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C:\Users\siyamcelam\Documents\Water 2012-13\Contract 3\Contract 3\Framework Contract 2022\"/>
    </mc:Choice>
  </mc:AlternateContent>
  <xr:revisionPtr revIDLastSave="0" documentId="13_ncr:1_{541012B2-CCD1-4FDE-B560-817F723E88A7}" xr6:coauthVersionLast="45" xr6:coauthVersionMax="45" xr10:uidLastSave="{00000000-0000-0000-0000-000000000000}"/>
  <bookViews>
    <workbookView xWindow="-110" yWindow="-110" windowWidth="19420" windowHeight="10420" xr2:uid="{00000000-000D-0000-FFFF-FFFF00000000}"/>
  </bookViews>
  <sheets>
    <sheet name="Schedule (Final)" sheetId="22" r:id="rId1"/>
    <sheet name="Schedule - C" sheetId="1" state="hidden" r:id="rId2"/>
    <sheet name="Schedule - M" sheetId="18" state="hidden" r:id="rId3"/>
    <sheet name="Schedule - I" sheetId="19" state="hidden" r:id="rId4"/>
    <sheet name="Area Details" sheetId="17" state="hidden" r:id="rId5"/>
    <sheet name="Summary" sheetId="20" r:id="rId6"/>
  </sheets>
  <definedNames>
    <definedName name="_xlnm.Print_Area" localSheetId="1">'Schedule - C'!$B$1:$I$2537</definedName>
    <definedName name="_xlnm.Print_Area" localSheetId="3">'Schedule - I'!$B$1:$I$2535</definedName>
    <definedName name="_xlnm.Print_Area" localSheetId="2">'Schedule - M'!$B$1:$I$2536</definedName>
    <definedName name="_xlnm.Print_Area" localSheetId="0">'Schedule (Final)'!$B$1:$H$3480</definedName>
    <definedName name="_xlnm.Print_Area" localSheetId="5">Summary!$A$1:$D$35</definedName>
    <definedName name="_xlnm.Print_Titles" localSheetId="1">'Schedule - C'!$1:$4</definedName>
    <definedName name="_xlnm.Print_Titles" localSheetId="3">'Schedule - I'!$1:$4</definedName>
    <definedName name="_xlnm.Print_Titles" localSheetId="2">'Schedule - M'!$1:$4</definedName>
    <definedName name="_xlnm.Print_Titles" localSheetId="0">'Schedule (Final)'!$1:$4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81" i="22" l="1"/>
  <c r="H1571" i="22"/>
  <c r="H1424" i="22"/>
  <c r="H720" i="22"/>
  <c r="H183" i="22"/>
  <c r="H179" i="22"/>
  <c r="H175" i="22"/>
  <c r="H169" i="22"/>
  <c r="H141" i="22"/>
  <c r="H134" i="22"/>
  <c r="H1490" i="22" l="1"/>
  <c r="H191" i="22" l="1"/>
  <c r="H1946" i="22" l="1"/>
  <c r="H1879" i="22"/>
  <c r="H1875" i="22"/>
  <c r="H1777" i="22"/>
  <c r="H1762" i="22"/>
  <c r="H1656" i="22"/>
  <c r="H1652" i="22"/>
  <c r="H1648" i="22"/>
  <c r="H1644" i="22"/>
  <c r="H1595" i="22"/>
  <c r="H1589" i="22"/>
  <c r="H1585" i="22"/>
  <c r="F239" i="22" l="1"/>
  <c r="L2535" i="19" l="1"/>
  <c r="L2536" i="18"/>
  <c r="L2409" i="19"/>
  <c r="L2410" i="18"/>
  <c r="L2537" i="1"/>
  <c r="L2411" i="1"/>
  <c r="F88" i="19" l="1"/>
  <c r="M88" i="19" s="1"/>
  <c r="F90" i="19"/>
  <c r="L90" i="19"/>
  <c r="F91" i="19"/>
  <c r="F92" i="19"/>
  <c r="L92" i="19"/>
  <c r="F93" i="19"/>
  <c r="F94" i="19"/>
  <c r="M94" i="19" s="1"/>
  <c r="F95" i="19"/>
  <c r="F96" i="19"/>
  <c r="F97" i="19"/>
  <c r="F98" i="19"/>
  <c r="M98" i="19" s="1"/>
  <c r="F99" i="19"/>
  <c r="F100" i="19"/>
  <c r="M100" i="19" s="1"/>
  <c r="F101" i="19"/>
  <c r="F102" i="19"/>
  <c r="M102" i="19"/>
  <c r="F103" i="19"/>
  <c r="F104" i="19"/>
  <c r="F105" i="19"/>
  <c r="F106" i="19"/>
  <c r="M106" i="19" s="1"/>
  <c r="F107" i="19"/>
  <c r="F108" i="19"/>
  <c r="M108" i="19" s="1"/>
  <c r="F109" i="19"/>
  <c r="F110" i="19"/>
  <c r="L110" i="19"/>
  <c r="M110" i="19"/>
  <c r="F111" i="19"/>
  <c r="F112" i="19"/>
  <c r="L112" i="19"/>
  <c r="F113" i="19"/>
  <c r="F114" i="19"/>
  <c r="M114" i="19" s="1"/>
  <c r="F115" i="19"/>
  <c r="F116" i="19"/>
  <c r="M116" i="19" s="1"/>
  <c r="M118" i="19" s="1"/>
  <c r="L116" i="19"/>
  <c r="F117" i="19"/>
  <c r="F90" i="18"/>
  <c r="L90" i="18"/>
  <c r="F91" i="18"/>
  <c r="F92" i="18"/>
  <c r="L92" i="18"/>
  <c r="F93" i="18"/>
  <c r="F94" i="18"/>
  <c r="M94" i="18" s="1"/>
  <c r="F95" i="18"/>
  <c r="F96" i="18"/>
  <c r="F97" i="18"/>
  <c r="F98" i="18"/>
  <c r="M98" i="18" s="1"/>
  <c r="F99" i="18"/>
  <c r="F100" i="18"/>
  <c r="M100" i="18" s="1"/>
  <c r="F101" i="18"/>
  <c r="F102" i="18"/>
  <c r="M102" i="18" s="1"/>
  <c r="F103" i="18"/>
  <c r="F104" i="18"/>
  <c r="F105" i="18"/>
  <c r="F106" i="18"/>
  <c r="M106" i="18" s="1"/>
  <c r="F107" i="18"/>
  <c r="F108" i="18"/>
  <c r="M108" i="18" s="1"/>
  <c r="F109" i="18"/>
  <c r="F110" i="18"/>
  <c r="L110" i="18"/>
  <c r="F111" i="18"/>
  <c r="F112" i="18"/>
  <c r="L112" i="18"/>
  <c r="F113" i="18"/>
  <c r="F114" i="18"/>
  <c r="M114" i="18" s="1"/>
  <c r="L116" i="18"/>
  <c r="M116" i="18" s="1"/>
  <c r="M118" i="18" s="1"/>
  <c r="L601" i="1"/>
  <c r="K90" i="1"/>
  <c r="L90" i="1" s="1"/>
  <c r="K92" i="1"/>
  <c r="L92" i="1" s="1"/>
  <c r="L94" i="1"/>
  <c r="L98" i="1"/>
  <c r="L100" i="1"/>
  <c r="L102" i="1"/>
  <c r="L106" i="1"/>
  <c r="L108" i="1"/>
  <c r="K110" i="1"/>
  <c r="L110" i="1" s="1"/>
  <c r="K112" i="1"/>
  <c r="L112" i="1" s="1"/>
  <c r="L114" i="1"/>
  <c r="K116" i="1"/>
  <c r="L116" i="1" s="1"/>
  <c r="L118" i="1" s="1"/>
  <c r="M1289" i="19"/>
  <c r="M1287" i="19"/>
  <c r="M1286" i="18"/>
  <c r="M1284" i="18"/>
  <c r="F1180" i="18"/>
  <c r="F1181" i="18"/>
  <c r="F1182" i="18"/>
  <c r="F1183" i="18"/>
  <c r="F1184" i="18"/>
  <c r="F1185" i="18"/>
  <c r="M1185" i="18" s="1"/>
  <c r="L1287" i="1"/>
  <c r="L1285" i="1"/>
  <c r="F18" i="19"/>
  <c r="F1645" i="1"/>
  <c r="F20" i="18"/>
  <c r="F22" i="18"/>
  <c r="L2116" i="1"/>
  <c r="L2114" i="1"/>
  <c r="L2112" i="1"/>
  <c r="L2110" i="1"/>
  <c r="L2108" i="1"/>
  <c r="L2106" i="1"/>
  <c r="L2099" i="1"/>
  <c r="L2097" i="1"/>
  <c r="L2095" i="1"/>
  <c r="L2093" i="1"/>
  <c r="L2091" i="1"/>
  <c r="L2087" i="1"/>
  <c r="L2085" i="1"/>
  <c r="L2083" i="1"/>
  <c r="L2081" i="1"/>
  <c r="L2079" i="1"/>
  <c r="L2077" i="1"/>
  <c r="L2075" i="1"/>
  <c r="L2073" i="1"/>
  <c r="L2071" i="1"/>
  <c r="L2067" i="1"/>
  <c r="L2065" i="1"/>
  <c r="L2063" i="1"/>
  <c r="L2061" i="1"/>
  <c r="L2059" i="1"/>
  <c r="L2057" i="1"/>
  <c r="L2055" i="1"/>
  <c r="L2053" i="1"/>
  <c r="L2051" i="1"/>
  <c r="L2031" i="1"/>
  <c r="L2029" i="1"/>
  <c r="L2027" i="1"/>
  <c r="L2025" i="1"/>
  <c r="L2023" i="1"/>
  <c r="L2021" i="1"/>
  <c r="L2019" i="1"/>
  <c r="L2017" i="1"/>
  <c r="L2015" i="1"/>
  <c r="L2013" i="1"/>
  <c r="L2011" i="1"/>
  <c r="L2009" i="1"/>
  <c r="L2007" i="1"/>
  <c r="L2005" i="1"/>
  <c r="L2003" i="1"/>
  <c r="L2001" i="1"/>
  <c r="L1974" i="1"/>
  <c r="L1972" i="1"/>
  <c r="L1968" i="1"/>
  <c r="L1966" i="1"/>
  <c r="L1964" i="1"/>
  <c r="L1960" i="1"/>
  <c r="L1958" i="1"/>
  <c r="L1956" i="1"/>
  <c r="L1954" i="1"/>
  <c r="L1952" i="1"/>
  <c r="L1950" i="1"/>
  <c r="L1944" i="1"/>
  <c r="L1942" i="1"/>
  <c r="L1940" i="1"/>
  <c r="L1929" i="1"/>
  <c r="L1927" i="1"/>
  <c r="L1925" i="1"/>
  <c r="L1923" i="1"/>
  <c r="L1921" i="1"/>
  <c r="L1917" i="1"/>
  <c r="L1915" i="1"/>
  <c r="L1913" i="1"/>
  <c r="L1911" i="1"/>
  <c r="L1909" i="1"/>
  <c r="L1907" i="1"/>
  <c r="L1905" i="1"/>
  <c r="L1903" i="1"/>
  <c r="L1899" i="1"/>
  <c r="L1897" i="1"/>
  <c r="L1895" i="1"/>
  <c r="L1893" i="1"/>
  <c r="L1891" i="1"/>
  <c r="L1889" i="1"/>
  <c r="L1887" i="1"/>
  <c r="L1885" i="1"/>
  <c r="L1856" i="1"/>
  <c r="L1854" i="1"/>
  <c r="L1852" i="1"/>
  <c r="L1850" i="1"/>
  <c r="L1846" i="1"/>
  <c r="L1844" i="1"/>
  <c r="L1842" i="1"/>
  <c r="L1838" i="1"/>
  <c r="L1836" i="1"/>
  <c r="L1834" i="1"/>
  <c r="L1830" i="1"/>
  <c r="L1828" i="1"/>
  <c r="L1826" i="1"/>
  <c r="M2115" i="18"/>
  <c r="M2113" i="18"/>
  <c r="M2111" i="18"/>
  <c r="M2109" i="18"/>
  <c r="M2107" i="18"/>
  <c r="M2105" i="18"/>
  <c r="M2098" i="18"/>
  <c r="M2096" i="18"/>
  <c r="M2094" i="18"/>
  <c r="M2092" i="18"/>
  <c r="M2090" i="18"/>
  <c r="M2086" i="18"/>
  <c r="M2084" i="18"/>
  <c r="M2082" i="18"/>
  <c r="M2080" i="18"/>
  <c r="M2078" i="18"/>
  <c r="M2076" i="18"/>
  <c r="M2074" i="18"/>
  <c r="M2072" i="18"/>
  <c r="M2070" i="18"/>
  <c r="M2066" i="18"/>
  <c r="M2064" i="18"/>
  <c r="M2062" i="18"/>
  <c r="M2060" i="18"/>
  <c r="M2058" i="18"/>
  <c r="M2056" i="18"/>
  <c r="M2054" i="18"/>
  <c r="M2052" i="18"/>
  <c r="M2050" i="18"/>
  <c r="M2030" i="18"/>
  <c r="M2028" i="18"/>
  <c r="M2026" i="18"/>
  <c r="M2024" i="18"/>
  <c r="M2022" i="18"/>
  <c r="M2020" i="18"/>
  <c r="M2018" i="18"/>
  <c r="M2016" i="18"/>
  <c r="M2014" i="18"/>
  <c r="M2012" i="18"/>
  <c r="M2010" i="18"/>
  <c r="M2008" i="18"/>
  <c r="M2006" i="18"/>
  <c r="M2004" i="18"/>
  <c r="M2002" i="18"/>
  <c r="M2000" i="18"/>
  <c r="M1973" i="18"/>
  <c r="M1971" i="18"/>
  <c r="M1967" i="18"/>
  <c r="M1965" i="18"/>
  <c r="M1963" i="18"/>
  <c r="M1959" i="18"/>
  <c r="M1957" i="18"/>
  <c r="M1955" i="18"/>
  <c r="M1953" i="18"/>
  <c r="M1951" i="18"/>
  <c r="M1949" i="18"/>
  <c r="M1943" i="18"/>
  <c r="M1941" i="18"/>
  <c r="M1939" i="18"/>
  <c r="M1928" i="18"/>
  <c r="M1926" i="18"/>
  <c r="M1924" i="18"/>
  <c r="M1922" i="18"/>
  <c r="M1920" i="18"/>
  <c r="M1916" i="18"/>
  <c r="M1914" i="18"/>
  <c r="M1912" i="18"/>
  <c r="M1910" i="18"/>
  <c r="M1908" i="18"/>
  <c r="M1906" i="18"/>
  <c r="M1904" i="18"/>
  <c r="M1902" i="18"/>
  <c r="M1898" i="18"/>
  <c r="M1896" i="18"/>
  <c r="M1894" i="18"/>
  <c r="M1892" i="18"/>
  <c r="M1890" i="18"/>
  <c r="M1888" i="18"/>
  <c r="M1886" i="18"/>
  <c r="M1884" i="18"/>
  <c r="M1855" i="18"/>
  <c r="M1853" i="18"/>
  <c r="M1851" i="18"/>
  <c r="M1849" i="18"/>
  <c r="M1845" i="18"/>
  <c r="M1843" i="18"/>
  <c r="M1841" i="18"/>
  <c r="M1837" i="18"/>
  <c r="M1835" i="18"/>
  <c r="M1833" i="18"/>
  <c r="M1829" i="18"/>
  <c r="M1827" i="18"/>
  <c r="M1825" i="18"/>
  <c r="M2114" i="19"/>
  <c r="M2112" i="19"/>
  <c r="M2110" i="19"/>
  <c r="M2108" i="19"/>
  <c r="M2106" i="19"/>
  <c r="M2104" i="19"/>
  <c r="M2097" i="19"/>
  <c r="M2095" i="19"/>
  <c r="M2093" i="19"/>
  <c r="M2091" i="19"/>
  <c r="M2089" i="19"/>
  <c r="M2085" i="19"/>
  <c r="M2083" i="19"/>
  <c r="M2081" i="19"/>
  <c r="M2079" i="19"/>
  <c r="M2077" i="19"/>
  <c r="M2075" i="19"/>
  <c r="M2073" i="19"/>
  <c r="M2071" i="19"/>
  <c r="M2069" i="19"/>
  <c r="M2065" i="19"/>
  <c r="M2063" i="19"/>
  <c r="M2061" i="19"/>
  <c r="M2059" i="19"/>
  <c r="M2057" i="19"/>
  <c r="M2055" i="19"/>
  <c r="M2053" i="19"/>
  <c r="M2051" i="19"/>
  <c r="M2049" i="19"/>
  <c r="M2030" i="19"/>
  <c r="M2028" i="19"/>
  <c r="M2026" i="19"/>
  <c r="M2024" i="19"/>
  <c r="M2022" i="19"/>
  <c r="M2020" i="19"/>
  <c r="M2018" i="19"/>
  <c r="M2016" i="19"/>
  <c r="M2014" i="19"/>
  <c r="M2012" i="19"/>
  <c r="M2010" i="19"/>
  <c r="M2008" i="19"/>
  <c r="M2006" i="19"/>
  <c r="M2004" i="19"/>
  <c r="M2002" i="19"/>
  <c r="M2000" i="19"/>
  <c r="M1973" i="19"/>
  <c r="M1971" i="19"/>
  <c r="M1967" i="19"/>
  <c r="M1965" i="19"/>
  <c r="M1963" i="19"/>
  <c r="M1959" i="19"/>
  <c r="M1957" i="19"/>
  <c r="M1955" i="19"/>
  <c r="M1953" i="19"/>
  <c r="M1951" i="19"/>
  <c r="M1949" i="19"/>
  <c r="M1943" i="19"/>
  <c r="M1941" i="19"/>
  <c r="M1939" i="19"/>
  <c r="M1928" i="19"/>
  <c r="M1926" i="19"/>
  <c r="M1924" i="19"/>
  <c r="M1922" i="19"/>
  <c r="M1920" i="19"/>
  <c r="M1916" i="19"/>
  <c r="M1914" i="19"/>
  <c r="M1912" i="19"/>
  <c r="M1910" i="19"/>
  <c r="M1908" i="19"/>
  <c r="M1906" i="19"/>
  <c r="M1904" i="19"/>
  <c r="M1902" i="19"/>
  <c r="M1898" i="19"/>
  <c r="M1896" i="19"/>
  <c r="M1894" i="19"/>
  <c r="M1892" i="19"/>
  <c r="M1890" i="19"/>
  <c r="M1888" i="19"/>
  <c r="M1886" i="19"/>
  <c r="M1884" i="19"/>
  <c r="M1855" i="19"/>
  <c r="M1853" i="19"/>
  <c r="M1851" i="19"/>
  <c r="M1849" i="19"/>
  <c r="M1845" i="19"/>
  <c r="M1843" i="19"/>
  <c r="M1841" i="19"/>
  <c r="M1837" i="19"/>
  <c r="M1835" i="19"/>
  <c r="M1833" i="19"/>
  <c r="M1829" i="19"/>
  <c r="M1827" i="19"/>
  <c r="M1825" i="19"/>
  <c r="L1250" i="19"/>
  <c r="L1172" i="19"/>
  <c r="L635" i="19"/>
  <c r="L155" i="19"/>
  <c r="L143" i="19"/>
  <c r="L1247" i="18"/>
  <c r="L1169" i="18"/>
  <c r="L635" i="18"/>
  <c r="L155" i="18"/>
  <c r="M155" i="18" s="1"/>
  <c r="L143" i="18"/>
  <c r="M143" i="18" s="1"/>
  <c r="K143" i="1"/>
  <c r="K635" i="1"/>
  <c r="K1170" i="1"/>
  <c r="K1248" i="1"/>
  <c r="F19" i="19"/>
  <c r="F20" i="19"/>
  <c r="F21" i="19"/>
  <c r="F22" i="19"/>
  <c r="F23" i="19"/>
  <c r="M23" i="19" s="1"/>
  <c r="F24" i="19"/>
  <c r="F25" i="19"/>
  <c r="M25" i="19" s="1"/>
  <c r="F26" i="19"/>
  <c r="F27" i="19"/>
  <c r="M27" i="19" s="1"/>
  <c r="F28" i="19"/>
  <c r="F29" i="19"/>
  <c r="M29" i="19" s="1"/>
  <c r="F30" i="19"/>
  <c r="F31" i="19"/>
  <c r="F32" i="19"/>
  <c r="F33" i="19"/>
  <c r="F34" i="19"/>
  <c r="F35" i="19"/>
  <c r="M35" i="19" s="1"/>
  <c r="F36" i="19"/>
  <c r="F37" i="19"/>
  <c r="F38" i="19"/>
  <c r="F39" i="19"/>
  <c r="F40" i="19"/>
  <c r="F41" i="19"/>
  <c r="F42" i="19"/>
  <c r="F43" i="19"/>
  <c r="F44" i="19"/>
  <c r="F45" i="19"/>
  <c r="F46" i="19"/>
  <c r="F47" i="19"/>
  <c r="F48" i="19"/>
  <c r="F49" i="19"/>
  <c r="F50" i="19"/>
  <c r="F51" i="19"/>
  <c r="F52" i="19"/>
  <c r="F53" i="19"/>
  <c r="F54" i="19"/>
  <c r="F55" i="19"/>
  <c r="F56" i="19"/>
  <c r="F57" i="19"/>
  <c r="F58" i="19"/>
  <c r="F64" i="19"/>
  <c r="F65" i="19"/>
  <c r="F66" i="19"/>
  <c r="F67" i="19"/>
  <c r="F68" i="19"/>
  <c r="F69" i="19"/>
  <c r="F70" i="19"/>
  <c r="F71" i="19"/>
  <c r="F72" i="19"/>
  <c r="F73" i="19"/>
  <c r="F74" i="19"/>
  <c r="F75" i="19"/>
  <c r="F76" i="19"/>
  <c r="F77" i="19"/>
  <c r="F78" i="19"/>
  <c r="F79" i="19"/>
  <c r="F80" i="19"/>
  <c r="F81" i="19"/>
  <c r="F82" i="19"/>
  <c r="F83" i="19"/>
  <c r="F84" i="19"/>
  <c r="F85" i="19"/>
  <c r="F86" i="19"/>
  <c r="F87" i="19"/>
  <c r="F89" i="19"/>
  <c r="F119" i="19"/>
  <c r="F120" i="19"/>
  <c r="F126" i="19"/>
  <c r="F127" i="19"/>
  <c r="F128" i="19"/>
  <c r="F129" i="19"/>
  <c r="F130" i="19"/>
  <c r="F131" i="19"/>
  <c r="F132" i="19"/>
  <c r="F133" i="19"/>
  <c r="F134" i="19"/>
  <c r="F135" i="19"/>
  <c r="F140" i="19"/>
  <c r="F141" i="19"/>
  <c r="F142" i="19"/>
  <c r="F143" i="19"/>
  <c r="F144" i="19"/>
  <c r="F145" i="19"/>
  <c r="F146" i="19"/>
  <c r="F147" i="19"/>
  <c r="F148" i="19"/>
  <c r="F150" i="19"/>
  <c r="F152" i="19"/>
  <c r="F153" i="19"/>
  <c r="F154" i="19"/>
  <c r="F155" i="19"/>
  <c r="F156" i="19"/>
  <c r="F157" i="19"/>
  <c r="F158" i="19"/>
  <c r="F159" i="19"/>
  <c r="F160" i="19"/>
  <c r="F161" i="19"/>
  <c r="F162" i="19"/>
  <c r="F163" i="19"/>
  <c r="F164" i="19"/>
  <c r="F165" i="19"/>
  <c r="F166" i="19"/>
  <c r="F167" i="19"/>
  <c r="F168" i="19"/>
  <c r="F169" i="19"/>
  <c r="F170" i="19"/>
  <c r="F171" i="19"/>
  <c r="F172" i="19"/>
  <c r="F173" i="19"/>
  <c r="F174" i="19"/>
  <c r="F175" i="19"/>
  <c r="F176" i="19"/>
  <c r="F183" i="19"/>
  <c r="F184" i="19"/>
  <c r="F185" i="19"/>
  <c r="F186" i="19"/>
  <c r="F187" i="19"/>
  <c r="F188" i="19"/>
  <c r="F189" i="19"/>
  <c r="M189" i="19" s="1"/>
  <c r="F190" i="19"/>
  <c r="F191" i="19"/>
  <c r="F192" i="19"/>
  <c r="F193" i="19"/>
  <c r="F194" i="19"/>
  <c r="F195" i="19"/>
  <c r="F196" i="19"/>
  <c r="F197" i="19"/>
  <c r="F198" i="19"/>
  <c r="F199" i="19"/>
  <c r="F200" i="19"/>
  <c r="F201" i="19"/>
  <c r="F202" i="19"/>
  <c r="F203" i="19"/>
  <c r="F204" i="19"/>
  <c r="F205" i="19"/>
  <c r="F206" i="19"/>
  <c r="M206" i="19" s="1"/>
  <c r="F207" i="19"/>
  <c r="F208" i="19"/>
  <c r="M208" i="19" s="1"/>
  <c r="F209" i="19"/>
  <c r="F210" i="19"/>
  <c r="F211" i="19"/>
  <c r="F212" i="19"/>
  <c r="F213" i="19"/>
  <c r="F214" i="19"/>
  <c r="M214" i="19" s="1"/>
  <c r="F215" i="19"/>
  <c r="F216" i="19"/>
  <c r="M216" i="19" s="1"/>
  <c r="F217" i="19"/>
  <c r="F218" i="19"/>
  <c r="M218" i="19" s="1"/>
  <c r="F219" i="19"/>
  <c r="F220" i="19"/>
  <c r="M220" i="19" s="1"/>
  <c r="F221" i="19"/>
  <c r="F222" i="19"/>
  <c r="F223" i="19"/>
  <c r="F224" i="19"/>
  <c r="F225" i="19"/>
  <c r="F226" i="19"/>
  <c r="M226" i="19" s="1"/>
  <c r="F227" i="19"/>
  <c r="F228" i="19"/>
  <c r="M228" i="19" s="1"/>
  <c r="F229" i="19"/>
  <c r="F230" i="19"/>
  <c r="F231" i="19"/>
  <c r="F232" i="19"/>
  <c r="F233" i="19"/>
  <c r="F234" i="19"/>
  <c r="F235" i="19"/>
  <c r="F236" i="19"/>
  <c r="F237" i="19"/>
  <c r="F243" i="19"/>
  <c r="F244" i="19"/>
  <c r="F245" i="19"/>
  <c r="F246" i="19"/>
  <c r="F247" i="19"/>
  <c r="F248" i="19"/>
  <c r="F249" i="19"/>
  <c r="F250" i="19"/>
  <c r="F251" i="19"/>
  <c r="F252" i="19"/>
  <c r="F253" i="19"/>
  <c r="F254" i="19"/>
  <c r="M254" i="19" s="1"/>
  <c r="F255" i="19"/>
  <c r="F256" i="19"/>
  <c r="M256" i="19" s="1"/>
  <c r="F257" i="19"/>
  <c r="F258" i="19"/>
  <c r="F259" i="19"/>
  <c r="F260" i="19"/>
  <c r="M260" i="19" s="1"/>
  <c r="F261" i="19"/>
  <c r="F262" i="19"/>
  <c r="F263" i="19"/>
  <c r="F264" i="19"/>
  <c r="F265" i="19"/>
  <c r="F266" i="19"/>
  <c r="F267" i="19"/>
  <c r="F268" i="19"/>
  <c r="F269" i="19"/>
  <c r="F270" i="19"/>
  <c r="M270" i="19" s="1"/>
  <c r="F271" i="19"/>
  <c r="F272" i="19"/>
  <c r="M272" i="19" s="1"/>
  <c r="F273" i="19"/>
  <c r="F274" i="19"/>
  <c r="F275" i="19"/>
  <c r="F276" i="19"/>
  <c r="F277" i="19"/>
  <c r="F278" i="19"/>
  <c r="F279" i="19"/>
  <c r="F280" i="19"/>
  <c r="F281" i="19"/>
  <c r="F282" i="19"/>
  <c r="M282" i="19" s="1"/>
  <c r="F283" i="19"/>
  <c r="F284" i="19"/>
  <c r="M284" i="19" s="1"/>
  <c r="F285" i="19"/>
  <c r="F286" i="19"/>
  <c r="F287" i="19"/>
  <c r="F288" i="19"/>
  <c r="F289" i="19"/>
  <c r="F290" i="19"/>
  <c r="F291" i="19"/>
  <c r="F297" i="19"/>
  <c r="F298" i="19"/>
  <c r="F299" i="19"/>
  <c r="F300" i="19"/>
  <c r="F301" i="19"/>
  <c r="F302" i="19"/>
  <c r="F303" i="19"/>
  <c r="F304" i="19"/>
  <c r="F305" i="19"/>
  <c r="F306" i="19"/>
  <c r="F307" i="19"/>
  <c r="M307" i="19" s="1"/>
  <c r="F308" i="19"/>
  <c r="F309" i="19"/>
  <c r="M309" i="19" s="1"/>
  <c r="F310" i="19"/>
  <c r="F311" i="19"/>
  <c r="F312" i="19"/>
  <c r="F313" i="19"/>
  <c r="M313" i="19" s="1"/>
  <c r="F314" i="19"/>
  <c r="F315" i="19"/>
  <c r="F316" i="19"/>
  <c r="F317" i="19"/>
  <c r="F318" i="19"/>
  <c r="F319" i="19"/>
  <c r="M319" i="19" s="1"/>
  <c r="F320" i="19"/>
  <c r="F321" i="19"/>
  <c r="M321" i="19" s="1"/>
  <c r="F322" i="19"/>
  <c r="F323" i="19"/>
  <c r="F324" i="19"/>
  <c r="F325" i="19"/>
  <c r="M325" i="19" s="1"/>
  <c r="F326" i="19"/>
  <c r="F327" i="19"/>
  <c r="F328" i="19"/>
  <c r="F329" i="19"/>
  <c r="F330" i="19"/>
  <c r="F331" i="19"/>
  <c r="F332" i="19"/>
  <c r="F333" i="19"/>
  <c r="F334" i="19"/>
  <c r="F335" i="19"/>
  <c r="F336" i="19"/>
  <c r="F337" i="19"/>
  <c r="F338" i="19"/>
  <c r="F339" i="19"/>
  <c r="F340" i="19"/>
  <c r="F341" i="19"/>
  <c r="F342" i="19"/>
  <c r="F343" i="19"/>
  <c r="F344" i="19"/>
  <c r="F345" i="19"/>
  <c r="F346" i="19"/>
  <c r="F347" i="19"/>
  <c r="F348" i="19"/>
  <c r="F349" i="19"/>
  <c r="F350" i="19"/>
  <c r="F356" i="19"/>
  <c r="F357" i="19"/>
  <c r="F358" i="19"/>
  <c r="F359" i="19"/>
  <c r="F360" i="19"/>
  <c r="F361" i="19"/>
  <c r="F362" i="19"/>
  <c r="F363" i="19"/>
  <c r="F364" i="19"/>
  <c r="M364" i="19" s="1"/>
  <c r="F365" i="19"/>
  <c r="F366" i="19"/>
  <c r="M366" i="19" s="1"/>
  <c r="F367" i="19"/>
  <c r="F368" i="19"/>
  <c r="F369" i="19"/>
  <c r="F370" i="19"/>
  <c r="F371" i="19"/>
  <c r="F372" i="19"/>
  <c r="M372" i="19" s="1"/>
  <c r="F373" i="19"/>
  <c r="F374" i="19"/>
  <c r="M374" i="19" s="1"/>
  <c r="F375" i="19"/>
  <c r="F376" i="19"/>
  <c r="M376" i="19" s="1"/>
  <c r="F377" i="19"/>
  <c r="F378" i="19"/>
  <c r="M378" i="19" s="1"/>
  <c r="F379" i="19"/>
  <c r="F380" i="19"/>
  <c r="F381" i="19"/>
  <c r="F382" i="19"/>
  <c r="F383" i="19"/>
  <c r="F384" i="19"/>
  <c r="F385" i="19"/>
  <c r="F386" i="19"/>
  <c r="F387" i="19"/>
  <c r="M387" i="19" s="1"/>
  <c r="F388" i="19"/>
  <c r="F389" i="19"/>
  <c r="M389" i="19" s="1"/>
  <c r="F390" i="19"/>
  <c r="F391" i="19"/>
  <c r="M391" i="19" s="1"/>
  <c r="F392" i="19"/>
  <c r="F393" i="19"/>
  <c r="F394" i="19"/>
  <c r="F395" i="19"/>
  <c r="F396" i="19"/>
  <c r="F397" i="19"/>
  <c r="M397" i="19" s="1"/>
  <c r="F398" i="19"/>
  <c r="F399" i="19"/>
  <c r="M399" i="19" s="1"/>
  <c r="F400" i="19"/>
  <c r="F401" i="19"/>
  <c r="F402" i="19"/>
  <c r="F403" i="19"/>
  <c r="F404" i="19"/>
  <c r="F405" i="19"/>
  <c r="F406" i="19"/>
  <c r="F407" i="19"/>
  <c r="F408" i="19"/>
  <c r="F409" i="19"/>
  <c r="F416" i="19"/>
  <c r="F417" i="19"/>
  <c r="F418" i="19"/>
  <c r="F419" i="19"/>
  <c r="F420" i="19"/>
  <c r="F421" i="19"/>
  <c r="F422" i="19"/>
  <c r="F423" i="19"/>
  <c r="F424" i="19"/>
  <c r="F425" i="19"/>
  <c r="F426" i="19"/>
  <c r="F427" i="19"/>
  <c r="M427" i="19" s="1"/>
  <c r="F428" i="19"/>
  <c r="F429" i="19"/>
  <c r="M429" i="19" s="1"/>
  <c r="F430" i="19"/>
  <c r="F431" i="19"/>
  <c r="F432" i="19"/>
  <c r="F433" i="19"/>
  <c r="F434" i="19"/>
  <c r="F435" i="19"/>
  <c r="F436" i="19"/>
  <c r="F437" i="19"/>
  <c r="F438" i="19"/>
  <c r="F439" i="19"/>
  <c r="F440" i="19"/>
  <c r="F441" i="19"/>
  <c r="F442" i="19"/>
  <c r="F443" i="19"/>
  <c r="F444" i="19"/>
  <c r="F445" i="19"/>
  <c r="F446" i="19"/>
  <c r="F447" i="19"/>
  <c r="F448" i="19"/>
  <c r="F449" i="19"/>
  <c r="F450" i="19"/>
  <c r="F451" i="19"/>
  <c r="F452" i="19"/>
  <c r="F453" i="19"/>
  <c r="F454" i="19"/>
  <c r="F455" i="19"/>
  <c r="F456" i="19"/>
  <c r="F457" i="19"/>
  <c r="F458" i="19"/>
  <c r="F459" i="19"/>
  <c r="F460" i="19"/>
  <c r="F461" i="19"/>
  <c r="F462" i="19"/>
  <c r="F463" i="19"/>
  <c r="F464" i="19"/>
  <c r="F465" i="19"/>
  <c r="F466" i="19"/>
  <c r="F467" i="19"/>
  <c r="F468" i="19"/>
  <c r="F469" i="19"/>
  <c r="F470" i="19"/>
  <c r="F471" i="19"/>
  <c r="F472" i="19"/>
  <c r="F478" i="19"/>
  <c r="F479" i="19"/>
  <c r="F480" i="19"/>
  <c r="F481" i="19"/>
  <c r="F482" i="19"/>
  <c r="F483" i="19"/>
  <c r="F484" i="19"/>
  <c r="M484" i="19" s="1"/>
  <c r="F485" i="19"/>
  <c r="F486" i="19"/>
  <c r="M486" i="19" s="1"/>
  <c r="F487" i="19"/>
  <c r="F488" i="19"/>
  <c r="F489" i="19"/>
  <c r="F490" i="19"/>
  <c r="F491" i="19"/>
  <c r="F492" i="19"/>
  <c r="M492" i="19" s="1"/>
  <c r="F493" i="19"/>
  <c r="F494" i="19"/>
  <c r="M494" i="19" s="1"/>
  <c r="F495" i="19"/>
  <c r="F496" i="19"/>
  <c r="M496" i="19" s="1"/>
  <c r="F497" i="19"/>
  <c r="F498" i="19"/>
  <c r="F499" i="19"/>
  <c r="F500" i="19"/>
  <c r="F501" i="19"/>
  <c r="F502" i="19"/>
  <c r="F503" i="19"/>
  <c r="F504" i="19"/>
  <c r="M504" i="19" s="1"/>
  <c r="F505" i="19"/>
  <c r="F506" i="19"/>
  <c r="M506" i="19" s="1"/>
  <c r="F507" i="19"/>
  <c r="F508" i="19"/>
  <c r="M508" i="19" s="1"/>
  <c r="F509" i="19"/>
  <c r="F510" i="19"/>
  <c r="M510" i="19" s="1"/>
  <c r="F511" i="19"/>
  <c r="F512" i="19"/>
  <c r="F513" i="19"/>
  <c r="F514" i="19"/>
  <c r="F515" i="19"/>
  <c r="F516" i="19"/>
  <c r="M516" i="19" s="1"/>
  <c r="F517" i="19"/>
  <c r="F518" i="19"/>
  <c r="M518" i="19" s="1"/>
  <c r="F519" i="19"/>
  <c r="F520" i="19"/>
  <c r="M520" i="19" s="1"/>
  <c r="F521" i="19"/>
  <c r="F522" i="19"/>
  <c r="M522" i="19" s="1"/>
  <c r="F523" i="19"/>
  <c r="F524" i="19"/>
  <c r="F525" i="19"/>
  <c r="F526" i="19"/>
  <c r="F527" i="19"/>
  <c r="F528" i="19"/>
  <c r="F534" i="19"/>
  <c r="F535" i="19"/>
  <c r="F536" i="19"/>
  <c r="F537" i="19"/>
  <c r="F538" i="19"/>
  <c r="F539" i="19"/>
  <c r="M539" i="19" s="1"/>
  <c r="F540" i="19"/>
  <c r="F541" i="19"/>
  <c r="F542" i="19"/>
  <c r="F543" i="19"/>
  <c r="F544" i="19"/>
  <c r="F545" i="19"/>
  <c r="M545" i="19" s="1"/>
  <c r="F546" i="19"/>
  <c r="F547" i="19"/>
  <c r="M547" i="19" s="1"/>
  <c r="F548" i="19"/>
  <c r="F549" i="19"/>
  <c r="M549" i="19" s="1"/>
  <c r="F550" i="19"/>
  <c r="F551" i="19"/>
  <c r="M551" i="19" s="1"/>
  <c r="F552" i="19"/>
  <c r="F553" i="19"/>
  <c r="F554" i="19"/>
  <c r="F555" i="19"/>
  <c r="F556" i="19"/>
  <c r="F557" i="19"/>
  <c r="M557" i="19" s="1"/>
  <c r="F558" i="19"/>
  <c r="F559" i="19"/>
  <c r="M559" i="19" s="1"/>
  <c r="F560" i="19"/>
  <c r="F561" i="19"/>
  <c r="M561" i="19" s="1"/>
  <c r="F562" i="19"/>
  <c r="F563" i="19"/>
  <c r="M563" i="19" s="1"/>
  <c r="F564" i="19"/>
  <c r="F565" i="19"/>
  <c r="F566" i="19"/>
  <c r="F567" i="19"/>
  <c r="F568" i="19"/>
  <c r="F569" i="19"/>
  <c r="F570" i="19"/>
  <c r="F571" i="19"/>
  <c r="M571" i="19" s="1"/>
  <c r="F572" i="19"/>
  <c r="F573" i="19"/>
  <c r="M573" i="19" s="1"/>
  <c r="F574" i="19"/>
  <c r="F575" i="19"/>
  <c r="M575" i="19" s="1"/>
  <c r="F576" i="19"/>
  <c r="F577" i="19"/>
  <c r="F578" i="19"/>
  <c r="F579" i="19"/>
  <c r="F580" i="19"/>
  <c r="F581" i="19"/>
  <c r="M581" i="19" s="1"/>
  <c r="F582" i="19"/>
  <c r="F583" i="19"/>
  <c r="M583" i="19" s="1"/>
  <c r="F584" i="19"/>
  <c r="F585" i="19"/>
  <c r="M585" i="19" s="1"/>
  <c r="F586" i="19"/>
  <c r="F587" i="19"/>
  <c r="M587" i="19" s="1"/>
  <c r="F588" i="19"/>
  <c r="F595" i="19"/>
  <c r="F596" i="19"/>
  <c r="F597" i="19"/>
  <c r="F598" i="19"/>
  <c r="F599" i="19"/>
  <c r="M599" i="19" s="1"/>
  <c r="F600" i="19"/>
  <c r="F601" i="19"/>
  <c r="M601" i="19" s="1"/>
  <c r="F602" i="19"/>
  <c r="F603" i="19"/>
  <c r="F604" i="19"/>
  <c r="F605" i="19"/>
  <c r="M605" i="19" s="1"/>
  <c r="F606" i="19"/>
  <c r="F607" i="19"/>
  <c r="F608" i="19"/>
  <c r="F609" i="19"/>
  <c r="M609" i="19" s="1"/>
  <c r="F610" i="19"/>
  <c r="F611" i="19"/>
  <c r="F612" i="19"/>
  <c r="F613" i="19"/>
  <c r="M613" i="19" s="1"/>
  <c r="F614" i="19"/>
  <c r="F615" i="19"/>
  <c r="M615" i="19" s="1"/>
  <c r="F616" i="19"/>
  <c r="F617" i="19"/>
  <c r="M617" i="19" s="1"/>
  <c r="F618" i="19"/>
  <c r="F619" i="19"/>
  <c r="F620" i="19"/>
  <c r="F621" i="19"/>
  <c r="M621" i="19" s="1"/>
  <c r="F622" i="19"/>
  <c r="F623" i="19"/>
  <c r="M623" i="19" s="1"/>
  <c r="F624" i="19"/>
  <c r="F625" i="19"/>
  <c r="M625" i="19" s="1"/>
  <c r="F626" i="19"/>
  <c r="F627" i="19"/>
  <c r="M627" i="19" s="1"/>
  <c r="F628" i="19"/>
  <c r="F629" i="19"/>
  <c r="F630" i="19"/>
  <c r="F631" i="19"/>
  <c r="F632" i="19"/>
  <c r="F633" i="19"/>
  <c r="M633" i="19" s="1"/>
  <c r="F634" i="19"/>
  <c r="F635" i="19"/>
  <c r="F636" i="19"/>
  <c r="F637" i="19"/>
  <c r="F638" i="19"/>
  <c r="F639" i="19"/>
  <c r="F640" i="19"/>
  <c r="F641" i="19"/>
  <c r="F642" i="19"/>
  <c r="F643" i="19"/>
  <c r="F644" i="19"/>
  <c r="F645" i="19"/>
  <c r="F646" i="19"/>
  <c r="F652" i="19"/>
  <c r="F653" i="19"/>
  <c r="F654" i="19"/>
  <c r="F655" i="19"/>
  <c r="F656" i="19"/>
  <c r="F657" i="19"/>
  <c r="F658" i="19"/>
  <c r="F659" i="19"/>
  <c r="F660" i="19"/>
  <c r="F661" i="19"/>
  <c r="F662" i="19"/>
  <c r="M662" i="19" s="1"/>
  <c r="F663" i="19"/>
  <c r="F664" i="19"/>
  <c r="M664" i="19" s="1"/>
  <c r="F665" i="19"/>
  <c r="F666" i="19"/>
  <c r="F667" i="19"/>
  <c r="F668" i="19"/>
  <c r="M668" i="19" s="1"/>
  <c r="F669" i="19"/>
  <c r="F670" i="19"/>
  <c r="M670" i="19" s="1"/>
  <c r="F671" i="19"/>
  <c r="F672" i="19"/>
  <c r="F673" i="19"/>
  <c r="F674" i="19"/>
  <c r="M674" i="19" s="1"/>
  <c r="F675" i="19"/>
  <c r="F676" i="19"/>
  <c r="M676" i="19" s="1"/>
  <c r="F677" i="19"/>
  <c r="F678" i="19"/>
  <c r="M678" i="19" s="1"/>
  <c r="F679" i="19"/>
  <c r="F680" i="19"/>
  <c r="F681" i="19"/>
  <c r="F682" i="19"/>
  <c r="M682" i="19" s="1"/>
  <c r="F683" i="19"/>
  <c r="F684" i="19"/>
  <c r="F685" i="19"/>
  <c r="F686" i="19"/>
  <c r="F687" i="19"/>
  <c r="F688" i="19"/>
  <c r="M688" i="19" s="1"/>
  <c r="F689" i="19"/>
  <c r="F690" i="19"/>
  <c r="M690" i="19" s="1"/>
  <c r="F691" i="19"/>
  <c r="F692" i="19"/>
  <c r="F693" i="19"/>
  <c r="F694" i="19"/>
  <c r="F695" i="19"/>
  <c r="F696" i="19"/>
  <c r="F697" i="19"/>
  <c r="F698" i="19"/>
  <c r="M698" i="19" s="1"/>
  <c r="F699" i="19"/>
  <c r="F700" i="19"/>
  <c r="F701" i="19"/>
  <c r="F702" i="19"/>
  <c r="M702" i="19" s="1"/>
  <c r="F703" i="19"/>
  <c r="F704" i="19"/>
  <c r="M704" i="19" s="1"/>
  <c r="F705" i="19"/>
  <c r="F711" i="19"/>
  <c r="F712" i="19"/>
  <c r="F713" i="19"/>
  <c r="F714" i="19"/>
  <c r="F715" i="19"/>
  <c r="F716" i="19"/>
  <c r="F717" i="19"/>
  <c r="M717" i="19" s="1"/>
  <c r="F718" i="19"/>
  <c r="F719" i="19"/>
  <c r="M719" i="19" s="1"/>
  <c r="F720" i="19"/>
  <c r="F721" i="19"/>
  <c r="M721" i="19" s="1"/>
  <c r="F722" i="19"/>
  <c r="F723" i="19"/>
  <c r="M723" i="19" s="1"/>
  <c r="F724" i="19"/>
  <c r="F725" i="19"/>
  <c r="F726" i="19"/>
  <c r="F727" i="19"/>
  <c r="M727" i="19" s="1"/>
  <c r="F728" i="19"/>
  <c r="F729" i="19"/>
  <c r="M729" i="19" s="1"/>
  <c r="F730" i="19"/>
  <c r="F731" i="19"/>
  <c r="M731" i="19" s="1"/>
  <c r="F732" i="19"/>
  <c r="F733" i="19"/>
  <c r="M733" i="19" s="1"/>
  <c r="F734" i="19"/>
  <c r="F735" i="19"/>
  <c r="F736" i="19"/>
  <c r="F737" i="19"/>
  <c r="F738" i="19"/>
  <c r="F739" i="19"/>
  <c r="M739" i="19" s="1"/>
  <c r="F740" i="19"/>
  <c r="F741" i="19"/>
  <c r="M741" i="19" s="1"/>
  <c r="F742" i="19"/>
  <c r="F743" i="19"/>
  <c r="M743" i="19" s="1"/>
  <c r="F744" i="19"/>
  <c r="F745" i="19"/>
  <c r="M745" i="19" s="1"/>
  <c r="F746" i="19"/>
  <c r="F747" i="19"/>
  <c r="M747" i="19" s="1"/>
  <c r="F748" i="19"/>
  <c r="F749" i="19"/>
  <c r="F750" i="19"/>
  <c r="F751" i="19"/>
  <c r="M751" i="19" s="1"/>
  <c r="F752" i="19"/>
  <c r="F753" i="19"/>
  <c r="M753" i="19" s="1"/>
  <c r="F754" i="19"/>
  <c r="F755" i="19"/>
  <c r="M755" i="19" s="1"/>
  <c r="F756" i="19"/>
  <c r="F757" i="19"/>
  <c r="F758" i="19"/>
  <c r="F759" i="19"/>
  <c r="M759" i="19" s="1"/>
  <c r="F760" i="19"/>
  <c r="F761" i="19"/>
  <c r="F762" i="19"/>
  <c r="F763" i="19"/>
  <c r="M763" i="19" s="1"/>
  <c r="F764" i="19"/>
  <c r="F765" i="19"/>
  <c r="M765" i="19" s="1"/>
  <c r="F766" i="19"/>
  <c r="F773" i="19"/>
  <c r="F774" i="19"/>
  <c r="F775" i="19"/>
  <c r="F776" i="19"/>
  <c r="F777" i="19"/>
  <c r="F778" i="19"/>
  <c r="F779" i="19"/>
  <c r="F780" i="19"/>
  <c r="F781" i="19"/>
  <c r="F782" i="19"/>
  <c r="M782" i="19" s="1"/>
  <c r="F783" i="19"/>
  <c r="F784" i="19"/>
  <c r="M784" i="19" s="1"/>
  <c r="F785" i="19"/>
  <c r="F786" i="19"/>
  <c r="M786" i="19" s="1"/>
  <c r="F787" i="19"/>
  <c r="F788" i="19"/>
  <c r="M788" i="19" s="1"/>
  <c r="F789" i="19"/>
  <c r="F790" i="19"/>
  <c r="F791" i="19"/>
  <c r="F792" i="19"/>
  <c r="F793" i="19"/>
  <c r="F794" i="19"/>
  <c r="M794" i="19" s="1"/>
  <c r="F795" i="19"/>
  <c r="F796" i="19"/>
  <c r="M796" i="19" s="1"/>
  <c r="F797" i="19"/>
  <c r="F798" i="19"/>
  <c r="M798" i="19" s="1"/>
  <c r="F799" i="19"/>
  <c r="F800" i="19"/>
  <c r="M800" i="19" s="1"/>
  <c r="F801" i="19"/>
  <c r="F802" i="19"/>
  <c r="F803" i="19"/>
  <c r="F804" i="19"/>
  <c r="F805" i="19"/>
  <c r="F806" i="19"/>
  <c r="M806" i="19" s="1"/>
  <c r="F807" i="19"/>
  <c r="F808" i="19"/>
  <c r="M808" i="19" s="1"/>
  <c r="F809" i="19"/>
  <c r="F810" i="19"/>
  <c r="M810" i="19" s="1"/>
  <c r="F811" i="19"/>
  <c r="F812" i="19"/>
  <c r="F813" i="19"/>
  <c r="F814" i="19"/>
  <c r="F815" i="19"/>
  <c r="F816" i="19"/>
  <c r="F817" i="19"/>
  <c r="F818" i="19"/>
  <c r="M818" i="19" s="1"/>
  <c r="F819" i="19"/>
  <c r="F820" i="19"/>
  <c r="M820" i="19" s="1"/>
  <c r="F821" i="19"/>
  <c r="F822" i="19"/>
  <c r="M822" i="19" s="1"/>
  <c r="F823" i="19"/>
  <c r="F824" i="19"/>
  <c r="M824" i="19" s="1"/>
  <c r="F825" i="19"/>
  <c r="F826" i="19"/>
  <c r="F827" i="19"/>
  <c r="F828" i="19"/>
  <c r="F829" i="19"/>
  <c r="F835" i="19"/>
  <c r="F836" i="19"/>
  <c r="F837" i="19"/>
  <c r="F838" i="19"/>
  <c r="F839" i="19"/>
  <c r="F840" i="19"/>
  <c r="M840" i="19" s="1"/>
  <c r="F841" i="19"/>
  <c r="F842" i="19"/>
  <c r="M842" i="19" s="1"/>
  <c r="F843" i="19"/>
  <c r="F844" i="19"/>
  <c r="F845" i="19"/>
  <c r="F846" i="19"/>
  <c r="M846" i="19" s="1"/>
  <c r="F847" i="19"/>
  <c r="F848" i="19"/>
  <c r="M848" i="19" s="1"/>
  <c r="F849" i="19"/>
  <c r="F850" i="19"/>
  <c r="M850" i="19" s="1"/>
  <c r="F851" i="19"/>
  <c r="F852" i="19"/>
  <c r="M852" i="19" s="1"/>
  <c r="F853" i="19"/>
  <c r="F854" i="19"/>
  <c r="M854" i="19" s="1"/>
  <c r="F855" i="19"/>
  <c r="F856" i="19"/>
  <c r="F857" i="19"/>
  <c r="F858" i="19"/>
  <c r="M858" i="19" s="1"/>
  <c r="F859" i="19"/>
  <c r="F860" i="19"/>
  <c r="M860" i="19" s="1"/>
  <c r="F861" i="19"/>
  <c r="F862" i="19"/>
  <c r="M862" i="19" s="1"/>
  <c r="F863" i="19"/>
  <c r="F864" i="19"/>
  <c r="F865" i="19"/>
  <c r="F866" i="19"/>
  <c r="F867" i="19"/>
  <c r="F868" i="19"/>
  <c r="F869" i="19"/>
  <c r="F870" i="19"/>
  <c r="M870" i="19" s="1"/>
  <c r="F871" i="19"/>
  <c r="F872" i="19"/>
  <c r="M872" i="19" s="1"/>
  <c r="F873" i="19"/>
  <c r="F874" i="19"/>
  <c r="M874" i="19" s="1"/>
  <c r="F875" i="19"/>
  <c r="F876" i="19"/>
  <c r="M876" i="19" s="1"/>
  <c r="F877" i="19"/>
  <c r="F878" i="19"/>
  <c r="M878" i="19" s="1"/>
  <c r="F879" i="19"/>
  <c r="F880" i="19"/>
  <c r="F881" i="19"/>
  <c r="F882" i="19"/>
  <c r="M882" i="19" s="1"/>
  <c r="F883" i="19"/>
  <c r="F884" i="19"/>
  <c r="M884" i="19" s="1"/>
  <c r="F885" i="19"/>
  <c r="F886" i="19"/>
  <c r="M886" i="19" s="1"/>
  <c r="F887" i="19"/>
  <c r="F888" i="19"/>
  <c r="M888" i="19" s="1"/>
  <c r="F889" i="19"/>
  <c r="F890" i="19"/>
  <c r="M890" i="19" s="1"/>
  <c r="F891" i="19"/>
  <c r="F897" i="19"/>
  <c r="F898" i="19"/>
  <c r="F899" i="19"/>
  <c r="F900" i="19"/>
  <c r="F901" i="19"/>
  <c r="F902" i="19"/>
  <c r="M902" i="19" s="1"/>
  <c r="F903" i="19"/>
  <c r="F904" i="19"/>
  <c r="M904" i="19" s="1"/>
  <c r="F905" i="19"/>
  <c r="F906" i="19"/>
  <c r="M906" i="19" s="1"/>
  <c r="F907" i="19"/>
  <c r="F908" i="19"/>
  <c r="F909" i="19"/>
  <c r="F910" i="19"/>
  <c r="F911" i="19"/>
  <c r="F912" i="19"/>
  <c r="F913" i="19"/>
  <c r="F914" i="19"/>
  <c r="M914" i="19" s="1"/>
  <c r="F915" i="19"/>
  <c r="F916" i="19"/>
  <c r="M916" i="19" s="1"/>
  <c r="F917" i="19"/>
  <c r="F918" i="19"/>
  <c r="M918" i="19" s="1"/>
  <c r="F919" i="19"/>
  <c r="F920" i="19"/>
  <c r="F921" i="19"/>
  <c r="F922" i="19"/>
  <c r="F923" i="19"/>
  <c r="F924" i="19"/>
  <c r="M924" i="19" s="1"/>
  <c r="F925" i="19"/>
  <c r="F926" i="19"/>
  <c r="M926" i="19" s="1"/>
  <c r="F927" i="19"/>
  <c r="F928" i="19"/>
  <c r="F929" i="19"/>
  <c r="F930" i="19"/>
  <c r="M930" i="19" s="1"/>
  <c r="F931" i="19"/>
  <c r="F932" i="19"/>
  <c r="F933" i="19"/>
  <c r="F934" i="19"/>
  <c r="F935" i="19"/>
  <c r="F936" i="19"/>
  <c r="F937" i="19"/>
  <c r="F938" i="19"/>
  <c r="F939" i="19"/>
  <c r="F940" i="19"/>
  <c r="M940" i="19" s="1"/>
  <c r="F941" i="19"/>
  <c r="F942" i="19"/>
  <c r="M942" i="19" s="1"/>
  <c r="F943" i="19"/>
  <c r="F944" i="19"/>
  <c r="F945" i="19"/>
  <c r="F946" i="19"/>
  <c r="F947" i="19"/>
  <c r="F949" i="19"/>
  <c r="F955" i="19"/>
  <c r="F956" i="19"/>
  <c r="F957" i="19"/>
  <c r="F958" i="19"/>
  <c r="F959" i="19"/>
  <c r="F960" i="19"/>
  <c r="M960" i="19" s="1"/>
  <c r="F961" i="19"/>
  <c r="F962" i="19"/>
  <c r="F963" i="19"/>
  <c r="F964" i="19"/>
  <c r="F965" i="19"/>
  <c r="F966" i="19"/>
  <c r="M966" i="19" s="1"/>
  <c r="F967" i="19"/>
  <c r="F968" i="19"/>
  <c r="M968" i="19" s="1"/>
  <c r="F969" i="19"/>
  <c r="F970" i="19"/>
  <c r="M970" i="19" s="1"/>
  <c r="F971" i="19"/>
  <c r="F972" i="19"/>
  <c r="M972" i="19" s="1"/>
  <c r="F973" i="19"/>
  <c r="F974" i="19"/>
  <c r="F975" i="19"/>
  <c r="F976" i="19"/>
  <c r="F977" i="19"/>
  <c r="F978" i="19"/>
  <c r="M978" i="19" s="1"/>
  <c r="F979" i="19"/>
  <c r="F980" i="19"/>
  <c r="M980" i="19" s="1"/>
  <c r="F981" i="19"/>
  <c r="F982" i="19"/>
  <c r="M982" i="19" s="1"/>
  <c r="F983" i="19"/>
  <c r="F984" i="19"/>
  <c r="M984" i="19" s="1"/>
  <c r="F985" i="19"/>
  <c r="F986" i="19"/>
  <c r="F987" i="19"/>
  <c r="F988" i="19"/>
  <c r="F989" i="19"/>
  <c r="F990" i="19"/>
  <c r="M990" i="19" s="1"/>
  <c r="F991" i="19"/>
  <c r="F992" i="19"/>
  <c r="M992" i="19" s="1"/>
  <c r="F993" i="19"/>
  <c r="F994" i="19"/>
  <c r="M994" i="19" s="1"/>
  <c r="F995" i="19"/>
  <c r="F996" i="19"/>
  <c r="M996" i="19" s="1"/>
  <c r="F997" i="19"/>
  <c r="F998" i="19"/>
  <c r="F999" i="19"/>
  <c r="F1000" i="19"/>
  <c r="F1001" i="19"/>
  <c r="F1002" i="19"/>
  <c r="M1002" i="19" s="1"/>
  <c r="F1003" i="19"/>
  <c r="F1004" i="19"/>
  <c r="F1011" i="19"/>
  <c r="F1012" i="19"/>
  <c r="F1013" i="19"/>
  <c r="F1014" i="19"/>
  <c r="F1015" i="19"/>
  <c r="M1015" i="19" s="1"/>
  <c r="F1016" i="19"/>
  <c r="F1017" i="19"/>
  <c r="M1017" i="19" s="1"/>
  <c r="F1018" i="19"/>
  <c r="F1019" i="19"/>
  <c r="F1020" i="19"/>
  <c r="F1021" i="19"/>
  <c r="F1022" i="19"/>
  <c r="F1023" i="19"/>
  <c r="M1023" i="19" s="1"/>
  <c r="F1024" i="19"/>
  <c r="F1025" i="19"/>
  <c r="M1025" i="19" s="1"/>
  <c r="F1026" i="19"/>
  <c r="F1027" i="19"/>
  <c r="M1027" i="19" s="1"/>
  <c r="F1028" i="19"/>
  <c r="F1029" i="19"/>
  <c r="F1030" i="19"/>
  <c r="F1031" i="19"/>
  <c r="F1032" i="19"/>
  <c r="F1033" i="19"/>
  <c r="M1033" i="19" s="1"/>
  <c r="F1034" i="19"/>
  <c r="F1035" i="19"/>
  <c r="M1035" i="19" s="1"/>
  <c r="F1036" i="19"/>
  <c r="F1037" i="19"/>
  <c r="F1038" i="19"/>
  <c r="F1039" i="19"/>
  <c r="F1040" i="19"/>
  <c r="F1041" i="19"/>
  <c r="F1042" i="19"/>
  <c r="F1043" i="19"/>
  <c r="F1044" i="19"/>
  <c r="F1045" i="19"/>
  <c r="F1046" i="19"/>
  <c r="F1047" i="19"/>
  <c r="F1048" i="19"/>
  <c r="F1049" i="19"/>
  <c r="F1050" i="19"/>
  <c r="F1051" i="19"/>
  <c r="F1052" i="19"/>
  <c r="F1053" i="19"/>
  <c r="F1054" i="19"/>
  <c r="F1055" i="19"/>
  <c r="F1056" i="19"/>
  <c r="F1057" i="19"/>
  <c r="F1058" i="19"/>
  <c r="F1059" i="19"/>
  <c r="F1060" i="19"/>
  <c r="F1061" i="19"/>
  <c r="F1062" i="19"/>
  <c r="F1063" i="19"/>
  <c r="F1070" i="19"/>
  <c r="F1071" i="19"/>
  <c r="F1072" i="19"/>
  <c r="F1073" i="19"/>
  <c r="F1074" i="19"/>
  <c r="F1075" i="19"/>
  <c r="F1076" i="19"/>
  <c r="F1077" i="19"/>
  <c r="F1078" i="19"/>
  <c r="M1078" i="19" s="1"/>
  <c r="F1079" i="19"/>
  <c r="F1080" i="19"/>
  <c r="M1080" i="19" s="1"/>
  <c r="F1081" i="19"/>
  <c r="F1082" i="19"/>
  <c r="F1083" i="19"/>
  <c r="F1084" i="19"/>
  <c r="F1085" i="19"/>
  <c r="F1086" i="19"/>
  <c r="F1087" i="19"/>
  <c r="F1088" i="19"/>
  <c r="M1088" i="19" s="1"/>
  <c r="F1089" i="19"/>
  <c r="F1090" i="19"/>
  <c r="F1091" i="19"/>
  <c r="F1092" i="19"/>
  <c r="F1093" i="19"/>
  <c r="F1094" i="19"/>
  <c r="F1095" i="19"/>
  <c r="F1096" i="19"/>
  <c r="F1097" i="19"/>
  <c r="F1098" i="19"/>
  <c r="F1099" i="19"/>
  <c r="F1100" i="19"/>
  <c r="F1101" i="19"/>
  <c r="F1102" i="19"/>
  <c r="F1103" i="19"/>
  <c r="F1104" i="19"/>
  <c r="F1105" i="19"/>
  <c r="F1106" i="19"/>
  <c r="F1107" i="19"/>
  <c r="F1108" i="19"/>
  <c r="F1109" i="19"/>
  <c r="F1110" i="19"/>
  <c r="F1111" i="19"/>
  <c r="F1112" i="19"/>
  <c r="F1113" i="19"/>
  <c r="F1114" i="19"/>
  <c r="F1115" i="19"/>
  <c r="F1116" i="19"/>
  <c r="F1117" i="19"/>
  <c r="F1118" i="19"/>
  <c r="F1119" i="19"/>
  <c r="F1120" i="19"/>
  <c r="F1121" i="19"/>
  <c r="F1122" i="19"/>
  <c r="F1123" i="19"/>
  <c r="F1124" i="19"/>
  <c r="F1130" i="19"/>
  <c r="F1131" i="19"/>
  <c r="F1132" i="19"/>
  <c r="F1133" i="19"/>
  <c r="F1134" i="19"/>
  <c r="F1135" i="19"/>
  <c r="F1136" i="19"/>
  <c r="F1137" i="19"/>
  <c r="F1138" i="19"/>
  <c r="M1138" i="19" s="1"/>
  <c r="F1139" i="19"/>
  <c r="F1140" i="19"/>
  <c r="M1140" i="19" s="1"/>
  <c r="F1141" i="19"/>
  <c r="F1142" i="19"/>
  <c r="M1142" i="19" s="1"/>
  <c r="F1143" i="19"/>
  <c r="F1144" i="19"/>
  <c r="M1144" i="19" s="1"/>
  <c r="F1145" i="19"/>
  <c r="F1146" i="19"/>
  <c r="M1146" i="19" s="1"/>
  <c r="F1147" i="19"/>
  <c r="F1148" i="19"/>
  <c r="M1148" i="19" s="1"/>
  <c r="F1149" i="19"/>
  <c r="F1150" i="19"/>
  <c r="M1150" i="19" s="1"/>
  <c r="F1151" i="19"/>
  <c r="F1152" i="19"/>
  <c r="M1152" i="19" s="1"/>
  <c r="F1153" i="19"/>
  <c r="F1154" i="19"/>
  <c r="M1154" i="19" s="1"/>
  <c r="F1155" i="19"/>
  <c r="F1156" i="19"/>
  <c r="M1156" i="19" s="1"/>
  <c r="F1157" i="19"/>
  <c r="F1158" i="19"/>
  <c r="M1158" i="19" s="1"/>
  <c r="F1159" i="19"/>
  <c r="F1160" i="19"/>
  <c r="F1161" i="19"/>
  <c r="F1162" i="19"/>
  <c r="M1162" i="19" s="1"/>
  <c r="F1163" i="19"/>
  <c r="F1164" i="19"/>
  <c r="M1164" i="19" s="1"/>
  <c r="F1165" i="19"/>
  <c r="F1166" i="19"/>
  <c r="M1166" i="19" s="1"/>
  <c r="F1167" i="19"/>
  <c r="F1168" i="19"/>
  <c r="M1168" i="19" s="1"/>
  <c r="F1169" i="19"/>
  <c r="F1170" i="19"/>
  <c r="M1170" i="19" s="1"/>
  <c r="F1171" i="19"/>
  <c r="F1172" i="19"/>
  <c r="F1173" i="19"/>
  <c r="F1174" i="19"/>
  <c r="F1175" i="19"/>
  <c r="F1183" i="19"/>
  <c r="F1184" i="19"/>
  <c r="F1185" i="19"/>
  <c r="F1186" i="19"/>
  <c r="F1187" i="19"/>
  <c r="F1188" i="19"/>
  <c r="M1188" i="19" s="1"/>
  <c r="F1189" i="19"/>
  <c r="F1190" i="19"/>
  <c r="F1191" i="19"/>
  <c r="F1192" i="19"/>
  <c r="F1193" i="19"/>
  <c r="F1194" i="19"/>
  <c r="M1194" i="19" s="1"/>
  <c r="F1195" i="19"/>
  <c r="F1196" i="19"/>
  <c r="F1197" i="19"/>
  <c r="F1198" i="19"/>
  <c r="F1199" i="19"/>
  <c r="F1200" i="19"/>
  <c r="M1200" i="19" s="1"/>
  <c r="F1201" i="19"/>
  <c r="F1202" i="19"/>
  <c r="F1203" i="19"/>
  <c r="F1204" i="19"/>
  <c r="F1205" i="19"/>
  <c r="F1206" i="19"/>
  <c r="F1207" i="19"/>
  <c r="F1208" i="19"/>
  <c r="F1209" i="19"/>
  <c r="F1210" i="19"/>
  <c r="F1211" i="19"/>
  <c r="F1212" i="19"/>
  <c r="F1213" i="19"/>
  <c r="F1214" i="19"/>
  <c r="F1215" i="19"/>
  <c r="F1216" i="19"/>
  <c r="F1217" i="19"/>
  <c r="F1218" i="19"/>
  <c r="F1219" i="19"/>
  <c r="F1220" i="19"/>
  <c r="F1221" i="19"/>
  <c r="F1222" i="19"/>
  <c r="F1223" i="19"/>
  <c r="F1224" i="19"/>
  <c r="F1225" i="19"/>
  <c r="F1226" i="19"/>
  <c r="F1227" i="19"/>
  <c r="F1228" i="19"/>
  <c r="F1229" i="19"/>
  <c r="F1230" i="19"/>
  <c r="F1231" i="19"/>
  <c r="F1232" i="19"/>
  <c r="F1233" i="19"/>
  <c r="F1234" i="19"/>
  <c r="F1240" i="19"/>
  <c r="F1241" i="19"/>
  <c r="F1242" i="19"/>
  <c r="F1243" i="19"/>
  <c r="F1244" i="19"/>
  <c r="F1245" i="19"/>
  <c r="M1246" i="19"/>
  <c r="F1247" i="19"/>
  <c r="F1248" i="19"/>
  <c r="F1249" i="19"/>
  <c r="F1250" i="19"/>
  <c r="F1251" i="19"/>
  <c r="F1252" i="19"/>
  <c r="F1253" i="19"/>
  <c r="F1254" i="19"/>
  <c r="F1255" i="19"/>
  <c r="F1256" i="19"/>
  <c r="M1256" i="19" s="1"/>
  <c r="F1257" i="19"/>
  <c r="F1258" i="19"/>
  <c r="M1258" i="19" s="1"/>
  <c r="F1259" i="19"/>
  <c r="F1260" i="19"/>
  <c r="M1260" i="19" s="1"/>
  <c r="F1261" i="19"/>
  <c r="M1261" i="19" s="1"/>
  <c r="F1262" i="19"/>
  <c r="M1262" i="19" s="1"/>
  <c r="F1263" i="19"/>
  <c r="M1263" i="19" s="1"/>
  <c r="F1264" i="19"/>
  <c r="M1264" i="19" s="1"/>
  <c r="F1265" i="19"/>
  <c r="M1265" i="19" s="1"/>
  <c r="F1266" i="19"/>
  <c r="F1267" i="19"/>
  <c r="F1268" i="19"/>
  <c r="F1269" i="19"/>
  <c r="F1270" i="19"/>
  <c r="F1271" i="19"/>
  <c r="M1271" i="19" s="1"/>
  <c r="F1272" i="19"/>
  <c r="F1273" i="19"/>
  <c r="F1274" i="19"/>
  <c r="F1275" i="19"/>
  <c r="M1275" i="19" s="1"/>
  <c r="F1276" i="19"/>
  <c r="F1277" i="19"/>
  <c r="M1277" i="19" s="1"/>
  <c r="F1278" i="19"/>
  <c r="F1279" i="19"/>
  <c r="F1280" i="19"/>
  <c r="F1281" i="19"/>
  <c r="F1282" i="19"/>
  <c r="F1283" i="19"/>
  <c r="M1283" i="19" s="1"/>
  <c r="F1284" i="19"/>
  <c r="F1292" i="19"/>
  <c r="F1293" i="19"/>
  <c r="F1294" i="19"/>
  <c r="F1295" i="19"/>
  <c r="F1296" i="19"/>
  <c r="F1297" i="19"/>
  <c r="M1297" i="19" s="1"/>
  <c r="F1298" i="19"/>
  <c r="F1299" i="19"/>
  <c r="F1300" i="19"/>
  <c r="M1300" i="19" s="1"/>
  <c r="F1301" i="19"/>
  <c r="F1302" i="19"/>
  <c r="M1302" i="19" s="1"/>
  <c r="F1303" i="19"/>
  <c r="F1304" i="19"/>
  <c r="M1304" i="19" s="1"/>
  <c r="F1305" i="19"/>
  <c r="F1306" i="19"/>
  <c r="M1306" i="19" s="1"/>
  <c r="F1307" i="19"/>
  <c r="F1308" i="19"/>
  <c r="F1309" i="19"/>
  <c r="M1309" i="19" s="1"/>
  <c r="F1310" i="19"/>
  <c r="F1311" i="19"/>
  <c r="M1311" i="19" s="1"/>
  <c r="F1312" i="19"/>
  <c r="F1313" i="19"/>
  <c r="F1314" i="19"/>
  <c r="F1315" i="19"/>
  <c r="M1315" i="19" s="1"/>
  <c r="F1316" i="19"/>
  <c r="F1317" i="19"/>
  <c r="F1318" i="19"/>
  <c r="M1318" i="19" s="1"/>
  <c r="F1319" i="19"/>
  <c r="F1320" i="19"/>
  <c r="M1320" i="19" s="1"/>
  <c r="F1321" i="19"/>
  <c r="F1322" i="19"/>
  <c r="F1323" i="19"/>
  <c r="M1323" i="19" s="1"/>
  <c r="F1324" i="19"/>
  <c r="F1325" i="19"/>
  <c r="F1326" i="19"/>
  <c r="M1326" i="19" s="1"/>
  <c r="F1327" i="19"/>
  <c r="F1328" i="19"/>
  <c r="F1329" i="19"/>
  <c r="M1329" i="19" s="1"/>
  <c r="F1330" i="19"/>
  <c r="F1331" i="19"/>
  <c r="M1331" i="19" s="1"/>
  <c r="F1332" i="19"/>
  <c r="F1333" i="19"/>
  <c r="F1334" i="19"/>
  <c r="F1335" i="19"/>
  <c r="F1336" i="19"/>
  <c r="F1337" i="19"/>
  <c r="F1338" i="19"/>
  <c r="F1339" i="19"/>
  <c r="F1340" i="19"/>
  <c r="F1341" i="19"/>
  <c r="F1348" i="19"/>
  <c r="F1349" i="19"/>
  <c r="F1350" i="19"/>
  <c r="F1351" i="19"/>
  <c r="F1352" i="19"/>
  <c r="F1353" i="19"/>
  <c r="F1354" i="19"/>
  <c r="F1355" i="19"/>
  <c r="F1356" i="19"/>
  <c r="F1357" i="19"/>
  <c r="F1358" i="19"/>
  <c r="F1359" i="19"/>
  <c r="F1360" i="19"/>
  <c r="F1361" i="19"/>
  <c r="M1361" i="19" s="1"/>
  <c r="F1362" i="19"/>
  <c r="F1363" i="19"/>
  <c r="F1364" i="19"/>
  <c r="F1365" i="19"/>
  <c r="F1366" i="19"/>
  <c r="F1367" i="19"/>
  <c r="F1368" i="19"/>
  <c r="F1369" i="19"/>
  <c r="F1370" i="19"/>
  <c r="F1371" i="19"/>
  <c r="F1372" i="19"/>
  <c r="F1373" i="19"/>
  <c r="F1374" i="19"/>
  <c r="F1375" i="19"/>
  <c r="F1376" i="19"/>
  <c r="F1377" i="19"/>
  <c r="F1378" i="19"/>
  <c r="F1379" i="19"/>
  <c r="F1380" i="19"/>
  <c r="F1381" i="19"/>
  <c r="F1382" i="19"/>
  <c r="F1383" i="19"/>
  <c r="F1384" i="19"/>
  <c r="F1385" i="19"/>
  <c r="F1386" i="19"/>
  <c r="F1387" i="19"/>
  <c r="F1388" i="19"/>
  <c r="F1389" i="19"/>
  <c r="F1390" i="19"/>
  <c r="F1391" i="19"/>
  <c r="F1392" i="19"/>
  <c r="F1393" i="19"/>
  <c r="F1394" i="19"/>
  <c r="F1395" i="19"/>
  <c r="F1396" i="19"/>
  <c r="F1397" i="19"/>
  <c r="F1398" i="19"/>
  <c r="F1399" i="19"/>
  <c r="F1400" i="19"/>
  <c r="F1401" i="19"/>
  <c r="F1402" i="19"/>
  <c r="F1408" i="19"/>
  <c r="F1409" i="19"/>
  <c r="F1410" i="19"/>
  <c r="F1411" i="19"/>
  <c r="M1411" i="19" s="1"/>
  <c r="F1412" i="19"/>
  <c r="F1413" i="19"/>
  <c r="M1413" i="19" s="1"/>
  <c r="F1414" i="19"/>
  <c r="F1415" i="19"/>
  <c r="M1415" i="19" s="1"/>
  <c r="F1416" i="19"/>
  <c r="F1417" i="19"/>
  <c r="F1418" i="19"/>
  <c r="F1419" i="19"/>
  <c r="F1420" i="19"/>
  <c r="F1421" i="19"/>
  <c r="F1422" i="19"/>
  <c r="F1423" i="19"/>
  <c r="F1424" i="19"/>
  <c r="F1425" i="19"/>
  <c r="F1426" i="19"/>
  <c r="F1427" i="19"/>
  <c r="F1428" i="19"/>
  <c r="F1429" i="19"/>
  <c r="F1430" i="19"/>
  <c r="F1431" i="19"/>
  <c r="F1432" i="19"/>
  <c r="F1433" i="19"/>
  <c r="F1434" i="19"/>
  <c r="F1435" i="19"/>
  <c r="F1436" i="19"/>
  <c r="F1437" i="19"/>
  <c r="F1438" i="19"/>
  <c r="F1439" i="19"/>
  <c r="F1440" i="19"/>
  <c r="F1441" i="19"/>
  <c r="F1442" i="19"/>
  <c r="F1443" i="19"/>
  <c r="F1444" i="19"/>
  <c r="F1445" i="19"/>
  <c r="F1446" i="19"/>
  <c r="F1447" i="19"/>
  <c r="F1448" i="19"/>
  <c r="F1449" i="19"/>
  <c r="F1450" i="19"/>
  <c r="F1451" i="19"/>
  <c r="F1452" i="19"/>
  <c r="F1453" i="19"/>
  <c r="F1454" i="19"/>
  <c r="F1455" i="19"/>
  <c r="F1456" i="19"/>
  <c r="F1457" i="19"/>
  <c r="F1458" i="19"/>
  <c r="F1459" i="19"/>
  <c r="F1460" i="19"/>
  <c r="F1461" i="19"/>
  <c r="F1467" i="19"/>
  <c r="F1468" i="19"/>
  <c r="F1469" i="19"/>
  <c r="F1470" i="19"/>
  <c r="F1471" i="19"/>
  <c r="F1472" i="19"/>
  <c r="M1472" i="19" s="1"/>
  <c r="F1473" i="19"/>
  <c r="F1474" i="19"/>
  <c r="M1474" i="19" s="1"/>
  <c r="F1475" i="19"/>
  <c r="F1476" i="19"/>
  <c r="M1476" i="19" s="1"/>
  <c r="F1477" i="19"/>
  <c r="F1478" i="19"/>
  <c r="M1478" i="19" s="1"/>
  <c r="F1479" i="19"/>
  <c r="F1480" i="19"/>
  <c r="M1480" i="19" s="1"/>
  <c r="F1481" i="19"/>
  <c r="F1482" i="19"/>
  <c r="M1482" i="19" s="1"/>
  <c r="F1483" i="19"/>
  <c r="F1484" i="19"/>
  <c r="F1485" i="19"/>
  <c r="F1486" i="19"/>
  <c r="F1487" i="19"/>
  <c r="F1488" i="19"/>
  <c r="F1489" i="19"/>
  <c r="F1490" i="19"/>
  <c r="F1491" i="19"/>
  <c r="F1492" i="19"/>
  <c r="F1493" i="19"/>
  <c r="F1499" i="19"/>
  <c r="F1500" i="19"/>
  <c r="F1501" i="19"/>
  <c r="F1502" i="19"/>
  <c r="F1503" i="19"/>
  <c r="M1503" i="19" s="1"/>
  <c r="F1504" i="19"/>
  <c r="F1505" i="19"/>
  <c r="M1505" i="19" s="1"/>
  <c r="F1506" i="19"/>
  <c r="F1507" i="19"/>
  <c r="M1507" i="19" s="1"/>
  <c r="F1508" i="19"/>
  <c r="F1509" i="19"/>
  <c r="F1510" i="19"/>
  <c r="M1510" i="19" s="1"/>
  <c r="F1511" i="19"/>
  <c r="F1512" i="19"/>
  <c r="M1512" i="19" s="1"/>
  <c r="F1513" i="19"/>
  <c r="F1514" i="19"/>
  <c r="F1515" i="19"/>
  <c r="M1515" i="19" s="1"/>
  <c r="F1516" i="19"/>
  <c r="F1517" i="19"/>
  <c r="M1517" i="19" s="1"/>
  <c r="F1518" i="19"/>
  <c r="F1519" i="19"/>
  <c r="F1520" i="19"/>
  <c r="F1521" i="19"/>
  <c r="F1522" i="19"/>
  <c r="F1523" i="19"/>
  <c r="F1524" i="19"/>
  <c r="F1530" i="19"/>
  <c r="F1531" i="19"/>
  <c r="F1532" i="19"/>
  <c r="F1533" i="19"/>
  <c r="F1534" i="19"/>
  <c r="F1535" i="19"/>
  <c r="M1535" i="19" s="1"/>
  <c r="F1536" i="19"/>
  <c r="F1537" i="19"/>
  <c r="M1537" i="19" s="1"/>
  <c r="F1538" i="19"/>
  <c r="F1539" i="19"/>
  <c r="M1539" i="19" s="1"/>
  <c r="F1540" i="19"/>
  <c r="F1541" i="19"/>
  <c r="M1541" i="19" s="1"/>
  <c r="F1542" i="19"/>
  <c r="F1543" i="19"/>
  <c r="M1543" i="19" s="1"/>
  <c r="F1544" i="19"/>
  <c r="F1545" i="19"/>
  <c r="M1545" i="19" s="1"/>
  <c r="F1546" i="19"/>
  <c r="F1547" i="19"/>
  <c r="M1547" i="19" s="1"/>
  <c r="F1548" i="19"/>
  <c r="F1549" i="19"/>
  <c r="M1549" i="19" s="1"/>
  <c r="F1550" i="19"/>
  <c r="F1551" i="19"/>
  <c r="M1551" i="19" s="1"/>
  <c r="F1552" i="19"/>
  <c r="F1553" i="19"/>
  <c r="F1554" i="19"/>
  <c r="F1555" i="19"/>
  <c r="F1556" i="19"/>
  <c r="F1557" i="19"/>
  <c r="F1558" i="19"/>
  <c r="M1558" i="19" s="1"/>
  <c r="F1559" i="19"/>
  <c r="F1560" i="19"/>
  <c r="M1560" i="19" s="1"/>
  <c r="F1561" i="19"/>
  <c r="F1562" i="19"/>
  <c r="M1562" i="19" s="1"/>
  <c r="F1563" i="19"/>
  <c r="F1564" i="19"/>
  <c r="M1564" i="19" s="1"/>
  <c r="F1565" i="19"/>
  <c r="F1566" i="19"/>
  <c r="M1566" i="19" s="1"/>
  <c r="F1567" i="19"/>
  <c r="F1568" i="19"/>
  <c r="F1569" i="19"/>
  <c r="F1570" i="19"/>
  <c r="F1571" i="19"/>
  <c r="F1572" i="19"/>
  <c r="F1573" i="19"/>
  <c r="F1574" i="19"/>
  <c r="F1580" i="19"/>
  <c r="F1581" i="19"/>
  <c r="F1582" i="19"/>
  <c r="F1583" i="19"/>
  <c r="F1584" i="19"/>
  <c r="F1585" i="19"/>
  <c r="M1585" i="19" s="1"/>
  <c r="F1586" i="19"/>
  <c r="F1587" i="19"/>
  <c r="M1587" i="19" s="1"/>
  <c r="F1588" i="19"/>
  <c r="F1589" i="19"/>
  <c r="M1589" i="19" s="1"/>
  <c r="F1590" i="19"/>
  <c r="F1591" i="19"/>
  <c r="M1591" i="19" s="1"/>
  <c r="F1592" i="19"/>
  <c r="F1593" i="19"/>
  <c r="M1593" i="19" s="1"/>
  <c r="F1594" i="19"/>
  <c r="F1595" i="19"/>
  <c r="M1595" i="19" s="1"/>
  <c r="F1596" i="19"/>
  <c r="F1597" i="19"/>
  <c r="M1597" i="19" s="1"/>
  <c r="F1598" i="19"/>
  <c r="F1599" i="19"/>
  <c r="F1600" i="19"/>
  <c r="F1601" i="19"/>
  <c r="M1601" i="19" s="1"/>
  <c r="F1602" i="19"/>
  <c r="F1603" i="19"/>
  <c r="F1604" i="19"/>
  <c r="F1605" i="19"/>
  <c r="M1605" i="19" s="1"/>
  <c r="F1606" i="19"/>
  <c r="F1607" i="19"/>
  <c r="M1607" i="19" s="1"/>
  <c r="F1608" i="19"/>
  <c r="F1609" i="19"/>
  <c r="M1609" i="19" s="1"/>
  <c r="F1610" i="19"/>
  <c r="F1611" i="19"/>
  <c r="M1611" i="19" s="1"/>
  <c r="F1612" i="19"/>
  <c r="F1613" i="19"/>
  <c r="M1613" i="19" s="1"/>
  <c r="F1614" i="19"/>
  <c r="F1615" i="19"/>
  <c r="M1615" i="19" s="1"/>
  <c r="F1616" i="19"/>
  <c r="F1617" i="19"/>
  <c r="F1618" i="19"/>
  <c r="F1619" i="19"/>
  <c r="F1620" i="19"/>
  <c r="F1621" i="19"/>
  <c r="F1622" i="19"/>
  <c r="F1623" i="19"/>
  <c r="F1624" i="19"/>
  <c r="F1625" i="19"/>
  <c r="F1626" i="19"/>
  <c r="F1627" i="19"/>
  <c r="F1628" i="19"/>
  <c r="F1629" i="19"/>
  <c r="F1630" i="19"/>
  <c r="F1631" i="19"/>
  <c r="F1632" i="19"/>
  <c r="F1633" i="19"/>
  <c r="F1634" i="19"/>
  <c r="F1635" i="19"/>
  <c r="F1639" i="19"/>
  <c r="F1640" i="19"/>
  <c r="F1641" i="19"/>
  <c r="F1642" i="19"/>
  <c r="F1643" i="19"/>
  <c r="F1644" i="19"/>
  <c r="M1644" i="19" s="1"/>
  <c r="F1645" i="19"/>
  <c r="F1646" i="19"/>
  <c r="M1646" i="19" s="1"/>
  <c r="F1647" i="19"/>
  <c r="F1648" i="19"/>
  <c r="M1648" i="19" s="1"/>
  <c r="F1649" i="19"/>
  <c r="F1650" i="19"/>
  <c r="F1651" i="19"/>
  <c r="F1652" i="19"/>
  <c r="F1653" i="19"/>
  <c r="M1653" i="19" s="1"/>
  <c r="F1654" i="19"/>
  <c r="F1655" i="19"/>
  <c r="M1655" i="19" s="1"/>
  <c r="F1656" i="19"/>
  <c r="F1657" i="19"/>
  <c r="M1657" i="19" s="1"/>
  <c r="F1658" i="19"/>
  <c r="F1659" i="19"/>
  <c r="M1659" i="19" s="1"/>
  <c r="F1660" i="19"/>
  <c r="F1661" i="19"/>
  <c r="M1661" i="19" s="1"/>
  <c r="F1662" i="19"/>
  <c r="F1663" i="19"/>
  <c r="M1663" i="19" s="1"/>
  <c r="F1664" i="19"/>
  <c r="F1665" i="19"/>
  <c r="M1665" i="19" s="1"/>
  <c r="F1666" i="19"/>
  <c r="F1667" i="19"/>
  <c r="M1667" i="19" s="1"/>
  <c r="F1668" i="19"/>
  <c r="F1669" i="19"/>
  <c r="M1669" i="19" s="1"/>
  <c r="F1670" i="19"/>
  <c r="F1671" i="19"/>
  <c r="M1671" i="19" s="1"/>
  <c r="F1672" i="19"/>
  <c r="F1673" i="19"/>
  <c r="F1674" i="19"/>
  <c r="F1675" i="19"/>
  <c r="F1676" i="19"/>
  <c r="F1677" i="19"/>
  <c r="F1678" i="19"/>
  <c r="F1679" i="19"/>
  <c r="F1680" i="19"/>
  <c r="F1681" i="19"/>
  <c r="F1682" i="19"/>
  <c r="F1683" i="19"/>
  <c r="F1684" i="19"/>
  <c r="F1685" i="19"/>
  <c r="F1686" i="19"/>
  <c r="F1687" i="19"/>
  <c r="F1688" i="19"/>
  <c r="F1695" i="19"/>
  <c r="F1696" i="19"/>
  <c r="F1697" i="19"/>
  <c r="F1698" i="19"/>
  <c r="F1699" i="19"/>
  <c r="F1700" i="19"/>
  <c r="M1700" i="19" s="1"/>
  <c r="F1701" i="19"/>
  <c r="F1702" i="19"/>
  <c r="F1703" i="19"/>
  <c r="M1703" i="19" s="1"/>
  <c r="F1704" i="19"/>
  <c r="F1705" i="19"/>
  <c r="F1706" i="19"/>
  <c r="F1707" i="19"/>
  <c r="M1707" i="19" s="1"/>
  <c r="F1708" i="19"/>
  <c r="F1709" i="19"/>
  <c r="M1709" i="19" s="1"/>
  <c r="F1710" i="19"/>
  <c r="F1711" i="19"/>
  <c r="M1711" i="19" s="1"/>
  <c r="F1712" i="19"/>
  <c r="F1713" i="19"/>
  <c r="M1713" i="19" s="1"/>
  <c r="F1714" i="19"/>
  <c r="F1715" i="19"/>
  <c r="F1716" i="19"/>
  <c r="F1717" i="19"/>
  <c r="M1717" i="19" s="1"/>
  <c r="F1718" i="19"/>
  <c r="F1719" i="19"/>
  <c r="F1720" i="19"/>
  <c r="M1720" i="19" s="1"/>
  <c r="F1721" i="19"/>
  <c r="F1722" i="19"/>
  <c r="F1723" i="19"/>
  <c r="F1724" i="19"/>
  <c r="M1724" i="19" s="1"/>
  <c r="F1725" i="19"/>
  <c r="F1726" i="19"/>
  <c r="M1726" i="19" s="1"/>
  <c r="F1727" i="19"/>
  <c r="F1728" i="19"/>
  <c r="M1728" i="19" s="1"/>
  <c r="F1729" i="19"/>
  <c r="F1730" i="19"/>
  <c r="M1730" i="19" s="1"/>
  <c r="F1731" i="19"/>
  <c r="F1732" i="19"/>
  <c r="M1732" i="19" s="1"/>
  <c r="F1733" i="19"/>
  <c r="F1734" i="19"/>
  <c r="F1735" i="19"/>
  <c r="F1736" i="19"/>
  <c r="F1737" i="19"/>
  <c r="M1737" i="19" s="1"/>
  <c r="F1738" i="19"/>
  <c r="F1739" i="19"/>
  <c r="M1739" i="19" s="1"/>
  <c r="F1740" i="19"/>
  <c r="F1741" i="19"/>
  <c r="F1748" i="19"/>
  <c r="F1749" i="19"/>
  <c r="F1750" i="19"/>
  <c r="F1751" i="19"/>
  <c r="F1752" i="19"/>
  <c r="F1753" i="19"/>
  <c r="M1753" i="19" s="1"/>
  <c r="F1754" i="19"/>
  <c r="F1755" i="19"/>
  <c r="F1756" i="19"/>
  <c r="F1757" i="19"/>
  <c r="F1758" i="19"/>
  <c r="F1759" i="19"/>
  <c r="F1760" i="19"/>
  <c r="F1761" i="19"/>
  <c r="F1762" i="19"/>
  <c r="F1763" i="19"/>
  <c r="F1764" i="19"/>
  <c r="F1765" i="19"/>
  <c r="F1766" i="19"/>
  <c r="F1767" i="19"/>
  <c r="F1768" i="19"/>
  <c r="F1769" i="19"/>
  <c r="F1770" i="19"/>
  <c r="F1771" i="19"/>
  <c r="F1772" i="19"/>
  <c r="F1773" i="19"/>
  <c r="F1774" i="19"/>
  <c r="F1775" i="19"/>
  <c r="F1776" i="19"/>
  <c r="F1777" i="19"/>
  <c r="F1778" i="19"/>
  <c r="F1779" i="19"/>
  <c r="F1780" i="19"/>
  <c r="F1781" i="19"/>
  <c r="F1782" i="19"/>
  <c r="F1783" i="19"/>
  <c r="F1784" i="19"/>
  <c r="F1785" i="19"/>
  <c r="F1786" i="19"/>
  <c r="F1787" i="19"/>
  <c r="F1788" i="19"/>
  <c r="F1789" i="19"/>
  <c r="F1790" i="19"/>
  <c r="F1791" i="19"/>
  <c r="F1792" i="19"/>
  <c r="F1793" i="19"/>
  <c r="F1794" i="19"/>
  <c r="F1795" i="19"/>
  <c r="F1796" i="19"/>
  <c r="F1797" i="19"/>
  <c r="F1798" i="19"/>
  <c r="F1799" i="19"/>
  <c r="F1800" i="19"/>
  <c r="F1809" i="19"/>
  <c r="F1757" i="18"/>
  <c r="F1756" i="18"/>
  <c r="F1755" i="18"/>
  <c r="F1754" i="18"/>
  <c r="F1753" i="18"/>
  <c r="M1753" i="18" s="1"/>
  <c r="F1752" i="18"/>
  <c r="F1751" i="18"/>
  <c r="F1750" i="18"/>
  <c r="F1749" i="18"/>
  <c r="F1748" i="18"/>
  <c r="F1741" i="18"/>
  <c r="F1740" i="18"/>
  <c r="F1739" i="18"/>
  <c r="M1739" i="18" s="1"/>
  <c r="F1738" i="18"/>
  <c r="F1737" i="18"/>
  <c r="M1737" i="18" s="1"/>
  <c r="F1736" i="18"/>
  <c r="F1735" i="18"/>
  <c r="F1734" i="18"/>
  <c r="F1733" i="18"/>
  <c r="F1732" i="18"/>
  <c r="M1732" i="18" s="1"/>
  <c r="F1731" i="18"/>
  <c r="F1730" i="18"/>
  <c r="M1730" i="18" s="1"/>
  <c r="F1729" i="18"/>
  <c r="F1728" i="18"/>
  <c r="M1728" i="18" s="1"/>
  <c r="F1727" i="18"/>
  <c r="F1726" i="18"/>
  <c r="M1726" i="18" s="1"/>
  <c r="F1725" i="18"/>
  <c r="F1724" i="18"/>
  <c r="M1724" i="18" s="1"/>
  <c r="F1723" i="18"/>
  <c r="F1722" i="18"/>
  <c r="F1721" i="18"/>
  <c r="F1720" i="18"/>
  <c r="M1720" i="18" s="1"/>
  <c r="F1719" i="18"/>
  <c r="F1718" i="18"/>
  <c r="F1717" i="18"/>
  <c r="M1717" i="18" s="1"/>
  <c r="F1716" i="18"/>
  <c r="F1715" i="18"/>
  <c r="F1714" i="18"/>
  <c r="F1713" i="18"/>
  <c r="M1713" i="18" s="1"/>
  <c r="F1712" i="18"/>
  <c r="F1711" i="18"/>
  <c r="M1711" i="18" s="1"/>
  <c r="F1710" i="18"/>
  <c r="F1709" i="18"/>
  <c r="M1709" i="18" s="1"/>
  <c r="F1708" i="18"/>
  <c r="F1707" i="18"/>
  <c r="M1707" i="18" s="1"/>
  <c r="F1706" i="18"/>
  <c r="F1705" i="18"/>
  <c r="F1704" i="18"/>
  <c r="F1703" i="18"/>
  <c r="M1703" i="18" s="1"/>
  <c r="F1702" i="18"/>
  <c r="F1701" i="18"/>
  <c r="F1700" i="18"/>
  <c r="M1700" i="18" s="1"/>
  <c r="F1699" i="18"/>
  <c r="F1698" i="18"/>
  <c r="F1697" i="18"/>
  <c r="F1696" i="18"/>
  <c r="F1695" i="18"/>
  <c r="F1688" i="18"/>
  <c r="F1687" i="18"/>
  <c r="F1686" i="18"/>
  <c r="F1685" i="18"/>
  <c r="F1684" i="18"/>
  <c r="F1683" i="18"/>
  <c r="F1682" i="18"/>
  <c r="F1681" i="18"/>
  <c r="F1680" i="18"/>
  <c r="F1679" i="18"/>
  <c r="F1678" i="18"/>
  <c r="F1677" i="18"/>
  <c r="F1676" i="18"/>
  <c r="F1675" i="18"/>
  <c r="F1674" i="18"/>
  <c r="F1673" i="18"/>
  <c r="F1672" i="18"/>
  <c r="F1671" i="18"/>
  <c r="M1671" i="18" s="1"/>
  <c r="F1670" i="18"/>
  <c r="F1669" i="18"/>
  <c r="M1669" i="18" s="1"/>
  <c r="F1668" i="18"/>
  <c r="F1667" i="18"/>
  <c r="M1667" i="18" s="1"/>
  <c r="F1666" i="18"/>
  <c r="F1665" i="18"/>
  <c r="M1665" i="18" s="1"/>
  <c r="F1664" i="18"/>
  <c r="F1663" i="18"/>
  <c r="M1663" i="18" s="1"/>
  <c r="F1662" i="18"/>
  <c r="F1661" i="18"/>
  <c r="M1661" i="18" s="1"/>
  <c r="F1660" i="18"/>
  <c r="F1659" i="18"/>
  <c r="M1659" i="18" s="1"/>
  <c r="F1658" i="18"/>
  <c r="F1657" i="18"/>
  <c r="M1657" i="18" s="1"/>
  <c r="F1656" i="18"/>
  <c r="F1655" i="18"/>
  <c r="M1655" i="18" s="1"/>
  <c r="F1654" i="18"/>
  <c r="F1653" i="18"/>
  <c r="M1653" i="18" s="1"/>
  <c r="F1652" i="18"/>
  <c r="F1651" i="18"/>
  <c r="F1650" i="18"/>
  <c r="F1649" i="18"/>
  <c r="F1648" i="18"/>
  <c r="M1648" i="18" s="1"/>
  <c r="F1647" i="18"/>
  <c r="F1646" i="18"/>
  <c r="M1646" i="18" s="1"/>
  <c r="F1645" i="18"/>
  <c r="F1644" i="18"/>
  <c r="M1644" i="18" s="1"/>
  <c r="F1643" i="18"/>
  <c r="F1642" i="18"/>
  <c r="F1641" i="18"/>
  <c r="F1640" i="18"/>
  <c r="F1639" i="18"/>
  <c r="F1634" i="18"/>
  <c r="F1633" i="18"/>
  <c r="F1632" i="18"/>
  <c r="F1631" i="18"/>
  <c r="F1630" i="18"/>
  <c r="F1629" i="18"/>
  <c r="F1628" i="18"/>
  <c r="F1627" i="18"/>
  <c r="F1626" i="18"/>
  <c r="F1625" i="18"/>
  <c r="F1624" i="18"/>
  <c r="F1623" i="18"/>
  <c r="F1622" i="18"/>
  <c r="F1621" i="18"/>
  <c r="F1620" i="18"/>
  <c r="F1619" i="18"/>
  <c r="F1618" i="18"/>
  <c r="F1617" i="18"/>
  <c r="F1616" i="18"/>
  <c r="F1615" i="18"/>
  <c r="F1614" i="18"/>
  <c r="M1614" i="18" s="1"/>
  <c r="F1613" i="18"/>
  <c r="F1612" i="18"/>
  <c r="M1612" i="18" s="1"/>
  <c r="F1611" i="18"/>
  <c r="F1610" i="18"/>
  <c r="M1610" i="18" s="1"/>
  <c r="F1609" i="18"/>
  <c r="F1608" i="18"/>
  <c r="M1608" i="18" s="1"/>
  <c r="F1607" i="18"/>
  <c r="F1606" i="18"/>
  <c r="M1606" i="18" s="1"/>
  <c r="F1605" i="18"/>
  <c r="F1604" i="18"/>
  <c r="M1604" i="18" s="1"/>
  <c r="F1603" i="18"/>
  <c r="F1602" i="18"/>
  <c r="F1601" i="18"/>
  <c r="F1600" i="18"/>
  <c r="M1600" i="18" s="1"/>
  <c r="F1599" i="18"/>
  <c r="F1598" i="18"/>
  <c r="F1597" i="18"/>
  <c r="F1596" i="18"/>
  <c r="M1596" i="18" s="1"/>
  <c r="F1595" i="18"/>
  <c r="F1594" i="18"/>
  <c r="M1594" i="18" s="1"/>
  <c r="F1593" i="18"/>
  <c r="F1592" i="18"/>
  <c r="M1592" i="18" s="1"/>
  <c r="F1591" i="18"/>
  <c r="F1590" i="18"/>
  <c r="M1590" i="18" s="1"/>
  <c r="F1589" i="18"/>
  <c r="F1588" i="18"/>
  <c r="M1588" i="18" s="1"/>
  <c r="F1587" i="18"/>
  <c r="F1586" i="18"/>
  <c r="M1586" i="18" s="1"/>
  <c r="F1585" i="18"/>
  <c r="F1584" i="18"/>
  <c r="M1584" i="18" s="1"/>
  <c r="F1583" i="18"/>
  <c r="F1582" i="18"/>
  <c r="F1581" i="18"/>
  <c r="F1580" i="18"/>
  <c r="F1579" i="18"/>
  <c r="F1571" i="18"/>
  <c r="F1570" i="18"/>
  <c r="F1569" i="18"/>
  <c r="F1568" i="18"/>
  <c r="F1567" i="18"/>
  <c r="F1566" i="18"/>
  <c r="F1565" i="18"/>
  <c r="F1564" i="18"/>
  <c r="F1563" i="18"/>
  <c r="M1563" i="18" s="1"/>
  <c r="F1562" i="18"/>
  <c r="F1561" i="18"/>
  <c r="M1561" i="18" s="1"/>
  <c r="F1560" i="18"/>
  <c r="F1559" i="18"/>
  <c r="M1559" i="18" s="1"/>
  <c r="F1558" i="18"/>
  <c r="F1557" i="18"/>
  <c r="M1557" i="18" s="1"/>
  <c r="F1556" i="18"/>
  <c r="F1555" i="18"/>
  <c r="M1555" i="18" s="1"/>
  <c r="F1554" i="18"/>
  <c r="F1553" i="18"/>
  <c r="F1552" i="18"/>
  <c r="F1551" i="18"/>
  <c r="F1550" i="18"/>
  <c r="F1549" i="18"/>
  <c r="F1548" i="18"/>
  <c r="M1548" i="18" s="1"/>
  <c r="F1547" i="18"/>
  <c r="F1546" i="18"/>
  <c r="M1546" i="18" s="1"/>
  <c r="F1545" i="18"/>
  <c r="F1544" i="18"/>
  <c r="M1544" i="18" s="1"/>
  <c r="F1543" i="18"/>
  <c r="F1542" i="18"/>
  <c r="M1542" i="18" s="1"/>
  <c r="F1541" i="18"/>
  <c r="F1540" i="18"/>
  <c r="M1540" i="18" s="1"/>
  <c r="F1539" i="18"/>
  <c r="F1538" i="18"/>
  <c r="M1538" i="18" s="1"/>
  <c r="F1537" i="18"/>
  <c r="F1536" i="18"/>
  <c r="M1536" i="18" s="1"/>
  <c r="F1535" i="18"/>
  <c r="F1534" i="18"/>
  <c r="M1534" i="18" s="1"/>
  <c r="F1533" i="18"/>
  <c r="F1532" i="18"/>
  <c r="M1532" i="18" s="1"/>
  <c r="F1531" i="18"/>
  <c r="F1530" i="18"/>
  <c r="F1529" i="18"/>
  <c r="F1528" i="18"/>
  <c r="F1527" i="18"/>
  <c r="F1521" i="18"/>
  <c r="F1520" i="18"/>
  <c r="F1519" i="18"/>
  <c r="F1518" i="18"/>
  <c r="F1517" i="18"/>
  <c r="F1516" i="18"/>
  <c r="F1515" i="18"/>
  <c r="F1514" i="18"/>
  <c r="M1514" i="18" s="1"/>
  <c r="F1513" i="18"/>
  <c r="F1512" i="18"/>
  <c r="M1512" i="18" s="1"/>
  <c r="F1511" i="18"/>
  <c r="F1510" i="18"/>
  <c r="F1509" i="18"/>
  <c r="M1509" i="18" s="1"/>
  <c r="F1508" i="18"/>
  <c r="F1507" i="18"/>
  <c r="M1507" i="18" s="1"/>
  <c r="F1506" i="18"/>
  <c r="F1505" i="18"/>
  <c r="F1504" i="18"/>
  <c r="M1504" i="18" s="1"/>
  <c r="F1503" i="18"/>
  <c r="F1502" i="18"/>
  <c r="M1502" i="18" s="1"/>
  <c r="F1501" i="18"/>
  <c r="F1500" i="18"/>
  <c r="M1500" i="18" s="1"/>
  <c r="F1499" i="18"/>
  <c r="F1498" i="18"/>
  <c r="F1497" i="18"/>
  <c r="F1490" i="18"/>
  <c r="F1489" i="18"/>
  <c r="F1488" i="18"/>
  <c r="F1487" i="18"/>
  <c r="F1486" i="18"/>
  <c r="F1485" i="18"/>
  <c r="F1484" i="18"/>
  <c r="F1483" i="18"/>
  <c r="F1482" i="18"/>
  <c r="F1481" i="18"/>
  <c r="F1480" i="18"/>
  <c r="F1479" i="18"/>
  <c r="M1479" i="18" s="1"/>
  <c r="F1478" i="18"/>
  <c r="F1477" i="18"/>
  <c r="M1477" i="18" s="1"/>
  <c r="F1476" i="18"/>
  <c r="F1475" i="18"/>
  <c r="M1475" i="18" s="1"/>
  <c r="F1474" i="18"/>
  <c r="F1473" i="18"/>
  <c r="M1473" i="18" s="1"/>
  <c r="F1472" i="18"/>
  <c r="F1471" i="18"/>
  <c r="M1471" i="18" s="1"/>
  <c r="F1470" i="18"/>
  <c r="F1469" i="18"/>
  <c r="M1469" i="18" s="1"/>
  <c r="F1468" i="18"/>
  <c r="F1467" i="18"/>
  <c r="F1466" i="18"/>
  <c r="F1465" i="18"/>
  <c r="F1464" i="18"/>
  <c r="F1463" i="18"/>
  <c r="F1457" i="18"/>
  <c r="F1456" i="18"/>
  <c r="F1455" i="18"/>
  <c r="F1454" i="18"/>
  <c r="F1453" i="18"/>
  <c r="F1452" i="18"/>
  <c r="F1451" i="18"/>
  <c r="F1450" i="18"/>
  <c r="F1449" i="18"/>
  <c r="F1448" i="18"/>
  <c r="F1447" i="18"/>
  <c r="F1446" i="18"/>
  <c r="F1445" i="18"/>
  <c r="F1444" i="18"/>
  <c r="F1443" i="18"/>
  <c r="F1442" i="18"/>
  <c r="F1441" i="18"/>
  <c r="F1440" i="18"/>
  <c r="F1439" i="18"/>
  <c r="F1438" i="18"/>
  <c r="F1437" i="18"/>
  <c r="F1436" i="18"/>
  <c r="F1435" i="18"/>
  <c r="F1434" i="18"/>
  <c r="F1433" i="18"/>
  <c r="F1432" i="18"/>
  <c r="F1431" i="18"/>
  <c r="F1430" i="18"/>
  <c r="F1429" i="18"/>
  <c r="F1428" i="18"/>
  <c r="F1427" i="18"/>
  <c r="F1426" i="18"/>
  <c r="F1425" i="18"/>
  <c r="F1424" i="18"/>
  <c r="F1423" i="18"/>
  <c r="F1422" i="18"/>
  <c r="F1421" i="18"/>
  <c r="F1420" i="18"/>
  <c r="F1419" i="18"/>
  <c r="F1418" i="18"/>
  <c r="F1417" i="18"/>
  <c r="F1416" i="18"/>
  <c r="F1415" i="18"/>
  <c r="F1414" i="18"/>
  <c r="F1413" i="18"/>
  <c r="F1412" i="18"/>
  <c r="M1412" i="18" s="1"/>
  <c r="F1411" i="18"/>
  <c r="F1410" i="18"/>
  <c r="M1410" i="18" s="1"/>
  <c r="F1409" i="18"/>
  <c r="F1408" i="18"/>
  <c r="M1408" i="18" s="1"/>
  <c r="F1407" i="18"/>
  <c r="F1406" i="18"/>
  <c r="F1405" i="18"/>
  <c r="F1399" i="18"/>
  <c r="F1398" i="18"/>
  <c r="F1397" i="18"/>
  <c r="F1396" i="18"/>
  <c r="F1395" i="18"/>
  <c r="F1394" i="18"/>
  <c r="F1393" i="18"/>
  <c r="F1392" i="18"/>
  <c r="F1391" i="18"/>
  <c r="F1390" i="18"/>
  <c r="F1389" i="18"/>
  <c r="F1388" i="18"/>
  <c r="F1387" i="18"/>
  <c r="F1386" i="18"/>
  <c r="F1385" i="18"/>
  <c r="F1384" i="18"/>
  <c r="F1383" i="18"/>
  <c r="F1382" i="18"/>
  <c r="F1381" i="18"/>
  <c r="F1380" i="18"/>
  <c r="F1379" i="18"/>
  <c r="F1378" i="18"/>
  <c r="F1377" i="18"/>
  <c r="F1376" i="18"/>
  <c r="F1375" i="18"/>
  <c r="F1374" i="18"/>
  <c r="F1373" i="18"/>
  <c r="F1372" i="18"/>
  <c r="F1371" i="18"/>
  <c r="F1370" i="18"/>
  <c r="F1369" i="18"/>
  <c r="F1368" i="18"/>
  <c r="F1367" i="18"/>
  <c r="F1366" i="18"/>
  <c r="F1365" i="18"/>
  <c r="F1364" i="18"/>
  <c r="F1363" i="18"/>
  <c r="F1362" i="18"/>
  <c r="F1361" i="18"/>
  <c r="F1360" i="18"/>
  <c r="F1359" i="18"/>
  <c r="F1358" i="18"/>
  <c r="M1358" i="18" s="1"/>
  <c r="F1357" i="18"/>
  <c r="F1356" i="18"/>
  <c r="F1355" i="18"/>
  <c r="F1354" i="18"/>
  <c r="F1353" i="18"/>
  <c r="F1352" i="18"/>
  <c r="F1351" i="18"/>
  <c r="F1350" i="18"/>
  <c r="F1349" i="18"/>
  <c r="F1348" i="18"/>
  <c r="F1347" i="18"/>
  <c r="F1346" i="18"/>
  <c r="F1345" i="18"/>
  <c r="F1338" i="18"/>
  <c r="F1337" i="18"/>
  <c r="F1336" i="18"/>
  <c r="F1335" i="18"/>
  <c r="F1334" i="18"/>
  <c r="F1333" i="18"/>
  <c r="F1332" i="18"/>
  <c r="F1331" i="18"/>
  <c r="F1330" i="18"/>
  <c r="F1329" i="18"/>
  <c r="F1328" i="18"/>
  <c r="M1328" i="18" s="1"/>
  <c r="F1327" i="18"/>
  <c r="F1326" i="18"/>
  <c r="M1326" i="18" s="1"/>
  <c r="F1325" i="18"/>
  <c r="F1324" i="18"/>
  <c r="F1323" i="18"/>
  <c r="M1323" i="18" s="1"/>
  <c r="F1322" i="18"/>
  <c r="F1321" i="18"/>
  <c r="F1320" i="18"/>
  <c r="M1320" i="18" s="1"/>
  <c r="F1319" i="18"/>
  <c r="F1318" i="18"/>
  <c r="F1317" i="18"/>
  <c r="M1317" i="18" s="1"/>
  <c r="F1316" i="18"/>
  <c r="F1315" i="18"/>
  <c r="M1315" i="18" s="1"/>
  <c r="F1314" i="18"/>
  <c r="F1313" i="18"/>
  <c r="F1312" i="18"/>
  <c r="M1312" i="18" s="1"/>
  <c r="F1311" i="18"/>
  <c r="F1310" i="18"/>
  <c r="M1310" i="18" s="1"/>
  <c r="F1309" i="18"/>
  <c r="F1308" i="18"/>
  <c r="M1308" i="18" s="1"/>
  <c r="F1307" i="18"/>
  <c r="F1306" i="18"/>
  <c r="M1306" i="18" s="1"/>
  <c r="F1305" i="18"/>
  <c r="F1304" i="18"/>
  <c r="F1303" i="18"/>
  <c r="M1303" i="18" s="1"/>
  <c r="F1302" i="18"/>
  <c r="F1301" i="18"/>
  <c r="M1301" i="18" s="1"/>
  <c r="F1300" i="18"/>
  <c r="F1299" i="18"/>
  <c r="M1299" i="18" s="1"/>
  <c r="F1298" i="18"/>
  <c r="F1297" i="18"/>
  <c r="M1297" i="18" s="1"/>
  <c r="F1296" i="18"/>
  <c r="F1295" i="18"/>
  <c r="F1294" i="18"/>
  <c r="M1294" i="18" s="1"/>
  <c r="F1293" i="18"/>
  <c r="F1292" i="18"/>
  <c r="F1291" i="18"/>
  <c r="F1290" i="18"/>
  <c r="F1289" i="18"/>
  <c r="F1281" i="18"/>
  <c r="F1280" i="18"/>
  <c r="M1280" i="18" s="1"/>
  <c r="F1279" i="18"/>
  <c r="F1278" i="18"/>
  <c r="M1278" i="18" s="1"/>
  <c r="F1277" i="18"/>
  <c r="F1276" i="18"/>
  <c r="M1276" i="18" s="1"/>
  <c r="F1275" i="18"/>
  <c r="F1274" i="18"/>
  <c r="M1274" i="18" s="1"/>
  <c r="F1273" i="18"/>
  <c r="F1272" i="18"/>
  <c r="M1272" i="18" s="1"/>
  <c r="F1271" i="18"/>
  <c r="F1270" i="18"/>
  <c r="F1269" i="18"/>
  <c r="F1268" i="18"/>
  <c r="M1268" i="18" s="1"/>
  <c r="F1267" i="18"/>
  <c r="F1266" i="18"/>
  <c r="M1266" i="18" s="1"/>
  <c r="F1265" i="18"/>
  <c r="F1264" i="18"/>
  <c r="F1263" i="18"/>
  <c r="F1262" i="18"/>
  <c r="M1262" i="18" s="1"/>
  <c r="F1261" i="18"/>
  <c r="M1261" i="18" s="1"/>
  <c r="F1260" i="18"/>
  <c r="M1260" i="18" s="1"/>
  <c r="F1259" i="18"/>
  <c r="M1259" i="18" s="1"/>
  <c r="F1258" i="18"/>
  <c r="M1258" i="18" s="1"/>
  <c r="F1257" i="18"/>
  <c r="M1257" i="18" s="1"/>
  <c r="F1256" i="18"/>
  <c r="M1256" i="18" s="1"/>
  <c r="F1255" i="18"/>
  <c r="M1255" i="18" s="1"/>
  <c r="F1254" i="18"/>
  <c r="M1254" i="18" s="1"/>
  <c r="F1253" i="18"/>
  <c r="M1253" i="18" s="1"/>
  <c r="F1252" i="18"/>
  <c r="F1251" i="18"/>
  <c r="F1250" i="18"/>
  <c r="F1249" i="18"/>
  <c r="F1248" i="18"/>
  <c r="F1247" i="18"/>
  <c r="F1246" i="18"/>
  <c r="F1245" i="18"/>
  <c r="F1244" i="18"/>
  <c r="F1242" i="18"/>
  <c r="F1241" i="18"/>
  <c r="F1240" i="18"/>
  <c r="F1239" i="18"/>
  <c r="F1238" i="18"/>
  <c r="F1237" i="18"/>
  <c r="F1231" i="18"/>
  <c r="F1230" i="18"/>
  <c r="F1229" i="18"/>
  <c r="F1228" i="18"/>
  <c r="F1227" i="18"/>
  <c r="F1226" i="18"/>
  <c r="F1225" i="18"/>
  <c r="F1224" i="18"/>
  <c r="F1223" i="18"/>
  <c r="F1222" i="18"/>
  <c r="F1221" i="18"/>
  <c r="F1220" i="18"/>
  <c r="F1219" i="18"/>
  <c r="F1218" i="18"/>
  <c r="F1217" i="18"/>
  <c r="F1216" i="18"/>
  <c r="F1215" i="18"/>
  <c r="F1214" i="18"/>
  <c r="F1213" i="18"/>
  <c r="F1212" i="18"/>
  <c r="F1211" i="18"/>
  <c r="F1210" i="18"/>
  <c r="F1209" i="18"/>
  <c r="F1208" i="18"/>
  <c r="F1207" i="18"/>
  <c r="F1206" i="18"/>
  <c r="F1205" i="18"/>
  <c r="F1204" i="18"/>
  <c r="F1203" i="18"/>
  <c r="F1202" i="18"/>
  <c r="F1201" i="18"/>
  <c r="F1200" i="18"/>
  <c r="F1199" i="18"/>
  <c r="F1198" i="18"/>
  <c r="F1197" i="18"/>
  <c r="M1197" i="18" s="1"/>
  <c r="F1196" i="18"/>
  <c r="F1195" i="18"/>
  <c r="F1194" i="18"/>
  <c r="F1193" i="18"/>
  <c r="F1192" i="18"/>
  <c r="F1191" i="18"/>
  <c r="M1191" i="18" s="1"/>
  <c r="F1190" i="18"/>
  <c r="F1189" i="18"/>
  <c r="M1189" i="18" s="1"/>
  <c r="F1188" i="18"/>
  <c r="F1187" i="18"/>
  <c r="M1187" i="18" s="1"/>
  <c r="F1186" i="18"/>
  <c r="F1172" i="18"/>
  <c r="F1171" i="18"/>
  <c r="F1170" i="18"/>
  <c r="F1169" i="18"/>
  <c r="F1168" i="18"/>
  <c r="F1167" i="18"/>
  <c r="M1167" i="18" s="1"/>
  <c r="F1166" i="18"/>
  <c r="F1165" i="18"/>
  <c r="M1165" i="18" s="1"/>
  <c r="F1164" i="18"/>
  <c r="F1163" i="18"/>
  <c r="M1163" i="18" s="1"/>
  <c r="F1162" i="18"/>
  <c r="F1161" i="18"/>
  <c r="M1161" i="18" s="1"/>
  <c r="F1160" i="18"/>
  <c r="F1159" i="18"/>
  <c r="M1159" i="18" s="1"/>
  <c r="F1158" i="18"/>
  <c r="F1157" i="18"/>
  <c r="M1157" i="18" s="1"/>
  <c r="F1156" i="18"/>
  <c r="F1155" i="18"/>
  <c r="M1155" i="18" s="1"/>
  <c r="F1154" i="18"/>
  <c r="F1153" i="18"/>
  <c r="M1153" i="18" s="1"/>
  <c r="F1152" i="18"/>
  <c r="F1151" i="18"/>
  <c r="M1151" i="18" s="1"/>
  <c r="F1150" i="18"/>
  <c r="F1149" i="18"/>
  <c r="M1149" i="18" s="1"/>
  <c r="F1148" i="18"/>
  <c r="F1147" i="18"/>
  <c r="M1147" i="18" s="1"/>
  <c r="F1146" i="18"/>
  <c r="F1145" i="18"/>
  <c r="M1145" i="18" s="1"/>
  <c r="F1144" i="18"/>
  <c r="F1143" i="18"/>
  <c r="M1143" i="18" s="1"/>
  <c r="F1142" i="18"/>
  <c r="F1141" i="18"/>
  <c r="M1141" i="18" s="1"/>
  <c r="F1140" i="18"/>
  <c r="F1139" i="18"/>
  <c r="M1139" i="18" s="1"/>
  <c r="F1138" i="18"/>
  <c r="F1137" i="18"/>
  <c r="M1137" i="18" s="1"/>
  <c r="F1136" i="18"/>
  <c r="F1135" i="18"/>
  <c r="M1135" i="18" s="1"/>
  <c r="F1085" i="18"/>
  <c r="M1085" i="18" s="1"/>
  <c r="F1084" i="18"/>
  <c r="F1083" i="18"/>
  <c r="F1082" i="18"/>
  <c r="F1081" i="18"/>
  <c r="F1080" i="18"/>
  <c r="F1079" i="18"/>
  <c r="F1078" i="18"/>
  <c r="F1077" i="18"/>
  <c r="M1077" i="18" s="1"/>
  <c r="F1076" i="18"/>
  <c r="F1075" i="18"/>
  <c r="F1074" i="18"/>
  <c r="F1073" i="18"/>
  <c r="F1072" i="18"/>
  <c r="F1071" i="18"/>
  <c r="F1070" i="18"/>
  <c r="F1069" i="18"/>
  <c r="F1067" i="18"/>
  <c r="F1060" i="18"/>
  <c r="F1059" i="18"/>
  <c r="F1058" i="18"/>
  <c r="F1057" i="18"/>
  <c r="F1056" i="18"/>
  <c r="F1055" i="18"/>
  <c r="F1054" i="18"/>
  <c r="F1053" i="18"/>
  <c r="F1052" i="18"/>
  <c r="F1051" i="18"/>
  <c r="F1050" i="18"/>
  <c r="F1049" i="18"/>
  <c r="F1048" i="18"/>
  <c r="F1047" i="18"/>
  <c r="F1046" i="18"/>
  <c r="F1045" i="18"/>
  <c r="F1044" i="18"/>
  <c r="F1043" i="18"/>
  <c r="F1042" i="18"/>
  <c r="F1041" i="18"/>
  <c r="F1040" i="18"/>
  <c r="F1039" i="18"/>
  <c r="F1038" i="18"/>
  <c r="F1037" i="18"/>
  <c r="F1036" i="18"/>
  <c r="F1035" i="18"/>
  <c r="F1034" i="18"/>
  <c r="F1033" i="18"/>
  <c r="F1032" i="18"/>
  <c r="M1032" i="18" s="1"/>
  <c r="F1031" i="18"/>
  <c r="F1030" i="18"/>
  <c r="M1030" i="18" s="1"/>
  <c r="F1029" i="18"/>
  <c r="F1028" i="18"/>
  <c r="F1027" i="18"/>
  <c r="F1026" i="18"/>
  <c r="M1026" i="18" s="1"/>
  <c r="F1025" i="18"/>
  <c r="F1024" i="18"/>
  <c r="M1024" i="18" s="1"/>
  <c r="F1023" i="18"/>
  <c r="F1022" i="18"/>
  <c r="M1022" i="18" s="1"/>
  <c r="F1021" i="18"/>
  <c r="F1020" i="18"/>
  <c r="M1020" i="18" s="1"/>
  <c r="F1019" i="18"/>
  <c r="F1018" i="18"/>
  <c r="F1017" i="18"/>
  <c r="F1016" i="18"/>
  <c r="F1015" i="18"/>
  <c r="F1014" i="18"/>
  <c r="M1014" i="18" s="1"/>
  <c r="F1013" i="18"/>
  <c r="F1012" i="18"/>
  <c r="M1012" i="18" s="1"/>
  <c r="F1011" i="18"/>
  <c r="F1008" i="18"/>
  <c r="F1007" i="18"/>
  <c r="F1006" i="18"/>
  <c r="F1002" i="18"/>
  <c r="M1002" i="18" s="1"/>
  <c r="F1001" i="18"/>
  <c r="F1000" i="18"/>
  <c r="M1000" i="18" s="1"/>
  <c r="F999" i="18"/>
  <c r="F998" i="18"/>
  <c r="F997" i="18"/>
  <c r="F996" i="18"/>
  <c r="M996" i="18" s="1"/>
  <c r="F995" i="18"/>
  <c r="F994" i="18"/>
  <c r="M994" i="18" s="1"/>
  <c r="F993" i="18"/>
  <c r="F992" i="18"/>
  <c r="F991" i="18"/>
  <c r="F990" i="18"/>
  <c r="M990" i="18" s="1"/>
  <c r="F989" i="18"/>
  <c r="F988" i="18"/>
  <c r="M988" i="18" s="1"/>
  <c r="F987" i="18"/>
  <c r="F986" i="18"/>
  <c r="F985" i="18"/>
  <c r="F984" i="18"/>
  <c r="M984" i="18" s="1"/>
  <c r="F983" i="18"/>
  <c r="F982" i="18"/>
  <c r="M982" i="18" s="1"/>
  <c r="F981" i="18"/>
  <c r="F980" i="18"/>
  <c r="F979" i="18"/>
  <c r="F978" i="18"/>
  <c r="M978" i="18" s="1"/>
  <c r="F977" i="18"/>
  <c r="F976" i="18"/>
  <c r="M976" i="18" s="1"/>
  <c r="F975" i="18"/>
  <c r="F974" i="18"/>
  <c r="F973" i="18"/>
  <c r="F972" i="18"/>
  <c r="M972" i="18" s="1"/>
  <c r="F971" i="18"/>
  <c r="F970" i="18"/>
  <c r="M970" i="18" s="1"/>
  <c r="F969" i="18"/>
  <c r="F968" i="18"/>
  <c r="F967" i="18"/>
  <c r="F966" i="18"/>
  <c r="M966" i="18" s="1"/>
  <c r="F965" i="18"/>
  <c r="F964" i="18"/>
  <c r="M964" i="18" s="1"/>
  <c r="F963" i="18"/>
  <c r="F962" i="18"/>
  <c r="F961" i="18"/>
  <c r="F960" i="18"/>
  <c r="M960" i="18" s="1"/>
  <c r="F959" i="18"/>
  <c r="F958" i="18"/>
  <c r="F955" i="18"/>
  <c r="F954" i="18"/>
  <c r="F947" i="18"/>
  <c r="F946" i="18"/>
  <c r="M946" i="18" s="1"/>
  <c r="F945" i="18"/>
  <c r="F944" i="18"/>
  <c r="M944" i="18" s="1"/>
  <c r="F943" i="18"/>
  <c r="F942" i="18"/>
  <c r="M942" i="18" s="1"/>
  <c r="F941" i="18"/>
  <c r="F940" i="18"/>
  <c r="M940" i="18" s="1"/>
  <c r="F939" i="18"/>
  <c r="F938" i="18"/>
  <c r="F937" i="18"/>
  <c r="F936" i="18"/>
  <c r="F935" i="18"/>
  <c r="F934" i="18"/>
  <c r="F933" i="18"/>
  <c r="F932" i="18"/>
  <c r="M932" i="18" s="1"/>
  <c r="F931" i="18"/>
  <c r="F930" i="18"/>
  <c r="M930" i="18" s="1"/>
  <c r="F929" i="18"/>
  <c r="F928" i="18"/>
  <c r="F927" i="18"/>
  <c r="F926" i="18"/>
  <c r="M926" i="18" s="1"/>
  <c r="F925" i="18"/>
  <c r="F924" i="18"/>
  <c r="F923" i="18"/>
  <c r="F922" i="18"/>
  <c r="M922" i="18" s="1"/>
  <c r="F921" i="18"/>
  <c r="F920" i="18"/>
  <c r="M920" i="18" s="1"/>
  <c r="F919" i="18"/>
  <c r="F918" i="18"/>
  <c r="M918" i="18" s="1"/>
  <c r="F917" i="18"/>
  <c r="F916" i="18"/>
  <c r="M916" i="18" s="1"/>
  <c r="F915" i="18"/>
  <c r="F914" i="18"/>
  <c r="M914" i="18" s="1"/>
  <c r="F913" i="18"/>
  <c r="F912" i="18"/>
  <c r="F911" i="18"/>
  <c r="F910" i="18"/>
  <c r="F909" i="18"/>
  <c r="F908" i="18"/>
  <c r="M908" i="18" s="1"/>
  <c r="F907" i="18"/>
  <c r="F906" i="18"/>
  <c r="M906" i="18" s="1"/>
  <c r="F905" i="18"/>
  <c r="F904" i="18"/>
  <c r="M904" i="18" s="1"/>
  <c r="F903" i="18"/>
  <c r="F902" i="18"/>
  <c r="M902" i="18" s="1"/>
  <c r="F890" i="18"/>
  <c r="M890" i="18" s="1"/>
  <c r="F889" i="18"/>
  <c r="F888" i="18"/>
  <c r="M888" i="18" s="1"/>
  <c r="F887" i="18"/>
  <c r="F886" i="18"/>
  <c r="M886" i="18" s="1"/>
  <c r="F885" i="18"/>
  <c r="F884" i="18"/>
  <c r="M884" i="18" s="1"/>
  <c r="F883" i="18"/>
  <c r="F882" i="18"/>
  <c r="M882" i="18" s="1"/>
  <c r="F881" i="18"/>
  <c r="F880" i="18"/>
  <c r="M880" i="18" s="1"/>
  <c r="F879" i="18"/>
  <c r="F878" i="18"/>
  <c r="M878" i="18" s="1"/>
  <c r="F877" i="18"/>
  <c r="F876" i="18"/>
  <c r="M876" i="18" s="1"/>
  <c r="F875" i="18"/>
  <c r="F874" i="18"/>
  <c r="M874" i="18" s="1"/>
  <c r="F873" i="18"/>
  <c r="F872" i="18"/>
  <c r="M872" i="18" s="1"/>
  <c r="F871" i="18"/>
  <c r="F870" i="18"/>
  <c r="M870" i="18" s="1"/>
  <c r="F869" i="18"/>
  <c r="F868" i="18"/>
  <c r="M868" i="18" s="1"/>
  <c r="F867" i="18"/>
  <c r="F866" i="18"/>
  <c r="F865" i="18"/>
  <c r="F864" i="18"/>
  <c r="F863" i="18"/>
  <c r="F862" i="18"/>
  <c r="M862" i="18" s="1"/>
  <c r="F861" i="18"/>
  <c r="F860" i="18"/>
  <c r="M860" i="18" s="1"/>
  <c r="F859" i="18"/>
  <c r="F858" i="18"/>
  <c r="M858" i="18" s="1"/>
  <c r="F857" i="18"/>
  <c r="F856" i="18"/>
  <c r="M856" i="18" s="1"/>
  <c r="F855" i="18"/>
  <c r="F854" i="18"/>
  <c r="M854" i="18" s="1"/>
  <c r="F853" i="18"/>
  <c r="F852" i="18"/>
  <c r="F851" i="18"/>
  <c r="F850" i="18"/>
  <c r="M850" i="18" s="1"/>
  <c r="F849" i="18"/>
  <c r="F848" i="18"/>
  <c r="M848" i="18" s="1"/>
  <c r="F847" i="18"/>
  <c r="F846" i="18"/>
  <c r="M846" i="18" s="1"/>
  <c r="F845" i="18"/>
  <c r="F844" i="18"/>
  <c r="F843" i="18"/>
  <c r="F842" i="18"/>
  <c r="M842" i="18" s="1"/>
  <c r="F841" i="18"/>
  <c r="F840" i="18"/>
  <c r="F828" i="18"/>
  <c r="M828" i="18" s="1"/>
  <c r="F827" i="18"/>
  <c r="F826" i="18"/>
  <c r="M826" i="18" s="1"/>
  <c r="F825" i="18"/>
  <c r="F824" i="18"/>
  <c r="M824" i="18" s="1"/>
  <c r="F823" i="18"/>
  <c r="F822" i="18"/>
  <c r="M822" i="18" s="1"/>
  <c r="F821" i="18"/>
  <c r="F820" i="18"/>
  <c r="M820" i="18" s="1"/>
  <c r="F819" i="18"/>
  <c r="F818" i="18"/>
  <c r="M818" i="18" s="1"/>
  <c r="F817" i="18"/>
  <c r="F816" i="18"/>
  <c r="M816" i="18" s="1"/>
  <c r="F815" i="18"/>
  <c r="F814" i="18"/>
  <c r="M814" i="18" s="1"/>
  <c r="F813" i="18"/>
  <c r="F812" i="18"/>
  <c r="F811" i="18"/>
  <c r="F810" i="18"/>
  <c r="M810" i="18" s="1"/>
  <c r="F809" i="18"/>
  <c r="F808" i="18"/>
  <c r="M808" i="18" s="1"/>
  <c r="F807" i="18"/>
  <c r="F806" i="18"/>
  <c r="M806" i="18" s="1"/>
  <c r="F805" i="18"/>
  <c r="F804" i="18"/>
  <c r="M804" i="18" s="1"/>
  <c r="F803" i="18"/>
  <c r="F802" i="18"/>
  <c r="M802" i="18" s="1"/>
  <c r="F801" i="18"/>
  <c r="F800" i="18"/>
  <c r="M800" i="18" s="1"/>
  <c r="F799" i="18"/>
  <c r="F798" i="18"/>
  <c r="M798" i="18" s="1"/>
  <c r="F797" i="18"/>
  <c r="F796" i="18"/>
  <c r="M796" i="18" s="1"/>
  <c r="F795" i="18"/>
  <c r="F794" i="18"/>
  <c r="M794" i="18" s="1"/>
  <c r="F793" i="18"/>
  <c r="F792" i="18"/>
  <c r="M792" i="18" s="1"/>
  <c r="F791" i="18"/>
  <c r="F790" i="18"/>
  <c r="F789" i="18"/>
  <c r="F788" i="18"/>
  <c r="M788" i="18" s="1"/>
  <c r="F787" i="18"/>
  <c r="F786" i="18"/>
  <c r="M786" i="18" s="1"/>
  <c r="F785" i="18"/>
  <c r="F784" i="18"/>
  <c r="M784" i="18" s="1"/>
  <c r="F783" i="18"/>
  <c r="F782" i="18"/>
  <c r="F781" i="18"/>
  <c r="F780" i="18"/>
  <c r="M780" i="18" s="1"/>
  <c r="F779" i="18"/>
  <c r="F778" i="18"/>
  <c r="M778" i="18" s="1"/>
  <c r="F765" i="18"/>
  <c r="M765" i="18" s="1"/>
  <c r="F764" i="18"/>
  <c r="F763" i="18"/>
  <c r="M763" i="18" s="1"/>
  <c r="F762" i="18"/>
  <c r="F761" i="18"/>
  <c r="M761" i="18" s="1"/>
  <c r="F760" i="18"/>
  <c r="F759" i="18"/>
  <c r="M759" i="18" s="1"/>
  <c r="F758" i="18"/>
  <c r="F757" i="18"/>
  <c r="F756" i="18"/>
  <c r="F755" i="18"/>
  <c r="M755" i="18" s="1"/>
  <c r="F754" i="18"/>
  <c r="F753" i="18"/>
  <c r="M753" i="18" s="1"/>
  <c r="F752" i="18"/>
  <c r="F751" i="18"/>
  <c r="M751" i="18" s="1"/>
  <c r="F750" i="18"/>
  <c r="F749" i="18"/>
  <c r="M749" i="18" s="1"/>
  <c r="F748" i="18"/>
  <c r="F747" i="18"/>
  <c r="M747" i="18" s="1"/>
  <c r="F746" i="18"/>
  <c r="F745" i="18"/>
  <c r="F744" i="18"/>
  <c r="F743" i="18"/>
  <c r="M743" i="18" s="1"/>
  <c r="F742" i="18"/>
  <c r="F741" i="18"/>
  <c r="M741" i="18" s="1"/>
  <c r="F740" i="18"/>
  <c r="F739" i="18"/>
  <c r="M739" i="18" s="1"/>
  <c r="F738" i="18"/>
  <c r="F737" i="18"/>
  <c r="M737" i="18" s="1"/>
  <c r="F736" i="18"/>
  <c r="F735" i="18"/>
  <c r="F734" i="18"/>
  <c r="F733" i="18"/>
  <c r="M733" i="18" s="1"/>
  <c r="F732" i="18"/>
  <c r="F731" i="18"/>
  <c r="M731" i="18" s="1"/>
  <c r="F730" i="18"/>
  <c r="F729" i="18"/>
  <c r="M729" i="18" s="1"/>
  <c r="F728" i="18"/>
  <c r="F727" i="18"/>
  <c r="M727" i="18" s="1"/>
  <c r="F726" i="18"/>
  <c r="F725" i="18"/>
  <c r="M725" i="18" s="1"/>
  <c r="F724" i="18"/>
  <c r="F723" i="18"/>
  <c r="M723" i="18" s="1"/>
  <c r="F722" i="18"/>
  <c r="F721" i="18"/>
  <c r="M721" i="18" s="1"/>
  <c r="F720" i="18"/>
  <c r="F719" i="18"/>
  <c r="M719" i="18" s="1"/>
  <c r="F718" i="18"/>
  <c r="F717" i="18"/>
  <c r="M717" i="18" s="1"/>
  <c r="F704" i="18"/>
  <c r="M704" i="18" s="1"/>
  <c r="F703" i="18"/>
  <c r="F702" i="18"/>
  <c r="M702" i="18" s="1"/>
  <c r="F701" i="18"/>
  <c r="F700" i="18"/>
  <c r="M700" i="18" s="1"/>
  <c r="F699" i="18"/>
  <c r="F698" i="18"/>
  <c r="M698" i="18" s="1"/>
  <c r="F697" i="18"/>
  <c r="F696" i="18"/>
  <c r="M696" i="18" s="1"/>
  <c r="F695" i="18"/>
  <c r="F694" i="18"/>
  <c r="F693" i="18"/>
  <c r="F692" i="18"/>
  <c r="F691" i="18"/>
  <c r="F690" i="18"/>
  <c r="M690" i="18" s="1"/>
  <c r="F689" i="18"/>
  <c r="F688" i="18"/>
  <c r="M688" i="18" s="1"/>
  <c r="F687" i="18"/>
  <c r="F686" i="18"/>
  <c r="F685" i="18"/>
  <c r="F684" i="18"/>
  <c r="F683" i="18"/>
  <c r="F682" i="18"/>
  <c r="M682" i="18" s="1"/>
  <c r="F681" i="18"/>
  <c r="F680" i="18"/>
  <c r="F679" i="18"/>
  <c r="F678" i="18"/>
  <c r="M678" i="18" s="1"/>
  <c r="F677" i="18"/>
  <c r="F676" i="18"/>
  <c r="M676" i="18" s="1"/>
  <c r="F675" i="18"/>
  <c r="F674" i="18"/>
  <c r="M674" i="18" s="1"/>
  <c r="F673" i="18"/>
  <c r="F672" i="18"/>
  <c r="M672" i="18" s="1"/>
  <c r="F671" i="18"/>
  <c r="F670" i="18"/>
  <c r="M670" i="18" s="1"/>
  <c r="F669" i="18"/>
  <c r="F668" i="18"/>
  <c r="M668" i="18" s="1"/>
  <c r="F664" i="18"/>
  <c r="M664" i="18" s="1"/>
  <c r="F663" i="18"/>
  <c r="F662" i="18"/>
  <c r="M662" i="18" s="1"/>
  <c r="F633" i="18"/>
  <c r="M633" i="18" s="1"/>
  <c r="F632" i="18"/>
  <c r="F631" i="18"/>
  <c r="M631" i="18" s="1"/>
  <c r="F627" i="18"/>
  <c r="M627" i="18" s="1"/>
  <c r="F626" i="18"/>
  <c r="F625" i="18"/>
  <c r="M625" i="18" s="1"/>
  <c r="F624" i="18"/>
  <c r="F623" i="18"/>
  <c r="M623" i="18" s="1"/>
  <c r="F622" i="18"/>
  <c r="F621" i="18"/>
  <c r="M621" i="18" s="1"/>
  <c r="F620" i="18"/>
  <c r="F619" i="18"/>
  <c r="M619" i="18" s="1"/>
  <c r="F618" i="18"/>
  <c r="F617" i="18"/>
  <c r="M617" i="18" s="1"/>
  <c r="F616" i="18"/>
  <c r="F615" i="18"/>
  <c r="M615" i="18" s="1"/>
  <c r="F614" i="18"/>
  <c r="F613" i="18"/>
  <c r="M613" i="18" s="1"/>
  <c r="F612" i="18"/>
  <c r="F611" i="18"/>
  <c r="F610" i="18"/>
  <c r="F609" i="18"/>
  <c r="M609" i="18" s="1"/>
  <c r="F608" i="18"/>
  <c r="F607" i="18"/>
  <c r="M607" i="18" s="1"/>
  <c r="F606" i="18"/>
  <c r="F605" i="18"/>
  <c r="M605" i="18" s="1"/>
  <c r="F601" i="18"/>
  <c r="F600" i="18"/>
  <c r="F599" i="18"/>
  <c r="M599" i="18" s="1"/>
  <c r="F587" i="18"/>
  <c r="M587" i="18" s="1"/>
  <c r="F586" i="18"/>
  <c r="F585" i="18"/>
  <c r="M585" i="18" s="1"/>
  <c r="F584" i="18"/>
  <c r="F583" i="18"/>
  <c r="M583" i="18" s="1"/>
  <c r="F582" i="18"/>
  <c r="F581" i="18"/>
  <c r="M581" i="18" s="1"/>
  <c r="F580" i="18"/>
  <c r="F579" i="18"/>
  <c r="M579" i="18" s="1"/>
  <c r="F575" i="18"/>
  <c r="M575" i="18" s="1"/>
  <c r="F574" i="18"/>
  <c r="F573" i="18"/>
  <c r="M573" i="18" s="1"/>
  <c r="F572" i="18"/>
  <c r="F571" i="18"/>
  <c r="M571" i="18" s="1"/>
  <c r="F567" i="18"/>
  <c r="M567" i="18" s="1"/>
  <c r="F566" i="18"/>
  <c r="F565" i="18"/>
  <c r="M565" i="18" s="1"/>
  <c r="F564" i="18"/>
  <c r="F563" i="18"/>
  <c r="M563" i="18" s="1"/>
  <c r="F562" i="18"/>
  <c r="F561" i="18"/>
  <c r="M561" i="18" s="1"/>
  <c r="F560" i="18"/>
  <c r="F559" i="18"/>
  <c r="M559" i="18" s="1"/>
  <c r="F558" i="18"/>
  <c r="F557" i="18"/>
  <c r="M557" i="18" s="1"/>
  <c r="F556" i="18"/>
  <c r="F555" i="18"/>
  <c r="M555" i="18" s="1"/>
  <c r="F554" i="18"/>
  <c r="F553" i="18"/>
  <c r="M553" i="18" s="1"/>
  <c r="F552" i="18"/>
  <c r="F551" i="18"/>
  <c r="M551" i="18" s="1"/>
  <c r="F550" i="18"/>
  <c r="F549" i="18"/>
  <c r="M549" i="18" s="1"/>
  <c r="F548" i="18"/>
  <c r="F547" i="18"/>
  <c r="F546" i="18"/>
  <c r="F545" i="18"/>
  <c r="M545" i="18" s="1"/>
  <c r="F541" i="18"/>
  <c r="M541" i="18" s="1"/>
  <c r="F540" i="18"/>
  <c r="F539" i="18"/>
  <c r="M539" i="18" s="1"/>
  <c r="F524" i="18"/>
  <c r="M524" i="18" s="1"/>
  <c r="F523" i="18"/>
  <c r="F522" i="18"/>
  <c r="M522" i="18" s="1"/>
  <c r="F521" i="18"/>
  <c r="F520" i="18"/>
  <c r="M520" i="18" s="1"/>
  <c r="F519" i="18"/>
  <c r="F518" i="18"/>
  <c r="F517" i="18"/>
  <c r="F516" i="18"/>
  <c r="M516" i="18" s="1"/>
  <c r="F515" i="18"/>
  <c r="F514" i="18"/>
  <c r="M514" i="18" s="1"/>
  <c r="F513" i="18"/>
  <c r="F512" i="18"/>
  <c r="M512" i="18" s="1"/>
  <c r="F511" i="18"/>
  <c r="F510" i="18"/>
  <c r="M510" i="18" s="1"/>
  <c r="F509" i="18"/>
  <c r="F508" i="18"/>
  <c r="M508" i="18" s="1"/>
  <c r="F507" i="18"/>
  <c r="F506" i="18"/>
  <c r="F505" i="18"/>
  <c r="F504" i="18"/>
  <c r="M504" i="18" s="1"/>
  <c r="F503" i="18"/>
  <c r="F502" i="18"/>
  <c r="M502" i="18" s="1"/>
  <c r="F501" i="18"/>
  <c r="F500" i="18"/>
  <c r="M500" i="18" s="1"/>
  <c r="F496" i="18"/>
  <c r="M496" i="18" s="1"/>
  <c r="F495" i="18"/>
  <c r="F494" i="18"/>
  <c r="M494" i="18" s="1"/>
  <c r="F493" i="18"/>
  <c r="F492" i="18"/>
  <c r="M492" i="18" s="1"/>
  <c r="F491" i="18"/>
  <c r="F490" i="18"/>
  <c r="M490" i="18" s="1"/>
  <c r="F489" i="18"/>
  <c r="F488" i="18"/>
  <c r="M488" i="18" s="1"/>
  <c r="F487" i="18"/>
  <c r="F486" i="18"/>
  <c r="M486" i="18" s="1"/>
  <c r="F485" i="18"/>
  <c r="F484" i="18"/>
  <c r="M484" i="18" s="1"/>
  <c r="F429" i="18"/>
  <c r="M429" i="18" s="1"/>
  <c r="F428" i="18"/>
  <c r="F427" i="18"/>
  <c r="M427" i="18" s="1"/>
  <c r="F426" i="18"/>
  <c r="F425" i="18"/>
  <c r="M425" i="18" s="1"/>
  <c r="F424" i="18"/>
  <c r="F423" i="18"/>
  <c r="M423" i="18" s="1"/>
  <c r="F399" i="18"/>
  <c r="M399" i="18" s="1"/>
  <c r="F398" i="18"/>
  <c r="F397" i="18"/>
  <c r="F396" i="18"/>
  <c r="F395" i="18"/>
  <c r="F394" i="18"/>
  <c r="F393" i="18"/>
  <c r="F392" i="18"/>
  <c r="F391" i="18"/>
  <c r="M391" i="18" s="1"/>
  <c r="F390" i="18"/>
  <c r="F389" i="18"/>
  <c r="M389" i="18" s="1"/>
  <c r="F388" i="18"/>
  <c r="F387" i="18"/>
  <c r="M387" i="18" s="1"/>
  <c r="F386" i="18"/>
  <c r="F385" i="18"/>
  <c r="F384" i="18"/>
  <c r="F383" i="18"/>
  <c r="F382" i="18"/>
  <c r="F381" i="18"/>
  <c r="F380" i="18"/>
  <c r="F379" i="18"/>
  <c r="F378" i="18"/>
  <c r="M378" i="18" s="1"/>
  <c r="F377" i="18"/>
  <c r="F376" i="18"/>
  <c r="M376" i="18" s="1"/>
  <c r="F375" i="18"/>
  <c r="F374" i="18"/>
  <c r="F373" i="18"/>
  <c r="F372" i="18"/>
  <c r="F371" i="18"/>
  <c r="F370" i="18"/>
  <c r="M370" i="18" s="1"/>
  <c r="F369" i="18"/>
  <c r="F368" i="18"/>
  <c r="M368" i="18" s="1"/>
  <c r="F367" i="18"/>
  <c r="F366" i="18"/>
  <c r="M366" i="18" s="1"/>
  <c r="F365" i="18"/>
  <c r="F364" i="18"/>
  <c r="M364" i="18" s="1"/>
  <c r="F327" i="18"/>
  <c r="M327" i="18" s="1"/>
  <c r="F326" i="18"/>
  <c r="F325" i="18"/>
  <c r="M325" i="18" s="1"/>
  <c r="F324" i="18"/>
  <c r="F323" i="18"/>
  <c r="F322" i="18"/>
  <c r="F321" i="18"/>
  <c r="M321" i="18" s="1"/>
  <c r="F320" i="18"/>
  <c r="F319" i="18"/>
  <c r="M319" i="18" s="1"/>
  <c r="F318" i="18"/>
  <c r="F317" i="18"/>
  <c r="M317" i="18" s="1"/>
  <c r="F316" i="18"/>
  <c r="F315" i="18"/>
  <c r="M315" i="18" s="1"/>
  <c r="F314" i="18"/>
  <c r="F313" i="18"/>
  <c r="M313" i="18" s="1"/>
  <c r="F312" i="18"/>
  <c r="F311" i="18"/>
  <c r="F310" i="18"/>
  <c r="F309" i="18"/>
  <c r="M309" i="18" s="1"/>
  <c r="F308" i="18"/>
  <c r="F307" i="18"/>
  <c r="F306" i="18"/>
  <c r="F305" i="18"/>
  <c r="M305" i="18" s="1"/>
  <c r="F304" i="18"/>
  <c r="F303" i="18"/>
  <c r="M303" i="18" s="1"/>
  <c r="F288" i="18"/>
  <c r="F287" i="18"/>
  <c r="F286" i="18"/>
  <c r="F285" i="18"/>
  <c r="F284" i="18"/>
  <c r="M284" i="18" s="1"/>
  <c r="F283" i="18"/>
  <c r="F282" i="18"/>
  <c r="M282" i="18" s="1"/>
  <c r="F281" i="18"/>
  <c r="F280" i="18"/>
  <c r="F279" i="18"/>
  <c r="F278" i="18"/>
  <c r="F277" i="18"/>
  <c r="F276" i="18"/>
  <c r="M276" i="18" s="1"/>
  <c r="F275" i="18"/>
  <c r="F274" i="18"/>
  <c r="F273" i="18"/>
  <c r="F272" i="18"/>
  <c r="F271" i="18"/>
  <c r="F270" i="18"/>
  <c r="F269" i="18"/>
  <c r="F268" i="18"/>
  <c r="M268" i="18" s="1"/>
  <c r="F267" i="18"/>
  <c r="F266" i="18"/>
  <c r="F265" i="18"/>
  <c r="F264" i="18"/>
  <c r="F263" i="18"/>
  <c r="F262" i="18"/>
  <c r="M262" i="18" s="1"/>
  <c r="F261" i="18"/>
  <c r="F260" i="18"/>
  <c r="M260" i="18" s="1"/>
  <c r="F259" i="18"/>
  <c r="F258" i="18"/>
  <c r="F257" i="18"/>
  <c r="F256" i="18"/>
  <c r="F255" i="18"/>
  <c r="F254" i="18"/>
  <c r="M254" i="18" s="1"/>
  <c r="F253" i="18"/>
  <c r="F252" i="18"/>
  <c r="M252" i="18" s="1"/>
  <c r="F251" i="18"/>
  <c r="F250" i="18"/>
  <c r="M250" i="18" s="1"/>
  <c r="F228" i="18"/>
  <c r="F227" i="18"/>
  <c r="F226" i="18"/>
  <c r="M226" i="18" s="1"/>
  <c r="F225" i="18"/>
  <c r="F224" i="18"/>
  <c r="F223" i="18"/>
  <c r="F222" i="18"/>
  <c r="M222" i="18" s="1"/>
  <c r="F221" i="18"/>
  <c r="F220" i="18"/>
  <c r="F219" i="18"/>
  <c r="F218" i="18"/>
  <c r="F217" i="18"/>
  <c r="F216" i="18"/>
  <c r="F215" i="18"/>
  <c r="F214" i="18"/>
  <c r="F213" i="18"/>
  <c r="F212" i="18"/>
  <c r="F211" i="18"/>
  <c r="F210" i="18"/>
  <c r="F209" i="18"/>
  <c r="F208" i="18"/>
  <c r="F207" i="18"/>
  <c r="F206" i="18"/>
  <c r="F205" i="18"/>
  <c r="F204" i="18"/>
  <c r="F203" i="18"/>
  <c r="F202" i="18"/>
  <c r="F201" i="18"/>
  <c r="F200" i="18"/>
  <c r="F199" i="18"/>
  <c r="F198" i="18"/>
  <c r="F197" i="18"/>
  <c r="F196" i="18"/>
  <c r="F195" i="18"/>
  <c r="F194" i="18"/>
  <c r="F193" i="18"/>
  <c r="F192" i="18"/>
  <c r="F191" i="18"/>
  <c r="F190" i="18"/>
  <c r="F189" i="18"/>
  <c r="M189" i="18" s="1"/>
  <c r="F150" i="18"/>
  <c r="F148" i="18"/>
  <c r="F147" i="18"/>
  <c r="F146" i="18"/>
  <c r="F145" i="18"/>
  <c r="F89" i="18"/>
  <c r="F88" i="18"/>
  <c r="F87" i="18"/>
  <c r="F86" i="18"/>
  <c r="F85" i="18"/>
  <c r="F84" i="18"/>
  <c r="F83" i="18"/>
  <c r="F82" i="18"/>
  <c r="F81" i="18"/>
  <c r="F80" i="18"/>
  <c r="F79" i="18"/>
  <c r="F78" i="18"/>
  <c r="F77" i="18"/>
  <c r="F76" i="18"/>
  <c r="F75" i="18"/>
  <c r="F74" i="18"/>
  <c r="F73" i="18"/>
  <c r="F72" i="18"/>
  <c r="F71" i="18"/>
  <c r="F70" i="18"/>
  <c r="F23" i="18"/>
  <c r="M23" i="18" s="1"/>
  <c r="F24" i="18"/>
  <c r="F25" i="18"/>
  <c r="M25" i="18" s="1"/>
  <c r="F26" i="18"/>
  <c r="F27" i="18"/>
  <c r="M27" i="18" s="1"/>
  <c r="F28" i="18"/>
  <c r="F29" i="18"/>
  <c r="M29" i="18" s="1"/>
  <c r="F30" i="18"/>
  <c r="F31" i="18"/>
  <c r="M31" i="18" s="1"/>
  <c r="F32" i="18"/>
  <c r="F33" i="18"/>
  <c r="F34" i="18"/>
  <c r="F35" i="18"/>
  <c r="M35" i="18" s="1"/>
  <c r="F36" i="18"/>
  <c r="F37" i="18"/>
  <c r="F38" i="18"/>
  <c r="F39" i="18"/>
  <c r="F40" i="18"/>
  <c r="F41" i="18"/>
  <c r="F42" i="18"/>
  <c r="F43" i="18"/>
  <c r="F44" i="18"/>
  <c r="F45" i="18"/>
  <c r="F46" i="18"/>
  <c r="F47" i="18"/>
  <c r="F48" i="18"/>
  <c r="F49" i="18"/>
  <c r="F50" i="18"/>
  <c r="F51" i="18"/>
  <c r="F52" i="18"/>
  <c r="F53" i="18"/>
  <c r="F54" i="18"/>
  <c r="F55" i="18"/>
  <c r="F56" i="18"/>
  <c r="F57" i="18"/>
  <c r="F19" i="18"/>
  <c r="F21" i="18"/>
  <c r="F18" i="18"/>
  <c r="L1755" i="19"/>
  <c r="M1757" i="19" s="1"/>
  <c r="L1679" i="19"/>
  <c r="M1681" i="19" s="1"/>
  <c r="L1675" i="19"/>
  <c r="M1677" i="19" s="1"/>
  <c r="L1572" i="19"/>
  <c r="M1574" i="19" s="1"/>
  <c r="L1568" i="19"/>
  <c r="L1553" i="19"/>
  <c r="M1555" i="19" s="1"/>
  <c r="L1430" i="19"/>
  <c r="L1426" i="19"/>
  <c r="M1428" i="19" s="1"/>
  <c r="L1422" i="19"/>
  <c r="M1424" i="19" s="1"/>
  <c r="L1418" i="19"/>
  <c r="M1420" i="19" s="1"/>
  <c r="L1363" i="19"/>
  <c r="M1364" i="19" s="1"/>
  <c r="L1357" i="19"/>
  <c r="M1359" i="19" s="1"/>
  <c r="L1353" i="19"/>
  <c r="M1355" i="19" s="1"/>
  <c r="L1333" i="19"/>
  <c r="M1335" i="19" s="1"/>
  <c r="M1313" i="19"/>
  <c r="M1281" i="19"/>
  <c r="M1279" i="19"/>
  <c r="M1269" i="19"/>
  <c r="M1259" i="19"/>
  <c r="M1257" i="19"/>
  <c r="L1198" i="19"/>
  <c r="L1196" i="19"/>
  <c r="M1192" i="19"/>
  <c r="M1190" i="19"/>
  <c r="M1160" i="19"/>
  <c r="L1086" i="19"/>
  <c r="L1084" i="19"/>
  <c r="M1084" i="19" s="1"/>
  <c r="M1029" i="19"/>
  <c r="M1000" i="19"/>
  <c r="M988" i="19"/>
  <c r="M976" i="19"/>
  <c r="M964" i="19"/>
  <c r="M946" i="19"/>
  <c r="M944" i="19"/>
  <c r="M932" i="19"/>
  <c r="M922" i="19"/>
  <c r="M920" i="19"/>
  <c r="M908" i="19"/>
  <c r="M880" i="19"/>
  <c r="M868" i="19"/>
  <c r="M856" i="19"/>
  <c r="M828" i="19"/>
  <c r="M826" i="19"/>
  <c r="M816" i="19"/>
  <c r="M814" i="19"/>
  <c r="M804" i="19"/>
  <c r="M802" i="19"/>
  <c r="M792" i="19"/>
  <c r="M780" i="19"/>
  <c r="M778" i="19"/>
  <c r="M761" i="19"/>
  <c r="M749" i="19"/>
  <c r="M737" i="19"/>
  <c r="M725" i="19"/>
  <c r="M700" i="19"/>
  <c r="M696" i="19"/>
  <c r="M672" i="19"/>
  <c r="M631" i="19"/>
  <c r="M619" i="19"/>
  <c r="L611" i="19"/>
  <c r="M607" i="19"/>
  <c r="M579" i="19"/>
  <c r="M567" i="19"/>
  <c r="M565" i="19"/>
  <c r="M555" i="19"/>
  <c r="M553" i="19"/>
  <c r="M541" i="19"/>
  <c r="M524" i="19"/>
  <c r="M514" i="19"/>
  <c r="M512" i="19"/>
  <c r="M502" i="19"/>
  <c r="M500" i="19"/>
  <c r="M490" i="19"/>
  <c r="M488" i="19"/>
  <c r="M425" i="19"/>
  <c r="M423" i="19"/>
  <c r="M395" i="19"/>
  <c r="M380" i="19"/>
  <c r="M370" i="19"/>
  <c r="M368" i="19"/>
  <c r="M327" i="19"/>
  <c r="M317" i="19"/>
  <c r="M315" i="19"/>
  <c r="M305" i="19"/>
  <c r="M303" i="19"/>
  <c r="M288" i="19"/>
  <c r="M286" i="19"/>
  <c r="M276" i="19"/>
  <c r="M274" i="19"/>
  <c r="M268" i="19"/>
  <c r="M262" i="19"/>
  <c r="M252" i="19"/>
  <c r="M250" i="19"/>
  <c r="L224" i="19"/>
  <c r="M224" i="19" s="1"/>
  <c r="M222" i="19"/>
  <c r="M212" i="19"/>
  <c r="M210" i="19"/>
  <c r="M204" i="19"/>
  <c r="M199" i="19"/>
  <c r="M197" i="19"/>
  <c r="L191" i="19"/>
  <c r="L151" i="19"/>
  <c r="M151" i="19" s="1"/>
  <c r="L149" i="19"/>
  <c r="M149" i="19" s="1"/>
  <c r="L147" i="19"/>
  <c r="L145" i="19"/>
  <c r="M145" i="19" s="1"/>
  <c r="M143" i="19"/>
  <c r="M139" i="19"/>
  <c r="M138" i="19"/>
  <c r="M137" i="19"/>
  <c r="M136" i="19"/>
  <c r="L86" i="19"/>
  <c r="M86" i="19" s="1"/>
  <c r="L84" i="19"/>
  <c r="M84" i="19" s="1"/>
  <c r="L82" i="19"/>
  <c r="L80" i="19"/>
  <c r="L78" i="19"/>
  <c r="M78" i="19" s="1"/>
  <c r="L76" i="19"/>
  <c r="M76" i="19" s="1"/>
  <c r="L74" i="19"/>
  <c r="M74" i="19" s="1"/>
  <c r="L72" i="19"/>
  <c r="M72" i="19" s="1"/>
  <c r="L70" i="19"/>
  <c r="L57" i="19"/>
  <c r="M57" i="19" s="1"/>
  <c r="L55" i="19"/>
  <c r="M55" i="19" s="1"/>
  <c r="L53" i="19"/>
  <c r="L51" i="19"/>
  <c r="L49" i="19"/>
  <c r="L47" i="19"/>
  <c r="L45" i="19"/>
  <c r="M45" i="19" s="1"/>
  <c r="L43" i="19"/>
  <c r="M43" i="19" s="1"/>
  <c r="L41" i="19"/>
  <c r="L39" i="19"/>
  <c r="L37" i="19"/>
  <c r="M31" i="19"/>
  <c r="M16" i="19"/>
  <c r="M15" i="19"/>
  <c r="M14" i="19"/>
  <c r="M13" i="19"/>
  <c r="L1755" i="18"/>
  <c r="M1757" i="18" s="1"/>
  <c r="L1679" i="18"/>
  <c r="M1681" i="18" s="1"/>
  <c r="L1675" i="18"/>
  <c r="L1569" i="18"/>
  <c r="L1565" i="18"/>
  <c r="M1567" i="18" s="1"/>
  <c r="L1550" i="18"/>
  <c r="M1552" i="18" s="1"/>
  <c r="L1427" i="18"/>
  <c r="L1423" i="18"/>
  <c r="L1419" i="18"/>
  <c r="L1415" i="18"/>
  <c r="M1417" i="18" s="1"/>
  <c r="L1360" i="18"/>
  <c r="M1361" i="18" s="1"/>
  <c r="L1354" i="18"/>
  <c r="M1356" i="18" s="1"/>
  <c r="L1350" i="18"/>
  <c r="L1330" i="18"/>
  <c r="M1243" i="18"/>
  <c r="L1195" i="18"/>
  <c r="L1193" i="18"/>
  <c r="L1083" i="18"/>
  <c r="L1081" i="18"/>
  <c r="M1075" i="18"/>
  <c r="M992" i="18"/>
  <c r="M980" i="18"/>
  <c r="M968" i="18"/>
  <c r="M924" i="18"/>
  <c r="M852" i="18"/>
  <c r="M840" i="18"/>
  <c r="M782" i="18"/>
  <c r="M745" i="18"/>
  <c r="M635" i="18"/>
  <c r="L611" i="18"/>
  <c r="M601" i="18"/>
  <c r="M547" i="18"/>
  <c r="M518" i="18"/>
  <c r="M506" i="18"/>
  <c r="M307" i="18"/>
  <c r="L224" i="18"/>
  <c r="L191" i="18"/>
  <c r="L151" i="18"/>
  <c r="L149" i="18"/>
  <c r="L147" i="18"/>
  <c r="L145" i="18"/>
  <c r="M139" i="18"/>
  <c r="M138" i="18"/>
  <c r="M137" i="18"/>
  <c r="M136" i="18"/>
  <c r="L86" i="18"/>
  <c r="L84" i="18"/>
  <c r="L82" i="18"/>
  <c r="L80" i="18"/>
  <c r="L78" i="18"/>
  <c r="L76" i="18"/>
  <c r="L74" i="18"/>
  <c r="L72" i="18"/>
  <c r="L70" i="18"/>
  <c r="L57" i="18"/>
  <c r="L55" i="18"/>
  <c r="L53" i="18"/>
  <c r="L51" i="18"/>
  <c r="L49" i="18"/>
  <c r="L47" i="18"/>
  <c r="L45" i="18"/>
  <c r="L43" i="18"/>
  <c r="L41" i="18"/>
  <c r="L39" i="18"/>
  <c r="L37" i="18"/>
  <c r="M16" i="18"/>
  <c r="M15" i="18"/>
  <c r="M14" i="18"/>
  <c r="M13" i="18"/>
  <c r="F3" i="17"/>
  <c r="F5" i="17"/>
  <c r="L2" i="19" s="1"/>
  <c r="F4" i="17"/>
  <c r="L2" i="18" s="1"/>
  <c r="L1027" i="1"/>
  <c r="M197" i="18" l="1"/>
  <c r="M199" i="18"/>
  <c r="M204" i="18"/>
  <c r="M206" i="18"/>
  <c r="M208" i="18"/>
  <c r="M210" i="18"/>
  <c r="M212" i="18"/>
  <c r="M214" i="18"/>
  <c r="M216" i="18"/>
  <c r="M218" i="18"/>
  <c r="M220" i="18"/>
  <c r="M228" i="18"/>
  <c r="M256" i="18"/>
  <c r="M357" i="18" s="1"/>
  <c r="M270" i="18"/>
  <c r="M272" i="18"/>
  <c r="M274" i="18"/>
  <c r="M286" i="18"/>
  <c r="M288" i="18"/>
  <c r="M372" i="18"/>
  <c r="M374" i="18"/>
  <c r="M380" i="18"/>
  <c r="M395" i="18"/>
  <c r="M397" i="18"/>
  <c r="M112" i="18"/>
  <c r="M110" i="18"/>
  <c r="M92" i="18"/>
  <c r="M90" i="18"/>
  <c r="M112" i="19"/>
  <c r="M92" i="19"/>
  <c r="M90" i="19"/>
  <c r="M53" i="19"/>
  <c r="M155" i="19"/>
  <c r="M611" i="19"/>
  <c r="M1250" i="19"/>
  <c r="M1252" i="19" s="1"/>
  <c r="M49" i="19"/>
  <c r="M37" i="19"/>
  <c r="M191" i="19"/>
  <c r="M244" i="19" s="1"/>
  <c r="M1196" i="19"/>
  <c r="M635" i="19"/>
  <c r="M1081" i="18"/>
  <c r="M74" i="18"/>
  <c r="M86" i="18"/>
  <c r="M1350" i="18"/>
  <c r="M1169" i="18"/>
  <c r="M1171" i="18" s="1"/>
  <c r="M88" i="18"/>
  <c r="M43" i="18"/>
  <c r="M145" i="18"/>
  <c r="M1247" i="18"/>
  <c r="M1249" i="18" s="1"/>
  <c r="M147" i="18"/>
  <c r="M1427" i="18"/>
  <c r="L1990" i="1"/>
  <c r="L2159" i="1"/>
  <c r="M1195" i="18"/>
  <c r="M53" i="18"/>
  <c r="M72" i="18"/>
  <c r="M84" i="18"/>
  <c r="M1419" i="18"/>
  <c r="M191" i="18"/>
  <c r="M39" i="19"/>
  <c r="M1198" i="19"/>
  <c r="M1755" i="19"/>
  <c r="M1810" i="19" s="1"/>
  <c r="M80" i="19"/>
  <c r="M1989" i="19"/>
  <c r="M51" i="19"/>
  <c r="M2157" i="19"/>
  <c r="M147" i="19"/>
  <c r="M47" i="19"/>
  <c r="M1363" i="19"/>
  <c r="M1086" i="19"/>
  <c r="M1131" i="19" s="1"/>
  <c r="M1568" i="19"/>
  <c r="M1430" i="19"/>
  <c r="M1330" i="18"/>
  <c r="M76" i="18"/>
  <c r="M1423" i="18"/>
  <c r="M1083" i="18"/>
  <c r="M611" i="18"/>
  <c r="M653" i="18" s="1"/>
  <c r="M1989" i="18"/>
  <c r="M2158" i="18"/>
  <c r="M1422" i="19"/>
  <c r="M41" i="19"/>
  <c r="M1353" i="19"/>
  <c r="M70" i="18"/>
  <c r="M82" i="18"/>
  <c r="M57" i="18"/>
  <c r="M1332" i="18"/>
  <c r="M55" i="18"/>
  <c r="M41" i="18"/>
  <c r="M1193" i="18"/>
  <c r="M45" i="18"/>
  <c r="M1421" i="18"/>
  <c r="M37" i="18"/>
  <c r="M1572" i="19"/>
  <c r="M70" i="19"/>
  <c r="M1432" i="19"/>
  <c r="M82" i="19"/>
  <c r="M1172" i="19"/>
  <c r="M417" i="19"/>
  <c r="M1071" i="19"/>
  <c r="M357" i="19"/>
  <c r="M479" i="19"/>
  <c r="M1570" i="19"/>
  <c r="M479" i="18"/>
  <c r="M1569" i="18"/>
  <c r="M1675" i="18"/>
  <c r="M224" i="18"/>
  <c r="M149" i="18"/>
  <c r="M151" i="18"/>
  <c r="M78" i="18"/>
  <c r="M80" i="18"/>
  <c r="M47" i="18"/>
  <c r="M49" i="18"/>
  <c r="M1352" i="18"/>
  <c r="M1571" i="18"/>
  <c r="M1429" i="18"/>
  <c r="M1755" i="18"/>
  <c r="M1810" i="18" s="1"/>
  <c r="M1425" i="18"/>
  <c r="M1068" i="18"/>
  <c r="M1677" i="18"/>
  <c r="M1565" i="18"/>
  <c r="M1357" i="19"/>
  <c r="M1418" i="19"/>
  <c r="M1679" i="19"/>
  <c r="M1553" i="19"/>
  <c r="M1333" i="19"/>
  <c r="M1426" i="19"/>
  <c r="M1675" i="19"/>
  <c r="M51" i="18"/>
  <c r="M39" i="18"/>
  <c r="M417" i="18"/>
  <c r="M1354" i="18"/>
  <c r="M1415" i="18"/>
  <c r="M1679" i="18"/>
  <c r="M1550" i="18"/>
  <c r="M1360" i="18"/>
  <c r="L635" i="1"/>
  <c r="L14" i="1"/>
  <c r="L15" i="1"/>
  <c r="L16" i="1"/>
  <c r="L13" i="1"/>
  <c r="K1756" i="1"/>
  <c r="L1758" i="1" s="1"/>
  <c r="L1754" i="1"/>
  <c r="L1740" i="1"/>
  <c r="L1738" i="1"/>
  <c r="L1733" i="1"/>
  <c r="L1731" i="1"/>
  <c r="L1729" i="1"/>
  <c r="L1727" i="1"/>
  <c r="L1725" i="1"/>
  <c r="L1721" i="1"/>
  <c r="L1718" i="1"/>
  <c r="L1714" i="1"/>
  <c r="L1712" i="1"/>
  <c r="L1710" i="1"/>
  <c r="L1708" i="1"/>
  <c r="L1704" i="1"/>
  <c r="L1701" i="1"/>
  <c r="K1680" i="1"/>
  <c r="L1680" i="1" s="1"/>
  <c r="K1676" i="1"/>
  <c r="L1676" i="1" s="1"/>
  <c r="L1672" i="1"/>
  <c r="L1670" i="1"/>
  <c r="L1668" i="1"/>
  <c r="L1666" i="1"/>
  <c r="L1664" i="1"/>
  <c r="L1662" i="1"/>
  <c r="L1660" i="1"/>
  <c r="L1658" i="1"/>
  <c r="L1656" i="1"/>
  <c r="L1654" i="1"/>
  <c r="L1649" i="1"/>
  <c r="L1647" i="1"/>
  <c r="L1615" i="1"/>
  <c r="L1613" i="1"/>
  <c r="L1611" i="1"/>
  <c r="L1609" i="1"/>
  <c r="L1607" i="1"/>
  <c r="L1605" i="1"/>
  <c r="L1601" i="1"/>
  <c r="L1597" i="1"/>
  <c r="L1595" i="1"/>
  <c r="L1593" i="1"/>
  <c r="L1591" i="1"/>
  <c r="L1589" i="1"/>
  <c r="L1587" i="1"/>
  <c r="L1585" i="1"/>
  <c r="K1566" i="1"/>
  <c r="L1566" i="1" s="1"/>
  <c r="K1570" i="1"/>
  <c r="L1570" i="1" s="1"/>
  <c r="L1564" i="1"/>
  <c r="L1562" i="1"/>
  <c r="L1560" i="1"/>
  <c r="L1558" i="1"/>
  <c r="L1556" i="1"/>
  <c r="K1551" i="1"/>
  <c r="L1551" i="1" s="1"/>
  <c r="L1549" i="1"/>
  <c r="L1547" i="1"/>
  <c r="L1545" i="1"/>
  <c r="L1543" i="1"/>
  <c r="L1541" i="1"/>
  <c r="L1539" i="1"/>
  <c r="L1537" i="1"/>
  <c r="L1535" i="1"/>
  <c r="L1533" i="1"/>
  <c r="L1515" i="1"/>
  <c r="L1513" i="1"/>
  <c r="L1510" i="1"/>
  <c r="L1508" i="1"/>
  <c r="L1505" i="1"/>
  <c r="L1503" i="1"/>
  <c r="L1501" i="1"/>
  <c r="L1480" i="1"/>
  <c r="L1478" i="1"/>
  <c r="L1476" i="1"/>
  <c r="K1428" i="1"/>
  <c r="L1430" i="1" s="1"/>
  <c r="K1424" i="1"/>
  <c r="L1424" i="1" s="1"/>
  <c r="K1420" i="1"/>
  <c r="L1420" i="1" s="1"/>
  <c r="K1416" i="1"/>
  <c r="L1416" i="1" s="1"/>
  <c r="K1361" i="1"/>
  <c r="L1362" i="1" s="1"/>
  <c r="K1355" i="1"/>
  <c r="L1355" i="1" s="1"/>
  <c r="K1351" i="1"/>
  <c r="L1351" i="1" s="1"/>
  <c r="K1331" i="1"/>
  <c r="L1331" i="1" s="1"/>
  <c r="L1413" i="1"/>
  <c r="L1411" i="1"/>
  <c r="L1409" i="1"/>
  <c r="L1329" i="1"/>
  <c r="L1321" i="1"/>
  <c r="L1318" i="1"/>
  <c r="L1316" i="1"/>
  <c r="L1313" i="1"/>
  <c r="L1311" i="1"/>
  <c r="L1309" i="1"/>
  <c r="L1307" i="1"/>
  <c r="L1304" i="1"/>
  <c r="L1302" i="1"/>
  <c r="L1300" i="1"/>
  <c r="L1298" i="1"/>
  <c r="L1295" i="1"/>
  <c r="L139" i="1"/>
  <c r="L138" i="1"/>
  <c r="L137" i="1"/>
  <c r="L136" i="1"/>
  <c r="M653" i="19" l="1"/>
  <c r="M1174" i="19"/>
  <c r="M1241" i="19" s="1"/>
  <c r="M1293" i="19"/>
  <c r="M1128" i="18"/>
  <c r="M1290" i="18"/>
  <c r="M244" i="18"/>
  <c r="M1238" i="18"/>
  <c r="M1640" i="19"/>
  <c r="M1408" i="19"/>
  <c r="L1422" i="1"/>
  <c r="L1572" i="1"/>
  <c r="L1678" i="1"/>
  <c r="L1682" i="1"/>
  <c r="M1465" i="18"/>
  <c r="M1696" i="18"/>
  <c r="L1426" i="1"/>
  <c r="L1418" i="1"/>
  <c r="L1361" i="1"/>
  <c r="L1553" i="1"/>
  <c r="L1756" i="1"/>
  <c r="L1811" i="1" s="1"/>
  <c r="L1568" i="1"/>
  <c r="L1428" i="1"/>
  <c r="M1696" i="19"/>
  <c r="M1640" i="18"/>
  <c r="M1405" i="18"/>
  <c r="M1468" i="19"/>
  <c r="L1333" i="1"/>
  <c r="L1353" i="1"/>
  <c r="L1357" i="1"/>
  <c r="L1281" i="1"/>
  <c r="L1279" i="1"/>
  <c r="L1277" i="1"/>
  <c r="L1275" i="1"/>
  <c r="L1273" i="1"/>
  <c r="L1269" i="1"/>
  <c r="L1267" i="1"/>
  <c r="L1263" i="1"/>
  <c r="L1262" i="1"/>
  <c r="L1261" i="1"/>
  <c r="L1260" i="1"/>
  <c r="L1259" i="1"/>
  <c r="L1258" i="1"/>
  <c r="L1257" i="1"/>
  <c r="L1256" i="1"/>
  <c r="L1255" i="1"/>
  <c r="L1254" i="1"/>
  <c r="L1248" i="1"/>
  <c r="L1250" i="1" s="1"/>
  <c r="L1244" i="1"/>
  <c r="L1198" i="1"/>
  <c r="K1196" i="1"/>
  <c r="L1196" i="1" s="1"/>
  <c r="K1194" i="1"/>
  <c r="L1194" i="1" s="1"/>
  <c r="L1192" i="1"/>
  <c r="L1190" i="1"/>
  <c r="L1188" i="1"/>
  <c r="L1186" i="1"/>
  <c r="L1170" i="1"/>
  <c r="L1172" i="1" s="1"/>
  <c r="L1168" i="1"/>
  <c r="L1166" i="1"/>
  <c r="L1164" i="1"/>
  <c r="L1162" i="1"/>
  <c r="L1160" i="1"/>
  <c r="L1158" i="1"/>
  <c r="L1156" i="1"/>
  <c r="L1154" i="1"/>
  <c r="L1152" i="1"/>
  <c r="L1150" i="1"/>
  <c r="L1148" i="1"/>
  <c r="L1146" i="1"/>
  <c r="L1144" i="1"/>
  <c r="L1142" i="1"/>
  <c r="L1140" i="1"/>
  <c r="L1138" i="1"/>
  <c r="L1136" i="1"/>
  <c r="L1086" i="1"/>
  <c r="K1084" i="1"/>
  <c r="L1084" i="1" s="1"/>
  <c r="K1082" i="1"/>
  <c r="L1082" i="1" s="1"/>
  <c r="L1078" i="1"/>
  <c r="L1076" i="1"/>
  <c r="L1033" i="1"/>
  <c r="L1031" i="1"/>
  <c r="L1025" i="1"/>
  <c r="L1023" i="1"/>
  <c r="L1021" i="1"/>
  <c r="L1015" i="1"/>
  <c r="L1013" i="1"/>
  <c r="L1002" i="1"/>
  <c r="L1000" i="1"/>
  <c r="L996" i="1"/>
  <c r="L994" i="1"/>
  <c r="L992" i="1"/>
  <c r="L990" i="1"/>
  <c r="L988" i="1"/>
  <c r="L984" i="1"/>
  <c r="L982" i="1"/>
  <c r="L980" i="1"/>
  <c r="L978" i="1"/>
  <c r="L976" i="1"/>
  <c r="L972" i="1"/>
  <c r="L970" i="1"/>
  <c r="L968" i="1"/>
  <c r="L966" i="1"/>
  <c r="L964" i="1"/>
  <c r="L960" i="1"/>
  <c r="L946" i="1"/>
  <c r="L944" i="1"/>
  <c r="L942" i="1"/>
  <c r="L940" i="1"/>
  <c r="L932" i="1"/>
  <c r="L930" i="1"/>
  <c r="L926" i="1"/>
  <c r="L924" i="1"/>
  <c r="L922" i="1"/>
  <c r="L920" i="1"/>
  <c r="L918" i="1"/>
  <c r="L916" i="1"/>
  <c r="L914" i="1"/>
  <c r="L908" i="1"/>
  <c r="L906" i="1"/>
  <c r="L904" i="1"/>
  <c r="L902" i="1"/>
  <c r="L890" i="1"/>
  <c r="L888" i="1"/>
  <c r="L886" i="1"/>
  <c r="L884" i="1"/>
  <c r="L882" i="1"/>
  <c r="L880" i="1"/>
  <c r="L878" i="1"/>
  <c r="L876" i="1"/>
  <c r="L874" i="1"/>
  <c r="L872" i="1"/>
  <c r="L870" i="1"/>
  <c r="L868" i="1"/>
  <c r="L862" i="1"/>
  <c r="L860" i="1"/>
  <c r="L858" i="1"/>
  <c r="L856" i="1"/>
  <c r="L854" i="1"/>
  <c r="L852" i="1"/>
  <c r="L850" i="1"/>
  <c r="L848" i="1"/>
  <c r="L846" i="1"/>
  <c r="L842" i="1"/>
  <c r="L840" i="1"/>
  <c r="L828" i="1"/>
  <c r="L826" i="1"/>
  <c r="L824" i="1"/>
  <c r="L822" i="1"/>
  <c r="L820" i="1"/>
  <c r="L818" i="1"/>
  <c r="L816" i="1"/>
  <c r="L814" i="1"/>
  <c r="L810" i="1"/>
  <c r="L808" i="1"/>
  <c r="L806" i="1"/>
  <c r="L804" i="1"/>
  <c r="L802" i="1"/>
  <c r="L800" i="1"/>
  <c r="L798" i="1"/>
  <c r="L796" i="1"/>
  <c r="L794" i="1"/>
  <c r="L792" i="1"/>
  <c r="L788" i="1"/>
  <c r="L786" i="1"/>
  <c r="L784" i="1"/>
  <c r="L782" i="1"/>
  <c r="L780" i="1"/>
  <c r="L778" i="1"/>
  <c r="L765" i="1"/>
  <c r="L763" i="1"/>
  <c r="L761" i="1"/>
  <c r="L759" i="1"/>
  <c r="L755" i="1"/>
  <c r="L753" i="1"/>
  <c r="L751" i="1"/>
  <c r="L749" i="1"/>
  <c r="L747" i="1"/>
  <c r="L745" i="1"/>
  <c r="L743" i="1"/>
  <c r="L741" i="1"/>
  <c r="L739" i="1"/>
  <c r="L737" i="1"/>
  <c r="L733" i="1"/>
  <c r="L731" i="1"/>
  <c r="L729" i="1"/>
  <c r="L727" i="1"/>
  <c r="L725" i="1"/>
  <c r="L723" i="1"/>
  <c r="L721" i="1"/>
  <c r="L719" i="1"/>
  <c r="L717" i="1"/>
  <c r="L704" i="1"/>
  <c r="L702" i="1"/>
  <c r="L700" i="1"/>
  <c r="L698" i="1"/>
  <c r="L696" i="1"/>
  <c r="L690" i="1"/>
  <c r="L688" i="1"/>
  <c r="L682" i="1"/>
  <c r="L678" i="1"/>
  <c r="L676" i="1"/>
  <c r="L674" i="1"/>
  <c r="L672" i="1"/>
  <c r="L670" i="1"/>
  <c r="L668" i="1"/>
  <c r="L664" i="1"/>
  <c r="L662" i="1"/>
  <c r="L633" i="1"/>
  <c r="L631" i="1"/>
  <c r="L627" i="1"/>
  <c r="L625" i="1"/>
  <c r="L623" i="1"/>
  <c r="L621" i="1"/>
  <c r="L619" i="1"/>
  <c r="L617" i="1"/>
  <c r="L615" i="1"/>
  <c r="L613" i="1"/>
  <c r="K611" i="1"/>
  <c r="L611" i="1" s="1"/>
  <c r="L609" i="1"/>
  <c r="L607" i="1"/>
  <c r="L605" i="1"/>
  <c r="L599" i="1"/>
  <c r="L587" i="1"/>
  <c r="L585" i="1"/>
  <c r="L583" i="1"/>
  <c r="L581" i="1"/>
  <c r="L579" i="1"/>
  <c r="L575" i="1"/>
  <c r="L573" i="1"/>
  <c r="L571" i="1"/>
  <c r="L567" i="1"/>
  <c r="L565" i="1"/>
  <c r="L563" i="1"/>
  <c r="L561" i="1"/>
  <c r="L559" i="1"/>
  <c r="L557" i="1"/>
  <c r="L555" i="1"/>
  <c r="L553" i="1"/>
  <c r="L551" i="1"/>
  <c r="L549" i="1"/>
  <c r="L547" i="1"/>
  <c r="L545" i="1"/>
  <c r="L541" i="1"/>
  <c r="L539" i="1"/>
  <c r="L524" i="1"/>
  <c r="L522" i="1"/>
  <c r="L520" i="1"/>
  <c r="L518" i="1"/>
  <c r="L516" i="1"/>
  <c r="L514" i="1"/>
  <c r="L512" i="1"/>
  <c r="L510" i="1"/>
  <c r="L508" i="1"/>
  <c r="L506" i="1"/>
  <c r="L504" i="1"/>
  <c r="L502" i="1"/>
  <c r="L500" i="1"/>
  <c r="L496" i="1"/>
  <c r="L494" i="1"/>
  <c r="L492" i="1"/>
  <c r="L490" i="1"/>
  <c r="L488" i="1"/>
  <c r="L486" i="1"/>
  <c r="L484" i="1"/>
  <c r="L429" i="1"/>
  <c r="L427" i="1"/>
  <c r="L425" i="1"/>
  <c r="L423" i="1"/>
  <c r="L399" i="1"/>
  <c r="L397" i="1"/>
  <c r="L395" i="1"/>
  <c r="L391" i="1"/>
  <c r="L389" i="1"/>
  <c r="L387" i="1"/>
  <c r="L380" i="1"/>
  <c r="L378" i="1"/>
  <c r="L376" i="1"/>
  <c r="L374" i="1"/>
  <c r="L372" i="1"/>
  <c r="L370" i="1"/>
  <c r="L368" i="1"/>
  <c r="L366" i="1"/>
  <c r="L364" i="1"/>
  <c r="L327" i="1"/>
  <c r="L325" i="1"/>
  <c r="L321" i="1"/>
  <c r="L319" i="1"/>
  <c r="L317" i="1"/>
  <c r="L315" i="1"/>
  <c r="L1291" i="1" l="1"/>
  <c r="L1466" i="1"/>
  <c r="L1129" i="1"/>
  <c r="L417" i="1"/>
  <c r="L479" i="1"/>
  <c r="L1069" i="1"/>
  <c r="L1239" i="1"/>
  <c r="L653" i="1"/>
  <c r="L313" i="1"/>
  <c r="L309" i="1"/>
  <c r="L307" i="1"/>
  <c r="L305" i="1"/>
  <c r="L303" i="1"/>
  <c r="L288" i="1"/>
  <c r="L286" i="1"/>
  <c r="L284" i="1"/>
  <c r="L282" i="1"/>
  <c r="L276" i="1"/>
  <c r="L274" i="1"/>
  <c r="L272" i="1"/>
  <c r="L270" i="1"/>
  <c r="L268" i="1"/>
  <c r="L262" i="1"/>
  <c r="L260" i="1"/>
  <c r="L256" i="1"/>
  <c r="L254" i="1"/>
  <c r="L252" i="1"/>
  <c r="L250" i="1"/>
  <c r="L228" i="1"/>
  <c r="L226" i="1"/>
  <c r="K224" i="1"/>
  <c r="L224" i="1" s="1"/>
  <c r="L222" i="1"/>
  <c r="L220" i="1"/>
  <c r="L218" i="1"/>
  <c r="L216" i="1"/>
  <c r="L214" i="1"/>
  <c r="L212" i="1"/>
  <c r="L210" i="1"/>
  <c r="L208" i="1"/>
  <c r="L206" i="1"/>
  <c r="L204" i="1"/>
  <c r="L199" i="1"/>
  <c r="L197" i="1"/>
  <c r="K191" i="1"/>
  <c r="L191" i="1" s="1"/>
  <c r="L189" i="1"/>
  <c r="K151" i="1"/>
  <c r="L151" i="1" s="1"/>
  <c r="K149" i="1"/>
  <c r="L149" i="1" s="1"/>
  <c r="K147" i="1"/>
  <c r="L147" i="1" s="1"/>
  <c r="K145" i="1"/>
  <c r="L145" i="1" s="1"/>
  <c r="L143" i="1"/>
  <c r="L88" i="1"/>
  <c r="K86" i="1"/>
  <c r="L86" i="1" s="1"/>
  <c r="K84" i="1"/>
  <c r="L84" i="1" s="1"/>
  <c r="K82" i="1"/>
  <c r="L82" i="1" s="1"/>
  <c r="K80" i="1"/>
  <c r="L80" i="1" s="1"/>
  <c r="K78" i="1"/>
  <c r="L78" i="1" s="1"/>
  <c r="K76" i="1"/>
  <c r="L76" i="1" s="1"/>
  <c r="K74" i="1"/>
  <c r="L74" i="1" s="1"/>
  <c r="K72" i="1"/>
  <c r="L72" i="1" s="1"/>
  <c r="K70" i="1"/>
  <c r="L70" i="1" s="1"/>
  <c r="K57" i="1"/>
  <c r="L57" i="1" s="1"/>
  <c r="K55" i="1"/>
  <c r="L55" i="1" s="1"/>
  <c r="K53" i="1"/>
  <c r="L53" i="1" s="1"/>
  <c r="K51" i="1"/>
  <c r="L51" i="1" s="1"/>
  <c r="K49" i="1"/>
  <c r="L49" i="1" s="1"/>
  <c r="K47" i="1"/>
  <c r="L47" i="1" s="1"/>
  <c r="K45" i="1"/>
  <c r="L45" i="1" s="1"/>
  <c r="K43" i="1"/>
  <c r="L43" i="1" s="1"/>
  <c r="K41" i="1"/>
  <c r="L41" i="1" s="1"/>
  <c r="K39" i="1"/>
  <c r="L39" i="1" s="1"/>
  <c r="K37" i="1"/>
  <c r="L37" i="1" s="1"/>
  <c r="L35" i="1"/>
  <c r="L31" i="1"/>
  <c r="L29" i="1"/>
  <c r="L27" i="1"/>
  <c r="L25" i="1"/>
  <c r="L23" i="1"/>
  <c r="L18" i="1"/>
  <c r="L244" i="1" l="1"/>
  <c r="L357" i="1"/>
  <c r="L1645" i="1"/>
  <c r="L1697" i="1" s="1"/>
  <c r="F1474" i="1"/>
  <c r="L1474" i="1" s="1"/>
  <c r="F1472" i="1"/>
  <c r="L1472" i="1" s="1"/>
  <c r="F1470" i="1"/>
  <c r="L1470" i="1" s="1"/>
  <c r="F1359" i="1"/>
  <c r="L1359" i="1" s="1"/>
  <c r="F1327" i="1"/>
  <c r="L1327" i="1" s="1"/>
  <c r="F1324" i="1"/>
  <c r="L1324" i="1" s="1"/>
  <c r="L1406" i="1" l="1"/>
  <c r="L1641" i="1"/>
  <c r="M18" i="18" l="1"/>
  <c r="M183" i="18" s="1"/>
  <c r="M18" i="19" l="1"/>
  <c r="M183" i="19" s="1"/>
  <c r="K155" i="1"/>
  <c r="L155" i="1" s="1"/>
  <c r="L183" i="1" l="1"/>
</calcChain>
</file>

<file path=xl/sharedStrings.xml><?xml version="1.0" encoding="utf-8"?>
<sst xmlns="http://schemas.openxmlformats.org/spreadsheetml/2006/main" count="12538" uniqueCount="3194">
  <si>
    <t>BUFFALO CITY METROPOLITAN MUNICIPALITY</t>
  </si>
  <si>
    <t>ITEM NO</t>
  </si>
  <si>
    <t>PAYMENT CLAUSE</t>
  </si>
  <si>
    <t>DESCRIPTION</t>
  </si>
  <si>
    <t>UNIT</t>
  </si>
  <si>
    <t>QTY</t>
  </si>
  <si>
    <t>RATE</t>
  </si>
  <si>
    <t>AMOUNT</t>
  </si>
  <si>
    <t>SANS 1200 A</t>
  </si>
  <si>
    <t>SECTION A:  GENERAL</t>
  </si>
  <si>
    <t>PSA</t>
  </si>
  <si>
    <t>GENERAL</t>
  </si>
  <si>
    <t>A1</t>
  </si>
  <si>
    <t>PSA8</t>
  </si>
  <si>
    <t>MEASUREMENT AND PAYMENT</t>
  </si>
  <si>
    <t>PSA8.4.3</t>
  </si>
  <si>
    <t>All P&amp;G's will be charged based on the assignment values. The following brackets will apply for the assignment values:</t>
  </si>
  <si>
    <t>A.1.1.1</t>
  </si>
  <si>
    <t>a) R 0 - R 500 000</t>
  </si>
  <si>
    <t>%</t>
  </si>
  <si>
    <t>A.1.1.2</t>
  </si>
  <si>
    <t>b) R 500 001 - R 1 000 000</t>
  </si>
  <si>
    <t>A.1.1.3</t>
  </si>
  <si>
    <t>c) R 1 000 001 - R 1 500 000</t>
  </si>
  <si>
    <t>A.1.1.4</t>
  </si>
  <si>
    <t>d) R 1 500 001 and above</t>
  </si>
  <si>
    <t>A2</t>
  </si>
  <si>
    <t>PSA 8.4.5</t>
  </si>
  <si>
    <t>Provision of Security Personnel (Engineer to approve when necessary). Copy of invoice to be submitted with payment certificate.</t>
  </si>
  <si>
    <t>Sum/day</t>
  </si>
  <si>
    <t>A4</t>
  </si>
  <si>
    <t>Dayworks:</t>
  </si>
  <si>
    <t>Personnel:</t>
  </si>
  <si>
    <t xml:space="preserve"> </t>
  </si>
  <si>
    <t>A4.1</t>
  </si>
  <si>
    <t>Labour</t>
  </si>
  <si>
    <t>Hr</t>
  </si>
  <si>
    <t>A4.2</t>
  </si>
  <si>
    <t>Semi-skilled</t>
  </si>
  <si>
    <t>A4.3</t>
  </si>
  <si>
    <t>Foreman</t>
  </si>
  <si>
    <t>A4.4</t>
  </si>
  <si>
    <t>Artisans</t>
  </si>
  <si>
    <t>A4.5</t>
  </si>
  <si>
    <t>Survey assistant</t>
  </si>
  <si>
    <t>Plant (Including operator):</t>
  </si>
  <si>
    <t>A4.6</t>
  </si>
  <si>
    <t>Air compressor 4m3/min, complete with drills, jack hammers etc.</t>
  </si>
  <si>
    <t>A4.7</t>
  </si>
  <si>
    <t>Pump including all necessary hoses (50 mm dia)</t>
  </si>
  <si>
    <t>A4.8</t>
  </si>
  <si>
    <t>Truck (3-5t) with operator</t>
  </si>
  <si>
    <t>A4.9</t>
  </si>
  <si>
    <t>Truck (6-10t) with operator</t>
  </si>
  <si>
    <t>A4.10</t>
  </si>
  <si>
    <t>Concrete Mixer 0.5 m3</t>
  </si>
  <si>
    <t>A4.11</t>
  </si>
  <si>
    <t xml:space="preserve">Vibrating Roller (BM 60) compactor, 0.6m wide </t>
  </si>
  <si>
    <t>A4.12</t>
  </si>
  <si>
    <t>Front End Loader rubber tyre</t>
  </si>
  <si>
    <t>A4.13</t>
  </si>
  <si>
    <t>Back actor with operator, 0.3m3</t>
  </si>
  <si>
    <t>A4.14</t>
  </si>
  <si>
    <t>Excavator 20 t</t>
  </si>
  <si>
    <t>A4.15</t>
  </si>
  <si>
    <t>Excavator 30 t</t>
  </si>
  <si>
    <t>A4.16</t>
  </si>
  <si>
    <t>Wheel excavator 20 t</t>
  </si>
  <si>
    <t>A4.17</t>
  </si>
  <si>
    <t>Loadbed</t>
  </si>
  <si>
    <t>Ea</t>
  </si>
  <si>
    <t>TOTAL CARRIED FORWARD</t>
  </si>
  <si>
    <t>TOTAL BROUGHT FORWARD</t>
  </si>
  <si>
    <t>SECTION A:  GENERAL (continued)</t>
  </si>
  <si>
    <t>A4.18</t>
  </si>
  <si>
    <t>Water tanker 10 kl potable water</t>
  </si>
  <si>
    <t>A4.19</t>
  </si>
  <si>
    <t>Dozer (D5 or equivalent)</t>
  </si>
  <si>
    <t>A4.20</t>
  </si>
  <si>
    <t>Crane Truck 5t</t>
  </si>
  <si>
    <t>A4.21</t>
  </si>
  <si>
    <t>Roller 6-10 t</t>
  </si>
  <si>
    <t>A4.22</t>
  </si>
  <si>
    <t>Roller 2-5 t</t>
  </si>
  <si>
    <t>A4.23</t>
  </si>
  <si>
    <t>Water cart, 500L</t>
  </si>
  <si>
    <t>Day</t>
  </si>
  <si>
    <t>A4.24</t>
  </si>
  <si>
    <t>LDV 1 t</t>
  </si>
  <si>
    <t>A4.25</t>
  </si>
  <si>
    <t>High pressure jetting machine (50mm -500kPa)</t>
  </si>
  <si>
    <t>A4.26</t>
  </si>
  <si>
    <t>50 mm dia water pump for dewatering</t>
  </si>
  <si>
    <t>A4.27</t>
  </si>
  <si>
    <t>80 mm dia water pump for dewatering</t>
  </si>
  <si>
    <t>A4.28</t>
  </si>
  <si>
    <t>100 mm dia water pump for dewatering</t>
  </si>
  <si>
    <t>A4.29</t>
  </si>
  <si>
    <t>150 mm dia water pump for dewatering</t>
  </si>
  <si>
    <t>A4.30</t>
  </si>
  <si>
    <t>Petrol pipe cutter</t>
  </si>
  <si>
    <t>C3.1.5.5</t>
  </si>
  <si>
    <t>Transport and Travel:</t>
  </si>
  <si>
    <t>A4.31</t>
  </si>
  <si>
    <t>5 Ton Truck</t>
  </si>
  <si>
    <t>km</t>
  </si>
  <si>
    <t>A4.32</t>
  </si>
  <si>
    <t>3 Ton Truck</t>
  </si>
  <si>
    <t>A4.33</t>
  </si>
  <si>
    <t>1 Ton LDV</t>
  </si>
  <si>
    <t>Material:</t>
  </si>
  <si>
    <t>A4.34</t>
  </si>
  <si>
    <t>Cement</t>
  </si>
  <si>
    <t>Bags</t>
  </si>
  <si>
    <t>A4.35</t>
  </si>
  <si>
    <t>Building Sand</t>
  </si>
  <si>
    <t>m³</t>
  </si>
  <si>
    <t>A4.36</t>
  </si>
  <si>
    <t>Crushed Stone (19mm)</t>
  </si>
  <si>
    <t>A4.37</t>
  </si>
  <si>
    <t>Bricks (ROK)</t>
  </si>
  <si>
    <t>A4.38</t>
  </si>
  <si>
    <t>Geotextile: Type A2</t>
  </si>
  <si>
    <t>m²</t>
  </si>
  <si>
    <t>A4.39</t>
  </si>
  <si>
    <t>For material not available from BCMM stores: Purchase items at cost and transport to site. All items to be approved by Engineer.</t>
  </si>
  <si>
    <t>PC Sum</t>
  </si>
  <si>
    <t>A4.40</t>
  </si>
  <si>
    <t>Mark-up on Item A4.38</t>
  </si>
  <si>
    <t xml:space="preserve">TOTAL CARRIED FORWARD </t>
  </si>
  <si>
    <t>A5</t>
  </si>
  <si>
    <t>PSA 8.9</t>
  </si>
  <si>
    <t>Health and Safety:</t>
  </si>
  <si>
    <t>A5.1</t>
  </si>
  <si>
    <t>Contractor's initial obligation in respect to the Occupational Health and Safety Act and Construction Regulations, including the preparation and maintaining/closing out of a Health and Safety Plan. The payment will be based on the assignment values as follows:</t>
  </si>
  <si>
    <t>Sum</t>
  </si>
  <si>
    <t>A.5.1.1</t>
  </si>
  <si>
    <t>A.5.1.2</t>
  </si>
  <si>
    <t>A.5.1.3</t>
  </si>
  <si>
    <t>A.5.1.4</t>
  </si>
  <si>
    <t>A6</t>
  </si>
  <si>
    <t>Miscellaneous:</t>
  </si>
  <si>
    <t>A6.1</t>
  </si>
  <si>
    <t>C3.1.3</t>
  </si>
  <si>
    <t>Provisional sum to be used only on the authority of the Employer: Hire of specialist service provider for the repairs to pre-stressed concrete pipes of large diameter.</t>
  </si>
  <si>
    <t>Prov Sum</t>
  </si>
  <si>
    <t>A6.2</t>
  </si>
  <si>
    <t xml:space="preserve">Training: Provide training to 15 selected ward community members on water services basics </t>
  </si>
  <si>
    <t>A6.3</t>
  </si>
  <si>
    <t xml:space="preserve">Training: Provide training to 15 selected municipal staff on construction procedures &amp; methods  </t>
  </si>
  <si>
    <t>A6.4</t>
  </si>
  <si>
    <t>Prepare reports, monthly work summary &amp; presentation for monthly progress meetings.</t>
  </si>
  <si>
    <t>Month</t>
  </si>
  <si>
    <t>A6.5</t>
  </si>
  <si>
    <t>C3.3.1</t>
  </si>
  <si>
    <t>Submit monthly labour forms on standard EPWP template</t>
  </si>
  <si>
    <t>A7</t>
  </si>
  <si>
    <t>Training:</t>
  </si>
  <si>
    <t>A7.1</t>
  </si>
  <si>
    <t>PDG7</t>
  </si>
  <si>
    <t>Provide 2 plumbing artisans for training on pressure reducing valve operation for 2 day-course</t>
  </si>
  <si>
    <t>TOTAL CARRIED FORWARD TO SUMMARY</t>
  </si>
  <si>
    <t>SANS 1200   C</t>
  </si>
  <si>
    <t>SECTION B:  SITE CLEARANCE</t>
  </si>
  <si>
    <t>CLEAR SITE</t>
  </si>
  <si>
    <t>B1</t>
  </si>
  <si>
    <t>8.2.1</t>
  </si>
  <si>
    <t>Clear and Grub</t>
  </si>
  <si>
    <t>B1.2</t>
  </si>
  <si>
    <t>8.2.10</t>
  </si>
  <si>
    <t>Remove Topsoil to Nominal Depth of 150mm and Stockpile</t>
  </si>
  <si>
    <t>B2</t>
  </si>
  <si>
    <t>PSC 8.2.11</t>
  </si>
  <si>
    <t>Removal of Man-Made Surfaces</t>
  </si>
  <si>
    <t>B2.1</t>
  </si>
  <si>
    <t>a)  Roadway, Asphalt and Other Layers</t>
  </si>
  <si>
    <t>B2.1.1</t>
  </si>
  <si>
    <t>i)  Asphalt (≤ 50mm thick) and Including Base, Sub-Base and   Subgrades Layers up to 800mm Deep</t>
  </si>
  <si>
    <t>B2.1.2</t>
  </si>
  <si>
    <t>ii)  Asphalt (&gt; 50mm ≤ 100mm thick) and Including Base, Sub-Base and Subgrades Layers up to 800mm Deep</t>
  </si>
  <si>
    <t xml:space="preserve">      </t>
  </si>
  <si>
    <t>B2.2</t>
  </si>
  <si>
    <t>b)  Footways and Driveways</t>
  </si>
  <si>
    <t>B2.2.1</t>
  </si>
  <si>
    <t xml:space="preserve">     i)  Asphalt ≤ 50mm thickness</t>
  </si>
  <si>
    <t xml:space="preserve">    ii)  Asphalt &gt; 50 ≤ 100mm thickness</t>
  </si>
  <si>
    <t>B2.1.3</t>
  </si>
  <si>
    <t xml:space="preserve">   iii)  Interlocking Concrete Segmental Paving Blocks (All Colours)</t>
  </si>
  <si>
    <t>B2.1.4</t>
  </si>
  <si>
    <t xml:space="preserve">   iv)  Concrete Slabs (450 x 450mm)</t>
  </si>
  <si>
    <t>B2.1.5</t>
  </si>
  <si>
    <t xml:space="preserve">    v)  Brick Paving</t>
  </si>
  <si>
    <t>B2.1.6</t>
  </si>
  <si>
    <t xml:space="preserve">   vi)  Unreinforced Concrete ≤ 75mm Thick</t>
  </si>
  <si>
    <t>B2.1.7</t>
  </si>
  <si>
    <t xml:space="preserve">  vii)  Unreinforced Concrete ≤ 150mm Thick</t>
  </si>
  <si>
    <t>B2.1.8</t>
  </si>
  <si>
    <t xml:space="preserve"> viii)  Reinforced Concrete ≤ 75mm Thick</t>
  </si>
  <si>
    <t>B2.1.9</t>
  </si>
  <si>
    <t xml:space="preserve">  ix)  Grassing</t>
  </si>
  <si>
    <t>B2.1.10</t>
  </si>
  <si>
    <t xml:space="preserve">   x)  Kerbing (All Types of Kerbing)</t>
  </si>
  <si>
    <t>m</t>
  </si>
  <si>
    <t>B2.1.11</t>
  </si>
  <si>
    <t xml:space="preserve">  xi)  Saw Cutting of Concrete and Asphalt</t>
  </si>
  <si>
    <t>B2.1.12</t>
  </si>
  <si>
    <t xml:space="preserve"> xii)  Remove and grub trees up to 300mm dia</t>
  </si>
  <si>
    <t>No.</t>
  </si>
  <si>
    <t>B2.1.13</t>
  </si>
  <si>
    <t xml:space="preserve"> xii)  Remove and grub trees up to 1 000mm dia</t>
  </si>
  <si>
    <t>SECTION C:  BACKFILLING AND RE-INSTATEMENT OF MAN-MADE SURFACES</t>
  </si>
  <si>
    <t>C1</t>
  </si>
  <si>
    <t>PSDB 3.6</t>
  </si>
  <si>
    <t>Backfilling and Re-Instatement of Roads</t>
  </si>
  <si>
    <t>C1.1</t>
  </si>
  <si>
    <t>Construct Base Course with material form commercial sources (to the Engineer's approval) 150mm thick G2 compacted to 100% MOD AASHTO (dense-graded crushed stone, PI &lt; 6, maximum size 37.5 mm)</t>
  </si>
  <si>
    <t>C1.2</t>
  </si>
  <si>
    <t>Construct Base Course with material form commercial sources (to the Engineer's approval) 150mm thick G5 compacted to 95% modified AASHTO maximum density (maximum size 63 mm or 2/3 of layer thickness PI &lt; 10, minimum CBR 45%)</t>
  </si>
  <si>
    <t>C1.3</t>
  </si>
  <si>
    <t>150mm Selected Subgrade G7 material compacted to minimum of 93% modified AASHTO maximum density</t>
  </si>
  <si>
    <t>C2</t>
  </si>
  <si>
    <t>8.3.6.1</t>
  </si>
  <si>
    <t>Backfilling of Trenches using Trenchfill</t>
  </si>
  <si>
    <t>C3</t>
  </si>
  <si>
    <t>PSDB 8</t>
  </si>
  <si>
    <t>Asphalt Surfacing</t>
  </si>
  <si>
    <t>C3.1</t>
  </si>
  <si>
    <t>Tack coat using 30% cationic emulsion</t>
  </si>
  <si>
    <t>C3.2</t>
  </si>
  <si>
    <t>Hot asphalt type IVA (min thickness 25 mm)</t>
  </si>
  <si>
    <t>C4</t>
  </si>
  <si>
    <t>Backfilling and Re-Instatement of Footways</t>
  </si>
  <si>
    <t>C5</t>
  </si>
  <si>
    <t>PSDB 8.3.6</t>
  </si>
  <si>
    <t>Using Removed Materials:</t>
  </si>
  <si>
    <t>C5.1</t>
  </si>
  <si>
    <t>Interlocking concrete segmental paving blocks (all colours)</t>
  </si>
  <si>
    <t>C5.2</t>
  </si>
  <si>
    <t>Concrete slabs (450 x 450mm)</t>
  </si>
  <si>
    <t>C5.3</t>
  </si>
  <si>
    <t>Brick paving</t>
  </si>
  <si>
    <t>C5.4</t>
  </si>
  <si>
    <t>Grassing</t>
  </si>
  <si>
    <t>C5.5</t>
  </si>
  <si>
    <t>Kerbing (all types of kerbing)</t>
  </si>
  <si>
    <t>C6</t>
  </si>
  <si>
    <t>Using New Supplied Materials:</t>
  </si>
  <si>
    <t>Interlocking concrete segmental paving blocks, Including a 20mm sand bedding layer, jointing sand (plaster sand) and mortar infill between edge restraint and blocks</t>
  </si>
  <si>
    <t>C6.1</t>
  </si>
  <si>
    <t xml:space="preserve">        1)  Grey blocks</t>
  </si>
  <si>
    <t>C6.2</t>
  </si>
  <si>
    <t xml:space="preserve">        2)  Coloured blocks</t>
  </si>
  <si>
    <t>C6.3</t>
  </si>
  <si>
    <t>Concrete slabs (450 x 450mm) including a 20mm sand bedding layer and jointing mortar</t>
  </si>
  <si>
    <t>C6.4</t>
  </si>
  <si>
    <t>Brick paving including a 20mm river sand bedding</t>
  </si>
  <si>
    <t>TOTALCARRIED FORWARD</t>
  </si>
  <si>
    <t>SECTION C:  BACKFILLING AND RE-INSTATEMENT OF MAN-MADE SURFACES (continued)</t>
  </si>
  <si>
    <t>C6.5</t>
  </si>
  <si>
    <t>Unreinforced Concrete ≤ 75mm Thick (15MPa)</t>
  </si>
  <si>
    <t>C6.6</t>
  </si>
  <si>
    <t>Unreinforced Concrete ≤ 150mm Thick (15MPa)</t>
  </si>
  <si>
    <t>C6.7</t>
  </si>
  <si>
    <t>Reinforced Concrete ≤ 75mm Thick (15MPa)</t>
  </si>
  <si>
    <t>C6.8</t>
  </si>
  <si>
    <t>C7</t>
  </si>
  <si>
    <t>PSMK</t>
  </si>
  <si>
    <t>Kerbing, Including a 50mm bedding (cement and premix sand), jointing mortar and 15MPa concrete haunching at all Joints:</t>
  </si>
  <si>
    <t>C7.1</t>
  </si>
  <si>
    <t xml:space="preserve">        1)  Figure 1</t>
  </si>
  <si>
    <t xml:space="preserve">m </t>
  </si>
  <si>
    <t>C7.2</t>
  </si>
  <si>
    <t xml:space="preserve">        2)  Figure 7</t>
  </si>
  <si>
    <t>C7.3</t>
  </si>
  <si>
    <t xml:space="preserve">        3)  Figure 8</t>
  </si>
  <si>
    <t>C7.4</t>
  </si>
  <si>
    <t xml:space="preserve">        4)  Figure 12</t>
  </si>
  <si>
    <t>C8</t>
  </si>
  <si>
    <t>Removal and disposal of surplus material to designated waste disposal site</t>
  </si>
  <si>
    <t>C9</t>
  </si>
  <si>
    <t>Topsoiling:</t>
  </si>
  <si>
    <t>C9.1</t>
  </si>
  <si>
    <t>150 mm thick from stockpile or other sources on site</t>
  </si>
  <si>
    <t>C9.2</t>
  </si>
  <si>
    <t>Procuring topsoil from commercial sources (to the Engineer's approval), loading, transporting, stockpiling and maintaining topsoil on site</t>
  </si>
  <si>
    <t>8.3.2</t>
  </si>
  <si>
    <t>SECTION D:  EXCAVATION</t>
  </si>
  <si>
    <t>D1</t>
  </si>
  <si>
    <t>PSDB</t>
  </si>
  <si>
    <t>EARTHWORKS</t>
  </si>
  <si>
    <t>8.3.2(a)  C3.1.5</t>
  </si>
  <si>
    <t>Excavate in all materials for trenches, select,backfill, compact and dispose of surplus material, barricading, traffic diversion, for all pipe diameters for the following depths:</t>
  </si>
  <si>
    <t>D1.1</t>
  </si>
  <si>
    <t>Up to a depth of 1m</t>
  </si>
  <si>
    <t>D1.2</t>
  </si>
  <si>
    <t>Up to a depth of 2m</t>
  </si>
  <si>
    <t>D1.3</t>
  </si>
  <si>
    <t>Up to a depth of 3m</t>
  </si>
  <si>
    <t>D1.4</t>
  </si>
  <si>
    <t>Up to a depth of 4m</t>
  </si>
  <si>
    <t>D1.5</t>
  </si>
  <si>
    <t>Up to a depth of 5m</t>
  </si>
  <si>
    <t>D1.6</t>
  </si>
  <si>
    <t>Up to a depth of 6m</t>
  </si>
  <si>
    <t>D1.7</t>
  </si>
  <si>
    <t>Depths greater than 6m</t>
  </si>
  <si>
    <t>D1.8</t>
  </si>
  <si>
    <t>8.3.2(b)</t>
  </si>
  <si>
    <t>Extra over items 8.3.2 for excavation in hard rock</t>
  </si>
  <si>
    <t>D2</t>
  </si>
  <si>
    <t>Provide shoring where required by the Engineer</t>
  </si>
  <si>
    <t>8.3.4</t>
  </si>
  <si>
    <t>D3</t>
  </si>
  <si>
    <t>Excavate in all materials for trenches, backfill, compact and dispose of surplus/unsuitable material and make tidy for:</t>
  </si>
  <si>
    <t>Trenches for pipes 22 to 63 mm dia. For depths:</t>
  </si>
  <si>
    <t>Over   and Up to:</t>
  </si>
  <si>
    <t>D3.1</t>
  </si>
  <si>
    <t>0.3m               0.6m</t>
  </si>
  <si>
    <t>D3.2</t>
  </si>
  <si>
    <t>0.6m              1.0m</t>
  </si>
  <si>
    <t>D3.3</t>
  </si>
  <si>
    <t>Around water meters</t>
  </si>
  <si>
    <t>No</t>
  </si>
  <si>
    <t>D4</t>
  </si>
  <si>
    <t>Excavate in all materials for valves and hydrants, backfill, compact and dispose of surplus/unsuitable material and make tidy for:</t>
  </si>
  <si>
    <t>D4.1</t>
  </si>
  <si>
    <t>D4.2</t>
  </si>
  <si>
    <t>D5</t>
  </si>
  <si>
    <t>PSDK8.2.4</t>
  </si>
  <si>
    <t>Supply and install A2 grade Geotextile</t>
  </si>
  <si>
    <t>SANS 1200 LB</t>
  </si>
  <si>
    <t>SECTION E:  BEDDING (PIPES)</t>
  </si>
  <si>
    <t>E1</t>
  </si>
  <si>
    <t>8.2.2.3</t>
  </si>
  <si>
    <t>Provision of bedding material compacted to 93% Mod AASHTO density (100% for sand) from commercial sources</t>
  </si>
  <si>
    <t>E1.1</t>
  </si>
  <si>
    <t>Selected granular material</t>
  </si>
  <si>
    <t>E1.2</t>
  </si>
  <si>
    <t>Selected fill material</t>
  </si>
  <si>
    <t>E2</t>
  </si>
  <si>
    <t>8.2.4</t>
  </si>
  <si>
    <t>Encasing of pipes with grade 20/13 MPa concrete</t>
  </si>
  <si>
    <t>E3</t>
  </si>
  <si>
    <t>Bedding for wet conditions below pipe (13 mm graded stone)</t>
  </si>
  <si>
    <t>SECTION F:  REPAIRS TO WATER MAINS</t>
  </si>
  <si>
    <t>F1</t>
  </si>
  <si>
    <t>C3.4.6</t>
  </si>
  <si>
    <t>Repairs to various pipes of the following sizes (rates are to include for collecting material: all pipes, valves, hydrants, valve and hydrant boxes and lids, couplings, bends, T-pieces from Municipal Depot, isolation of mains, excavation in all materials for trenches, dewatering of trench, repair to mains, backfilling, compact and dispose of surplus material) :</t>
  </si>
  <si>
    <t>F1.1</t>
  </si>
  <si>
    <t>25mm HDPE pipe up to 1.5m depth</t>
  </si>
  <si>
    <t>F1.2</t>
  </si>
  <si>
    <t>25mm HDPE pipe up to 2.5m depth</t>
  </si>
  <si>
    <t>F1.3</t>
  </si>
  <si>
    <t>50mm HDPE pipe up to 1.5m depth</t>
  </si>
  <si>
    <t>F1.4</t>
  </si>
  <si>
    <t>50mm HDPE pipe up to 2.5m depth</t>
  </si>
  <si>
    <t>F1.5</t>
  </si>
  <si>
    <t>63mm HDPE pipe up to 1.5m depth</t>
  </si>
  <si>
    <t>F1.6</t>
  </si>
  <si>
    <t>63mm HDPE pipe up to 2.5m depth</t>
  </si>
  <si>
    <t>F1.7</t>
  </si>
  <si>
    <t>Repairs to various pipes of the following sizes (rates are to include for collecting material from Municipal Depot, isolation of mains, dewatering of trench, repair to mains, backfilling, compact and dispose of surplus material) :</t>
  </si>
  <si>
    <t>F1.8</t>
  </si>
  <si>
    <t>75mm uPVC pipe up to 2.5m depth</t>
  </si>
  <si>
    <t>F1.9</t>
  </si>
  <si>
    <t>100-110mm uPVC pipe up to 1.5m depth</t>
  </si>
  <si>
    <t>F1.10</t>
  </si>
  <si>
    <t>100-110mm uPVC pipe up to 2.5m depth</t>
  </si>
  <si>
    <t>F1.11</t>
  </si>
  <si>
    <t>150-160mm pipe up to 1.5m depth</t>
  </si>
  <si>
    <t>F1.12</t>
  </si>
  <si>
    <t>150-160mm pipe up to 2.5m depth</t>
  </si>
  <si>
    <t>F1.13</t>
  </si>
  <si>
    <t>200mm pipe up to 1.5m depth</t>
  </si>
  <si>
    <t>F1.14</t>
  </si>
  <si>
    <t>200mm pipe up to 2.5m depth</t>
  </si>
  <si>
    <t>F1.15</t>
  </si>
  <si>
    <t>315mm pipe up to 1.5m depth</t>
  </si>
  <si>
    <t>F1.16</t>
  </si>
  <si>
    <t>315mm pipe up to 2.5m depth</t>
  </si>
  <si>
    <t>F1.17</t>
  </si>
  <si>
    <t>350-375mm pipe up to 1.5m depth</t>
  </si>
  <si>
    <t>F1.18</t>
  </si>
  <si>
    <t>350-375mm pipe up to 2.5m depth</t>
  </si>
  <si>
    <t>F1.19</t>
  </si>
  <si>
    <t>450mm pipe up to 1.5m depth</t>
  </si>
  <si>
    <t>F1.20</t>
  </si>
  <si>
    <t>450mm pipe up to 2.5m depth</t>
  </si>
  <si>
    <t>SECTION F:  REPAIRS TO WATER MAINS (continued)</t>
  </si>
  <si>
    <t>F1.21</t>
  </si>
  <si>
    <t>500mm pipe up to 1.5m depth</t>
  </si>
  <si>
    <t>F1.22</t>
  </si>
  <si>
    <t>500mm pipe up to 2.5m depth</t>
  </si>
  <si>
    <t>Repairs to various large dia. pipes of 12 m of the following sizes (rates are to include for collecting material from Municipal Depot, isolation of mains, dewatering of trench, repair to mains, backfilling, compact and dispose of surplus material) :</t>
  </si>
  <si>
    <t>F1.23</t>
  </si>
  <si>
    <t>600mm pipe up to 1.5m depth</t>
  </si>
  <si>
    <t>F1.24</t>
  </si>
  <si>
    <t>600mm pipe up to 2.5m depth</t>
  </si>
  <si>
    <t>F1.25</t>
  </si>
  <si>
    <t>700mm pipe up to 1.5m depth</t>
  </si>
  <si>
    <t>F1.26</t>
  </si>
  <si>
    <t>700mm pipe up to 2.5m depth</t>
  </si>
  <si>
    <t>F1.27</t>
  </si>
  <si>
    <t>800mm pipe up to 1.5m depth</t>
  </si>
  <si>
    <t>F1.28</t>
  </si>
  <si>
    <t>800mm pipe up to 2.5m depth</t>
  </si>
  <si>
    <t>F1.29</t>
  </si>
  <si>
    <t>1000mm pipe up to 2.5m depth</t>
  </si>
  <si>
    <t>F1.30</t>
  </si>
  <si>
    <t>1200mm pipe up to 2.5m depth</t>
  </si>
  <si>
    <t>F1.31</t>
  </si>
  <si>
    <t>1200mm pipe up to 3.0m depth</t>
  </si>
  <si>
    <t>F1.32</t>
  </si>
  <si>
    <t>1500mm pipe up to 1.5m depth</t>
  </si>
  <si>
    <t>F1.33</t>
  </si>
  <si>
    <t>1500mm pipe up to 2.5m depth</t>
  </si>
  <si>
    <t>F1.34</t>
  </si>
  <si>
    <t>1500mm pipe up to 3.5m depth</t>
  </si>
  <si>
    <t>F.2</t>
  </si>
  <si>
    <t>Repairs and or replacement of fire hydrants:</t>
  </si>
  <si>
    <t>F2.1</t>
  </si>
  <si>
    <t>Isolate, remove and replace fire hydrants with below ground London thread screwed connection</t>
  </si>
  <si>
    <t>F2.2</t>
  </si>
  <si>
    <t>Isolate, remove and replace hydrants extension pipe</t>
  </si>
  <si>
    <t xml:space="preserve">No </t>
  </si>
  <si>
    <t>F2.3</t>
  </si>
  <si>
    <t>Repack hydrant gland packing</t>
  </si>
  <si>
    <t>F3</t>
  </si>
  <si>
    <t>Repairs to domestic water installations for labour as follows:</t>
  </si>
  <si>
    <t>F3.1</t>
  </si>
  <si>
    <t>Install 15 mm dia. PVC taps</t>
  </si>
  <si>
    <t>F3.2</t>
  </si>
  <si>
    <t>Replace 15 mm dia. Stopcocks</t>
  </si>
  <si>
    <t>F3.3</t>
  </si>
  <si>
    <t>Replace 15 mm dia. Elbows</t>
  </si>
  <si>
    <t>F3.4</t>
  </si>
  <si>
    <t>Install 15 mm dia. Straight coupling</t>
  </si>
  <si>
    <t>F3.5</t>
  </si>
  <si>
    <t>Install 15 mm dia. Ball valves</t>
  </si>
  <si>
    <t>F3.6</t>
  </si>
  <si>
    <t>Install 22/15 mm dia. Reducers</t>
  </si>
  <si>
    <t>F3.7</t>
  </si>
  <si>
    <t>Replace 15 mm dia. Pipe above ground, including brackets</t>
  </si>
  <si>
    <t>Isolate, remove and replace air valves complete with concrete bedding of the following sizes:</t>
  </si>
  <si>
    <t>F3.8</t>
  </si>
  <si>
    <t>25mm to 63mm</t>
  </si>
  <si>
    <t>F3.9</t>
  </si>
  <si>
    <t>75mm to 150mm</t>
  </si>
  <si>
    <t>F3.10</t>
  </si>
  <si>
    <t>200mm to 450mm</t>
  </si>
  <si>
    <t>F3.11</t>
  </si>
  <si>
    <t>500mm to 800mm</t>
  </si>
  <si>
    <t>F4</t>
  </si>
  <si>
    <t>Replace valve gland packing to valves of all sizes</t>
  </si>
  <si>
    <t>F5</t>
  </si>
  <si>
    <t>Replace -  valve / fire hydrant markers</t>
  </si>
  <si>
    <t>F6</t>
  </si>
  <si>
    <t>Paint newly installed and old valve and hydrant markers as directed on site.</t>
  </si>
  <si>
    <t>F7</t>
  </si>
  <si>
    <t>Locate valve and hydrant chambers, inspect, clean and dispose of rubble and refuse. Install new chamber cover, if required.</t>
  </si>
  <si>
    <t>F8</t>
  </si>
  <si>
    <t>Repair meter leak by replacement/adjustment of washer or gland on stopcock</t>
  </si>
  <si>
    <t>F9</t>
  </si>
  <si>
    <t>Inspect leak at meter, report to Engineer for forwarding to others</t>
  </si>
  <si>
    <t>F10</t>
  </si>
  <si>
    <t>Replace T-piece for split connection before meter</t>
  </si>
  <si>
    <t>F11</t>
  </si>
  <si>
    <t>Replace distance piece of piping at meter (up to 1 m length), inclusive of coupling</t>
  </si>
  <si>
    <t>F12</t>
  </si>
  <si>
    <t>Water meters: Rate to include transport, labour, supervision, recording MIA details, MRA details (when applicable)</t>
  </si>
  <si>
    <t>F12.1</t>
  </si>
  <si>
    <t>Replace domestic water meters supplied by municipality</t>
  </si>
  <si>
    <t>F12.2</t>
  </si>
  <si>
    <t>Install new domestic water meters supplied by municipality</t>
  </si>
  <si>
    <t>F13</t>
  </si>
  <si>
    <t>Directional Drilling and pulling leadings under paved surfaces for the following pipe sizes (PE 80) excavation for launchpits measured elsewhere</t>
  </si>
  <si>
    <t>C3.4.27</t>
  </si>
  <si>
    <t>SECTION G:  WATER MAINS EXTENSIONS</t>
  </si>
  <si>
    <t>1200 DB</t>
  </si>
  <si>
    <t>EARTHWORKS (PIPE TRENCHES)</t>
  </si>
  <si>
    <t xml:space="preserve">Excavate in all materials for trenches, backfill compact and dispose of surplus material within the freehaul distance of 1 km, for the following    trench widths and depths:  </t>
  </si>
  <si>
    <t>G1</t>
  </si>
  <si>
    <t>Trenches 500 mm wide for pipes up to 50 mm diam.:</t>
  </si>
  <si>
    <t>G1.1</t>
  </si>
  <si>
    <t>Depth up to 1m</t>
  </si>
  <si>
    <t>G1.2</t>
  </si>
  <si>
    <t>Depth over 1m up to 2m</t>
  </si>
  <si>
    <t>G2</t>
  </si>
  <si>
    <t xml:space="preserve">Trenches 900 mm wide for pipes greater than 50 mm diameter up to and including 315 mm diameter </t>
  </si>
  <si>
    <t>G2.1</t>
  </si>
  <si>
    <t>Depth up to 1 m</t>
  </si>
  <si>
    <t>G2.2</t>
  </si>
  <si>
    <t>G2.3</t>
  </si>
  <si>
    <t>Extra-over items G1.1 to G2.2 for hard rock</t>
  </si>
  <si>
    <t>G2.4</t>
  </si>
  <si>
    <t>Excavate and dispose of unstuitable material from trench bottom</t>
  </si>
  <si>
    <t>G2.5</t>
  </si>
  <si>
    <t>Extra-over items G1.1 to G2.2 for hand excavation</t>
  </si>
  <si>
    <t>G2.6</t>
  </si>
  <si>
    <t>Extra-over items G1.1 to G2.2 for overhaul, in excess of freehaul distance of 1 km</t>
  </si>
  <si>
    <t>m³km</t>
  </si>
  <si>
    <t>Excavation Ancillaries</t>
  </si>
  <si>
    <t>G3</t>
  </si>
  <si>
    <t>Make up deficiency in backfill material, by importation from commercial sources selected by Contractor</t>
  </si>
  <si>
    <t>1200 LB</t>
  </si>
  <si>
    <t>BEDDING (PIPES)</t>
  </si>
  <si>
    <t>G4</t>
  </si>
  <si>
    <t>Supply only of imported bedding</t>
  </si>
  <si>
    <t>G4.1</t>
  </si>
  <si>
    <t>G4.2</t>
  </si>
  <si>
    <t>1200 L</t>
  </si>
  <si>
    <t>MEDIUM PRESSURE PIPELINES</t>
  </si>
  <si>
    <t>G5</t>
  </si>
  <si>
    <t>Supply, lay, bed and test pipes complete with couplings:                               (a)  uPVC Class 9 Pipes, to SABS 966-1:</t>
  </si>
  <si>
    <t>G5.1</t>
  </si>
  <si>
    <t>63 mm dia.</t>
  </si>
  <si>
    <t>G5.2</t>
  </si>
  <si>
    <t>75 mm dia.</t>
  </si>
  <si>
    <t>G5.3</t>
  </si>
  <si>
    <t>90 mm dia.</t>
  </si>
  <si>
    <t>G5.4</t>
  </si>
  <si>
    <t>110 mm dia.</t>
  </si>
  <si>
    <t>G5.5</t>
  </si>
  <si>
    <t>160 mm dia.</t>
  </si>
  <si>
    <t>SECTION G:  WATER MAINS EXTENSIONS (Continued)</t>
  </si>
  <si>
    <t>G5.6</t>
  </si>
  <si>
    <t>200 mm dia.</t>
  </si>
  <si>
    <t>G5.7</t>
  </si>
  <si>
    <t>250 mm dia.</t>
  </si>
  <si>
    <t>G5.8</t>
  </si>
  <si>
    <t>315 mm dia.</t>
  </si>
  <si>
    <t>G5.9</t>
  </si>
  <si>
    <t>355 mm dia.</t>
  </si>
  <si>
    <t>G5.10</t>
  </si>
  <si>
    <t>400 mm dia.</t>
  </si>
  <si>
    <t>G5.11</t>
  </si>
  <si>
    <t>450 mm dia.</t>
  </si>
  <si>
    <t>G5.12</t>
  </si>
  <si>
    <t>500 mm dia.</t>
  </si>
  <si>
    <t>G5.13</t>
  </si>
  <si>
    <t>560 mm dia</t>
  </si>
  <si>
    <t>G5.14</t>
  </si>
  <si>
    <t>630 mm dia.</t>
  </si>
  <si>
    <t>(b)  uPVC Class 12 Pipes, to SABS 966-1:</t>
  </si>
  <si>
    <t>G5.15</t>
  </si>
  <si>
    <t>50 mm diam.</t>
  </si>
  <si>
    <t>G5.16</t>
  </si>
  <si>
    <t>75 mm diam.</t>
  </si>
  <si>
    <t>G5.17</t>
  </si>
  <si>
    <t>90 mm diam.</t>
  </si>
  <si>
    <t>G5.18</t>
  </si>
  <si>
    <t>110 mm diam.</t>
  </si>
  <si>
    <t>G5.19</t>
  </si>
  <si>
    <t>160 mm diam.</t>
  </si>
  <si>
    <t>G5.20</t>
  </si>
  <si>
    <t>200 mm diam.</t>
  </si>
  <si>
    <t>G5.21</t>
  </si>
  <si>
    <t>250 mm diam.</t>
  </si>
  <si>
    <t>G5.22</t>
  </si>
  <si>
    <t>315 mm diam.</t>
  </si>
  <si>
    <t>G5.23</t>
  </si>
  <si>
    <t>355 mm diam.</t>
  </si>
  <si>
    <t>G5.24</t>
  </si>
  <si>
    <t>400 mm diam.</t>
  </si>
  <si>
    <t>(c)  uPVC Class 16 Pipes, to SABS 966-1:</t>
  </si>
  <si>
    <t>G5.25</t>
  </si>
  <si>
    <t>G5.26</t>
  </si>
  <si>
    <t>G5.27</t>
  </si>
  <si>
    <t>G5.28</t>
  </si>
  <si>
    <t>BROUGHT FORWARD</t>
  </si>
  <si>
    <t>G5.29</t>
  </si>
  <si>
    <t>G5.30</t>
  </si>
  <si>
    <t>G5.31</t>
  </si>
  <si>
    <t>G5.32</t>
  </si>
  <si>
    <t>G5.33</t>
  </si>
  <si>
    <t>G5.34</t>
  </si>
  <si>
    <t>(d)  HDPE Type PE 100 Class PN10 pipes</t>
  </si>
  <si>
    <t>G5.35</t>
  </si>
  <si>
    <t>63 mm diam.</t>
  </si>
  <si>
    <t>G5.36</t>
  </si>
  <si>
    <t>G5.37</t>
  </si>
  <si>
    <t>G5.38</t>
  </si>
  <si>
    <t>100 mm diam.</t>
  </si>
  <si>
    <t>G5.39</t>
  </si>
  <si>
    <t>G5.40</t>
  </si>
  <si>
    <t>G5.41</t>
  </si>
  <si>
    <t>G5.42</t>
  </si>
  <si>
    <t>G5.43</t>
  </si>
  <si>
    <t>G5.44</t>
  </si>
  <si>
    <t>(e)  HDPE Type PE100 Class PN16 pipes</t>
  </si>
  <si>
    <t>G5.45</t>
  </si>
  <si>
    <t>G5.46</t>
  </si>
  <si>
    <t>G5.47</t>
  </si>
  <si>
    <t>G5.48</t>
  </si>
  <si>
    <t>G5.49</t>
  </si>
  <si>
    <t>G5.50</t>
  </si>
  <si>
    <t>G5.51</t>
  </si>
  <si>
    <t>G5.52</t>
  </si>
  <si>
    <t>G5.53</t>
  </si>
  <si>
    <t>G5.54</t>
  </si>
  <si>
    <t>(f)  Ductile Iron Class PN12 pipes, spigot &amp; socket ends</t>
  </si>
  <si>
    <t>G5.55</t>
  </si>
  <si>
    <t>G5.56</t>
  </si>
  <si>
    <t>150 mm diam.</t>
  </si>
  <si>
    <t>G5.57</t>
  </si>
  <si>
    <t>G5.58</t>
  </si>
  <si>
    <t>G5.59</t>
  </si>
  <si>
    <t>300 mm diam.</t>
  </si>
  <si>
    <t>G5.60</t>
  </si>
  <si>
    <t>450 mm diam.</t>
  </si>
  <si>
    <t>G5.61</t>
  </si>
  <si>
    <t>500 mm diam.</t>
  </si>
  <si>
    <t>G5.62</t>
  </si>
  <si>
    <t>600 mm diam.</t>
  </si>
  <si>
    <t>G5.63</t>
  </si>
  <si>
    <t>700 mm diam.</t>
  </si>
  <si>
    <t>Lay, bed and test pipes supplied by the Municipality:</t>
  </si>
  <si>
    <t>(a)  uPVC Pipes, to SABS 966-1, HDPE pipes &amp; ductile iron pipes:</t>
  </si>
  <si>
    <t>G5.64</t>
  </si>
  <si>
    <t>50 or 63 mm diam</t>
  </si>
  <si>
    <t>G5.65</t>
  </si>
  <si>
    <t>G5.66</t>
  </si>
  <si>
    <t>G5.67</t>
  </si>
  <si>
    <t>100/110 mm diam.</t>
  </si>
  <si>
    <t>G5.68</t>
  </si>
  <si>
    <t>150/160 mm diam.</t>
  </si>
  <si>
    <t>G5.69</t>
  </si>
  <si>
    <t>200 mm diam</t>
  </si>
  <si>
    <t>G5.70</t>
  </si>
  <si>
    <t>G5.71</t>
  </si>
  <si>
    <t>300/315 mm diam.</t>
  </si>
  <si>
    <t>G5.72</t>
  </si>
  <si>
    <t>G5.73</t>
  </si>
  <si>
    <t>G5.74</t>
  </si>
  <si>
    <t>G5.75</t>
  </si>
  <si>
    <t>G5.76</t>
  </si>
  <si>
    <t>G5.77</t>
  </si>
  <si>
    <t>600/630 mm dia.</t>
  </si>
  <si>
    <t>G5.78</t>
  </si>
  <si>
    <t>700 mm dia.</t>
  </si>
  <si>
    <t>G5.79</t>
  </si>
  <si>
    <t>Extra-over G5.1 to G5.11 for collection, laying &amp; bedding of cast iron specials supplied by the Municipality, incl. short collar joints, bends,elbows etc. for diameters 50 to 400 mm.</t>
  </si>
  <si>
    <t>Extra-over G5.1 to G5.11 for fixing &amp; bedding valves &amp; hydrants as supplied by the Municipality for the following:</t>
  </si>
  <si>
    <t>(a)  Valves</t>
  </si>
  <si>
    <t>G5.80</t>
  </si>
  <si>
    <t>50 to 90 mm diam.</t>
  </si>
  <si>
    <t>G5.81</t>
  </si>
  <si>
    <t>100 to 160 mm diam.</t>
  </si>
  <si>
    <t>G5.82</t>
  </si>
  <si>
    <t>200 to 350 mm diam.</t>
  </si>
  <si>
    <t>G5.83</t>
  </si>
  <si>
    <t xml:space="preserve">400 to 500 mm diam. </t>
  </si>
  <si>
    <t>G5.84</t>
  </si>
  <si>
    <t xml:space="preserve">600 to 800 mm diam. </t>
  </si>
  <si>
    <t>G5.85</t>
  </si>
  <si>
    <t>(b)  Hydrants, incl. Fitting of flanged distance piece</t>
  </si>
  <si>
    <t>G5.86</t>
  </si>
  <si>
    <t>Anchor / thrust blocks and pedestals, incl. Formwork</t>
  </si>
  <si>
    <t>Supply and install thermoplastic chambers as per BCMM STD Detail PSL 2/1 for :</t>
  </si>
  <si>
    <t>G5.87</t>
  </si>
  <si>
    <t>Valve chambers</t>
  </si>
  <si>
    <t>G5.88</t>
  </si>
  <si>
    <t>Hydrant chambers</t>
  </si>
  <si>
    <t>G6</t>
  </si>
  <si>
    <t>1200 LF</t>
  </si>
  <si>
    <t>ERF CONNECTIONS</t>
  </si>
  <si>
    <t>Provide erf connections complete, as per BCMM standard</t>
  </si>
  <si>
    <t>(a)  20 mm int. diam polypropylene erf connection of standard length 1,5 m off AC or uPVC pipe, of the following diameters:</t>
  </si>
  <si>
    <t>G6.1</t>
  </si>
  <si>
    <t>50 to 75 mm diam.</t>
  </si>
  <si>
    <t>G6.2</t>
  </si>
  <si>
    <t>90 to 110 mm diam.</t>
  </si>
  <si>
    <t>G6.3</t>
  </si>
  <si>
    <t>150 to 160 mm diam.</t>
  </si>
  <si>
    <t>G6.4</t>
  </si>
  <si>
    <t>200 to 315 mm diam.</t>
  </si>
  <si>
    <t>SECTION G:  WATER MAINS EXTENSIONS (continued)</t>
  </si>
  <si>
    <t>G6.5</t>
  </si>
  <si>
    <t>Extra-over items G6.1 to G6.4 for additional length of communication pipe</t>
  </si>
  <si>
    <t>(b)  25 mm int. diam polypropylene erf connection of standard length 1,5 m off AC or uPVC pipe, of the following diameters:</t>
  </si>
  <si>
    <t>G6.6</t>
  </si>
  <si>
    <t xml:space="preserve">50 to 75 mm diam. </t>
  </si>
  <si>
    <t>G6.7</t>
  </si>
  <si>
    <t>G6.8</t>
  </si>
  <si>
    <t>G6.9</t>
  </si>
  <si>
    <t xml:space="preserve">200 to 315 diam. </t>
  </si>
  <si>
    <t>G6.10</t>
  </si>
  <si>
    <t>Extra-over items G6.6 to G6.9 for additional length of communication pipe</t>
  </si>
  <si>
    <t>(c)  25 mm external diam "HDPE" erf connection of standard length 1,5m off AC or uPVC pipe, of the following diameters:</t>
  </si>
  <si>
    <t>G6.11</t>
  </si>
  <si>
    <t>G6.12</t>
  </si>
  <si>
    <t>G6.13</t>
  </si>
  <si>
    <t>G6.14</t>
  </si>
  <si>
    <t xml:space="preserve">200 to 315 mm diam. </t>
  </si>
  <si>
    <t>G6.15</t>
  </si>
  <si>
    <t>Extra-over items G6.11 to G6.14 for additional length of communication pipe</t>
  </si>
  <si>
    <t>(d)  32 mm external diam "HDPE" erf connection of standard length 1,5 m off AC or PVC-u pipe, of the following diameters:</t>
  </si>
  <si>
    <t>G6.16</t>
  </si>
  <si>
    <t>G6.17</t>
  </si>
  <si>
    <t>G6.18</t>
  </si>
  <si>
    <t>G6.19</t>
  </si>
  <si>
    <t>G6.20</t>
  </si>
  <si>
    <t>Extra-over items G6.16 to G6.19 for additional length of communication pipe</t>
  </si>
  <si>
    <t xml:space="preserve">    </t>
  </si>
  <si>
    <t xml:space="preserve">(e)  Provide erf connections G6.16 to G6.19 for additional length of communication pipe </t>
  </si>
  <si>
    <t>G6.21</t>
  </si>
  <si>
    <t>(i)  25 mm external diam "HDPE" erf connection of standard length 1,5m off 63 mm diam. HDPE pipe:</t>
  </si>
  <si>
    <t>G6.22</t>
  </si>
  <si>
    <t>Extra-over item G6.17 for additional length of communication pipe</t>
  </si>
  <si>
    <t>G6.23</t>
  </si>
  <si>
    <t>(ii)  32 mm external diam "HDPE" erf connection of standard length 1,5m off 63 mm diam. HDPE pipe:</t>
  </si>
  <si>
    <t>G6.24</t>
  </si>
  <si>
    <t>Extra-over item G6.19 for additional length of communication pipe</t>
  </si>
  <si>
    <t>Supply and install saddles to pipes, complete as specified:</t>
  </si>
  <si>
    <t xml:space="preserve">(a)  Saddle with compression fittings and four stainless steel bolts:  </t>
  </si>
  <si>
    <t>G6.25</t>
  </si>
  <si>
    <t>110 mm with 40 mm diam. HDPE outlet</t>
  </si>
  <si>
    <t>G6.26</t>
  </si>
  <si>
    <t>110 mm with 32 mm diam. HDPE outlet</t>
  </si>
  <si>
    <t>G6.27</t>
  </si>
  <si>
    <t>90 mm with 32 mm diam. HDPE outlet</t>
  </si>
  <si>
    <t>G6.28</t>
  </si>
  <si>
    <t>63 mm with 32 mm diam. HDPE outlet</t>
  </si>
  <si>
    <t xml:space="preserve">(b)  Saddle with compression fittings and four stainless steel bolts:  </t>
  </si>
  <si>
    <t xml:space="preserve">  </t>
  </si>
  <si>
    <t>G6.29</t>
  </si>
  <si>
    <t>63 mm with 25 mm diam. HDPE outlet</t>
  </si>
  <si>
    <t>G6.30</t>
  </si>
  <si>
    <t>PDF14</t>
  </si>
  <si>
    <t>SECTION H:  RESERVOIR CLEANING</t>
  </si>
  <si>
    <t>(All profit, overheads, management costs to be included in rates or under Preliminary Section)</t>
  </si>
  <si>
    <t>H1</t>
  </si>
  <si>
    <t>PDF14.1</t>
  </si>
  <si>
    <t>Establish on Site</t>
  </si>
  <si>
    <t>H1.1</t>
  </si>
  <si>
    <t>Establish and Disestablish on Site, including provision of all plant, lighting &amp; equipment. Include removal of waste and making site neat</t>
  </si>
  <si>
    <t>Site</t>
  </si>
  <si>
    <t>H1.2</t>
  </si>
  <si>
    <t>Re-establishment on site when ordered to do so.</t>
  </si>
  <si>
    <t>H2</t>
  </si>
  <si>
    <t>PDF14.2</t>
  </si>
  <si>
    <t>Cleaning Operations</t>
  </si>
  <si>
    <t>H.2.1</t>
  </si>
  <si>
    <t>Clean reservoir floors with rubber squeegies</t>
  </si>
  <si>
    <t>H.2.2</t>
  </si>
  <si>
    <t>Clean reservoir walls up to FSL with jetting machine</t>
  </si>
  <si>
    <t>H.2.3</t>
  </si>
  <si>
    <t>Clean reservoir columns up to FSL with jetting machine</t>
  </si>
  <si>
    <t>SECTION I:  RESERVOIR REPAIRS</t>
  </si>
  <si>
    <t>I1</t>
  </si>
  <si>
    <t>Repair Items, including access, scaffolding, ladders, surface preparation and removal of material:</t>
  </si>
  <si>
    <t>I1.1</t>
  </si>
  <si>
    <t>Cut concrete roof slab and construct new 600 x 900 mm access manhole with concrete upstand, chequered plate manhole cover with locking U-channel and locks.</t>
  </si>
  <si>
    <t>I1.2</t>
  </si>
  <si>
    <t>Install Combiflex seal to inside of wall/roof joint</t>
  </si>
  <si>
    <t>I1.3</t>
  </si>
  <si>
    <t>Repair spalling of concrete roof beams with appropriate epoxy repair grout for say 1 m lengths</t>
  </si>
  <si>
    <t>I1.4</t>
  </si>
  <si>
    <t>Repair spalling of concrete walls and columns with appropriate epoxy repair grout for say 1 m lengths</t>
  </si>
  <si>
    <t>I1.5</t>
  </si>
  <si>
    <t>Remove old bitumen sealant, clean joints and sandblast floor joints in preparation of new joints.</t>
  </si>
  <si>
    <t>I1.6</t>
  </si>
  <si>
    <t>Replace wall perimeter joint and joints at column bases with combiflex or similar.</t>
  </si>
  <si>
    <t>I1.7</t>
  </si>
  <si>
    <t>Install Bermad/Baker 50 mm dia. inlet control valve pipework in sleeves to float valve in reservoir</t>
  </si>
  <si>
    <t>I1.8</t>
  </si>
  <si>
    <t>Install Bermad/Baker 75 mm dia. inlet control valve pipework in sleeves to float valve in reservoir</t>
  </si>
  <si>
    <t>I1.9</t>
  </si>
  <si>
    <t>Install Bermad/Baker 100 mm dia. inlet control valve pipework in sleeves to float valve in reservoir</t>
  </si>
  <si>
    <t>I1.10</t>
  </si>
  <si>
    <t>Install new stainless steel access ladder to reservoir as directed by the Engineer</t>
  </si>
  <si>
    <t>I1.11</t>
  </si>
  <si>
    <t>Replace telemetry house wooden door &amp; frame with heavy duty galvanised door and frame as indicated in Details PSL 14-A to 14-C</t>
  </si>
  <si>
    <t>I1.12</t>
  </si>
  <si>
    <t>Repair electric fence to reservoir site as indicated in Detail PSL - 10 A to 10 C</t>
  </si>
  <si>
    <t>I1.13</t>
  </si>
  <si>
    <t>Construct 20/19 concrete ground beam 300 deep x 200 width below internal security fence</t>
  </si>
  <si>
    <t>I1.14</t>
  </si>
  <si>
    <t>Replace 100 mm dia scour valve and coupling</t>
  </si>
  <si>
    <t>I1.15</t>
  </si>
  <si>
    <t>Replace 150 mm dia scour valve and coupling</t>
  </si>
  <si>
    <t>I1.16</t>
  </si>
  <si>
    <t>Seal floor area with Lanko 228 or similar.</t>
  </si>
  <si>
    <t>I1.17</t>
  </si>
  <si>
    <t>Replace insect mesh with 100 mm wide stainless steel mesh to roof ventilators</t>
  </si>
  <si>
    <t>I1.18</t>
  </si>
  <si>
    <t>Provisional Sum: Upgrade/replace telemetry by others as directed by Employer</t>
  </si>
  <si>
    <t>I1.19</t>
  </si>
  <si>
    <t>Allowable % markup on the above l1.18</t>
  </si>
  <si>
    <t>SECTION I:  RESERVOIR REPAIRS (Cont'd)</t>
  </si>
  <si>
    <t>I1.20</t>
  </si>
  <si>
    <t>Replace concrete fence post 2.4 m in length with angled overhang. Work to include excavation and 20/19 concrete foundation</t>
  </si>
  <si>
    <t>I1.21</t>
  </si>
  <si>
    <t>Replace steel fence post 2.4 m in length with angled overhang. Work to include excavation and 20/19 concrete foundation</t>
  </si>
  <si>
    <t>I1.22</t>
  </si>
  <si>
    <t>Replace galvanised wire diamond mesh</t>
  </si>
  <si>
    <t>I1.23</t>
  </si>
  <si>
    <t>Replace standard density razor mesh as indicated in Detail PSL-11B</t>
  </si>
  <si>
    <t>I1.24</t>
  </si>
  <si>
    <t>Replace external security gate as indicated on Detail PSL 10-A</t>
  </si>
  <si>
    <t>I1.25</t>
  </si>
  <si>
    <t>Replace internal security gate as indicated on Detail PSL 10-A</t>
  </si>
  <si>
    <t>I1.26</t>
  </si>
  <si>
    <t>Load safe telemeter house transport to site wth a 5-ton crane truck</t>
  </si>
  <si>
    <t>PDG15.7</t>
  </si>
  <si>
    <t>SECTION J:  PRV'S, CONTROL VALVES AND PILOTS</t>
  </si>
  <si>
    <t>(All profit, overheads, management and supervision to be included in rates)</t>
  </si>
  <si>
    <t>J1</t>
  </si>
  <si>
    <t>Audit of PRV's, control valves, pilots and chambers to assess condition and status. Rate to include submition of an assessment report.</t>
  </si>
  <si>
    <t>J2</t>
  </si>
  <si>
    <t>Provisional Sums:</t>
  </si>
  <si>
    <t>J2.1</t>
  </si>
  <si>
    <t>Refurbish PRV/Control Valve by a recognised mechanical workshop on a quote basis. Any work/acceptance of Quote to be authorised by the Director: Water Distribution. Work to include the issue of a certificate.</t>
  </si>
  <si>
    <t>J2.2</t>
  </si>
  <si>
    <t>Markup of above item J2.1</t>
  </si>
  <si>
    <t>J3</t>
  </si>
  <si>
    <t>Remove/install control valve body to be refurbished by others:</t>
  </si>
  <si>
    <t>J3.1</t>
  </si>
  <si>
    <t>DN 40 mm/DN 50 mm</t>
  </si>
  <si>
    <t>J3.2</t>
  </si>
  <si>
    <t>DN 80 mm</t>
  </si>
  <si>
    <t>J3.3</t>
  </si>
  <si>
    <t>DN 100 mm</t>
  </si>
  <si>
    <t>J3.4</t>
  </si>
  <si>
    <t>DN 150 mm</t>
  </si>
  <si>
    <t>J3.5</t>
  </si>
  <si>
    <t>DN 200 mm</t>
  </si>
  <si>
    <t>J3.6</t>
  </si>
  <si>
    <t>DN 250 mm</t>
  </si>
  <si>
    <t>J3.7</t>
  </si>
  <si>
    <t>DN 300 mm</t>
  </si>
  <si>
    <t>J3.8</t>
  </si>
  <si>
    <t>DN 350 mm</t>
  </si>
  <si>
    <t>J3.9</t>
  </si>
  <si>
    <t>DN 450 mm</t>
  </si>
  <si>
    <t>J3.10</t>
  </si>
  <si>
    <t>DN 600 mm</t>
  </si>
  <si>
    <t>J4</t>
  </si>
  <si>
    <t>Service of pilot valves and complete control systems. Service to include minor fittings and control:</t>
  </si>
  <si>
    <t>J4.1</t>
  </si>
  <si>
    <t>PRV and Pressure Release pilot systems</t>
  </si>
  <si>
    <t>J4.2</t>
  </si>
  <si>
    <t>Altitude and Flow Control pilot systems</t>
  </si>
  <si>
    <t>J5</t>
  </si>
  <si>
    <t>Install new/replace the following pilot systems:</t>
  </si>
  <si>
    <t>J5.1</t>
  </si>
  <si>
    <t>2-Step Controller with transducing cables and Read Switch, supplied by others.</t>
  </si>
  <si>
    <t>J5.2</t>
  </si>
  <si>
    <t>Pressure gauge</t>
  </si>
  <si>
    <t>J5.3</t>
  </si>
  <si>
    <t>Full control loop, including piping, 3 ball valves, strainer and pilot valve.</t>
  </si>
  <si>
    <t>J5.4</t>
  </si>
  <si>
    <t>Ball valves for pilot</t>
  </si>
  <si>
    <t>J5.5</t>
  </si>
  <si>
    <t>Strainers for pilots</t>
  </si>
  <si>
    <t>J6</t>
  </si>
  <si>
    <t>Servicing of PRV's and level control valves</t>
  </si>
  <si>
    <t>J6.1</t>
  </si>
  <si>
    <t>Conduct a minor service on a PRV or level control valve complete</t>
  </si>
  <si>
    <t>J6.2</t>
  </si>
  <si>
    <t>Conduct a major service on a PRV or level control valve complete</t>
  </si>
  <si>
    <t>SECTION K: FILTER PIPEWORK</t>
  </si>
  <si>
    <t>K1</t>
  </si>
  <si>
    <t>SABS1200L</t>
  </si>
  <si>
    <t>PIPEWORK</t>
  </si>
  <si>
    <t>K1.1</t>
  </si>
  <si>
    <t>8.2.2 &amp; PSL1 &amp; 3 to 6</t>
  </si>
  <si>
    <t>Carefully remove &amp; hand over to council stores the following ø250mm steel pipework specials:</t>
  </si>
  <si>
    <t>K1.1.1</t>
  </si>
  <si>
    <t>370mm x 370mm 90° Bend</t>
  </si>
  <si>
    <t>K1.2</t>
  </si>
  <si>
    <t>Carefully remove, strip existing coating, galvanise, coat &amp; reinstate the following ø250mm steel pipework specials:</t>
  </si>
  <si>
    <t>K1.2.1</t>
  </si>
  <si>
    <t>1500mm straight</t>
  </si>
  <si>
    <t>K1.2.2</t>
  </si>
  <si>
    <t>800mm x 380mm unequal 90° Bend</t>
  </si>
  <si>
    <t>K1.2.3</t>
  </si>
  <si>
    <t>265mm x 410mm unequal 90° Bend</t>
  </si>
  <si>
    <t>K1.2.4</t>
  </si>
  <si>
    <t>1300mm straight</t>
  </si>
  <si>
    <t>K1.3</t>
  </si>
  <si>
    <t>Carefully remove, strip existing coating, modify, galvanise, coat &amp; reinstate the following ø250mm steel pipework specials, including all additional flanges:</t>
  </si>
  <si>
    <t>K1.3.1</t>
  </si>
  <si>
    <t>2150mm straight</t>
  </si>
  <si>
    <t>K1.3.2</t>
  </si>
  <si>
    <t>3020mm straight</t>
  </si>
  <si>
    <t>K1.3.3</t>
  </si>
  <si>
    <t>3040mm straight</t>
  </si>
  <si>
    <t>K1.3.4</t>
  </si>
  <si>
    <t>3385mm straight</t>
  </si>
  <si>
    <t>K1.4</t>
  </si>
  <si>
    <t>Fabricate, galvanise, coat &amp; install the following ø250mm steel pipework specials:</t>
  </si>
  <si>
    <t>K1.4.1</t>
  </si>
  <si>
    <t>620mm x 370mm unequal 90° Bend</t>
  </si>
  <si>
    <t>K1.4.2</t>
  </si>
  <si>
    <t>Table 10 blank flanges</t>
  </si>
  <si>
    <t>K1.5</t>
  </si>
  <si>
    <t>Carefully remove &amp; reinstate the following:</t>
  </si>
  <si>
    <t>K1.5.1</t>
  </si>
  <si>
    <t>PSPA5</t>
  </si>
  <si>
    <t>ø250mm butterfly valve to clearwater outlet</t>
  </si>
  <si>
    <t>K2</t>
  </si>
  <si>
    <t>DEMOLITION</t>
  </si>
  <si>
    <t>K2.1</t>
  </si>
  <si>
    <t>PSPA1</t>
  </si>
  <si>
    <t>Demolish existing half brick plastered wall and spoil off site.</t>
  </si>
  <si>
    <t>K3</t>
  </si>
  <si>
    <t>MISCELLANEOUS</t>
  </si>
  <si>
    <t>K3.1</t>
  </si>
  <si>
    <t>PSPA3</t>
  </si>
  <si>
    <t>Prepare floor area below pipework for screed by scabbling of concrete to expose aggregates and application of "Sikadur 32N" or similar bonding agent.</t>
  </si>
  <si>
    <t>K3.2</t>
  </si>
  <si>
    <t>PSPA4</t>
  </si>
  <si>
    <t>Screed to floor area below pipework.</t>
  </si>
  <si>
    <t>K3.3</t>
  </si>
  <si>
    <t xml:space="preserve">Allow R 70 400.00 for the disconnection and removal of gearboxes, extension pieces and actuators as well as the re-commisioning of above mention items upon completion of the works to ø250mm clear water outlet valve by specialist nominated subcontractor. </t>
  </si>
  <si>
    <t>K3.4</t>
  </si>
  <si>
    <t>Overheads, charges and profit on item 3.3 above.</t>
  </si>
  <si>
    <t>K3.5</t>
  </si>
  <si>
    <t>Allow R 88 630.00 for the procurement of one ø250mm gearbox &amp; actuator to replace lost critical spare by specialist subcontractor</t>
  </si>
  <si>
    <t>K3.6</t>
  </si>
  <si>
    <t>Overheads, charges and profit on item 3.5 above.</t>
  </si>
  <si>
    <t>K3.7</t>
  </si>
  <si>
    <t>Allow R  320 000.00 for the refurbishment of existing ø250mm butterfly valves to clear water outlets involving the removal of valves,  complete corrosion protection refurbishment, hydraulic refurbishment including pressure testing, re-installation of valves and re-connection of gearbox/actuators.</t>
  </si>
  <si>
    <t>K3.8</t>
  </si>
  <si>
    <t>Overheads, charges and profit on item 3.7 above.</t>
  </si>
  <si>
    <t>K3.9</t>
  </si>
  <si>
    <t>8.2.11 &amp; PSL7</t>
  </si>
  <si>
    <t>Fabricate and install GMS pipe support brackets complete as detailed in Dwg. 227-4-5 &amp; 227-4-6</t>
  </si>
  <si>
    <t>K3.10</t>
  </si>
  <si>
    <t>Allow R 20 000 for the disconnection and re-commisioning of existing magflow meters to filters by instrumentation specialist.</t>
  </si>
  <si>
    <t>K3.11</t>
  </si>
  <si>
    <t>Overheads, charges and profit on item 3.10 above.</t>
  </si>
  <si>
    <t>SECTION L: CLEAR WATER OUTLET WELL</t>
  </si>
  <si>
    <t>L1</t>
  </si>
  <si>
    <t>TILING</t>
  </si>
  <si>
    <t>L1.1</t>
  </si>
  <si>
    <t>PSPB1</t>
  </si>
  <si>
    <t>Carefully remove existing glazed ceramic tiles from all faces of clear water outlet well and dispose of off site.</t>
  </si>
  <si>
    <t>L1.2</t>
  </si>
  <si>
    <t>PSPB2</t>
  </si>
  <si>
    <t>Supply glazed ceramic tile (allow a tile material cost of R85.00/m²) and lay including adhesive and grout.  Rate to include all cutting and work in confined areas.</t>
  </si>
  <si>
    <t>L1.3</t>
  </si>
  <si>
    <t>PSPB3</t>
  </si>
  <si>
    <t>Supply and lay genesis aluminium edge strip to tile.</t>
  </si>
  <si>
    <t>L2</t>
  </si>
  <si>
    <t>L2.1</t>
  </si>
  <si>
    <t>Allow R 385 000.00 for the refurbishment of existing clear water outlet well drain plugs to 24 filters.</t>
  </si>
  <si>
    <t>L2.2</t>
  </si>
  <si>
    <t>Overheads, charges and profit on item 2.1 above.</t>
  </si>
  <si>
    <t>L2.3</t>
  </si>
  <si>
    <t>Allow R 396 000.00 for the provision, installation &amp; commisioning of ultrasonic sensors to clear water outlet wells by instrumentation specialist.</t>
  </si>
  <si>
    <t>L2.4</t>
  </si>
  <si>
    <t>Overheads, charges and profit on item 2.3 above.</t>
  </si>
  <si>
    <t>L2.5</t>
  </si>
  <si>
    <t>Allow R 223 000.00 for the provision, installation &amp; commisioning of turbidity sensors by instrumentation specialist.</t>
  </si>
  <si>
    <t>L2.6</t>
  </si>
  <si>
    <t>Overheads, charges and profit on item 2.5 above.</t>
  </si>
  <si>
    <t>L2.7</t>
  </si>
  <si>
    <t>Allow R 55 000.00 for the provision, installation &amp; commisioning of lighting to clear water wells by nominated subcontractor</t>
  </si>
  <si>
    <t>L2.8</t>
  </si>
  <si>
    <t>Overheads, charges and profit on item 2.7 above.</t>
  </si>
  <si>
    <t>SECTION M: FILTER BEDS</t>
  </si>
  <si>
    <t>M1</t>
  </si>
  <si>
    <t>FILTER MEDIA</t>
  </si>
  <si>
    <t>M1.1</t>
  </si>
  <si>
    <t>PSPC1 &amp; PSPC5</t>
  </si>
  <si>
    <t>Remove existing 6 - 12mm pebbles and dispose of off site.  (There is an average of 6m³ of pebbles per filter bed and 12 filters require pebbles to be removed).</t>
  </si>
  <si>
    <t>M1.2</t>
  </si>
  <si>
    <t>Remove existing 3 - 5mm grit and dispose of off site.  (There is an average of 4m³ of grit per filter bed and 12 filters require grit to be removed).</t>
  </si>
  <si>
    <t>M1.3</t>
  </si>
  <si>
    <t>Remove existing 0.7mm sand and dispose of off site.  (There is an average of 27m³ of sand per filter bed and 12 filters require grit to be removed).</t>
  </si>
  <si>
    <t>M1.4</t>
  </si>
  <si>
    <t>PSPC2</t>
  </si>
  <si>
    <r>
      <t xml:space="preserve">Rebag Silica Quartz (contact person Reinet Pretorius tel 013 665 7900) or similar approved 6 </t>
    </r>
    <r>
      <rPr>
        <sz val="9"/>
        <rFont val="Arial"/>
        <family val="2"/>
      </rPr>
      <t>- 12mm filter</t>
    </r>
    <r>
      <rPr>
        <sz val="9"/>
        <color theme="1"/>
        <rFont val="Arial"/>
        <family val="2"/>
      </rPr>
      <t xml:space="preserve"> pebbles currently stockpiled on site.  The rate to include packaging of the pebbles in clearly marked 40kg polypropylene bags, palletting and wrapping in 1000kg lots (i.e. 25 bags per pallet) transport to and installation in filter bed.  </t>
    </r>
    <r>
      <rPr>
        <b/>
        <sz val="9"/>
        <color theme="1"/>
        <rFont val="Arial"/>
        <family val="2"/>
      </rPr>
      <t xml:space="preserve">Note that the material must be at least 97% silicon and the mass loss by acid solubility must be &lt;0,5%.  6mm - 12mm pebbles.  The material is to have a maximum particle size of 12,50mm and a minimum particle size is 5,00mm.  The uniformity coefficient it to be a maximum of 1,80.  </t>
    </r>
    <r>
      <rPr>
        <sz val="9"/>
        <color theme="1"/>
        <rFont val="Arial"/>
        <family val="2"/>
      </rPr>
      <t>(There are an average of 142 bags of pebbles per filter bed and 12 filters require new pebbles)</t>
    </r>
  </si>
  <si>
    <t>M1.5</t>
  </si>
  <si>
    <t>PSPC3</t>
  </si>
  <si>
    <r>
      <t xml:space="preserve">Procure Silica Quartz (contact person Reinet Pretorius tel 013 665 7900) or similar approved 6 </t>
    </r>
    <r>
      <rPr>
        <sz val="9"/>
        <rFont val="Arial"/>
        <family val="2"/>
      </rPr>
      <t>- 12mm filter</t>
    </r>
    <r>
      <rPr>
        <sz val="9"/>
        <color theme="1"/>
        <rFont val="Arial"/>
        <family val="2"/>
      </rPr>
      <t xml:space="preserve"> pebbles currently stockpiled on site. The rate to include packaging of the grit in clearly marked 40kg polypropylene bags, paletting and wrapping in 1000kg lots (i.e. 25 bags per pallet) transport to site and installation in filter bed. </t>
    </r>
    <r>
      <rPr>
        <b/>
        <sz val="9"/>
        <color theme="1"/>
        <rFont val="Arial"/>
        <family val="2"/>
      </rPr>
      <t xml:space="preserve">Note that the material must be at least 97% silicon and the mass loss by acid solubility must be &lt;0,5%.  The material is to have a maximum particle size of 12,5mm and a minimum particle size is 5,0mm.  The uniformity coefficient it to be a maximum of 1,8.  </t>
    </r>
    <r>
      <rPr>
        <sz val="9"/>
        <color theme="1"/>
        <rFont val="Arial"/>
        <family val="2"/>
      </rPr>
      <t>(There are an average of 142 bags of pebbles per filter bed and 12 filters require new pebbles)</t>
    </r>
  </si>
  <si>
    <t>M1.6</t>
  </si>
  <si>
    <r>
      <t xml:space="preserve">Rebag Silica Quartz (contact person Reinet Pretorius tel 013 665 7900) or similar approved 3 </t>
    </r>
    <r>
      <rPr>
        <sz val="9"/>
        <rFont val="Arial"/>
        <family val="2"/>
      </rPr>
      <t>- 5mm filter</t>
    </r>
    <r>
      <rPr>
        <sz val="9"/>
        <color theme="1"/>
        <rFont val="Arial"/>
        <family val="2"/>
      </rPr>
      <t xml:space="preserve"> grit currently stockpiled on site.  The rate to include packaging of the grit in clearly marked 40kg polypropylene bags, palletting and wrapping in 1000kg lots (i.e. 25 bags per pallet) transport to and installation in filter bed.  </t>
    </r>
    <r>
      <rPr>
        <b/>
        <sz val="9"/>
        <color theme="1"/>
        <rFont val="Arial"/>
        <family val="2"/>
      </rPr>
      <t xml:space="preserve">Note that the material must be at least 97% silicon and the mass loss by acid solubility must be &lt;0,5%.  The material is to have a maximum particle size of 5.6mm and a minimum particle size is 2.8mm.  The uniformity coefficient it to be a maximum of 1,60.  </t>
    </r>
    <r>
      <rPr>
        <sz val="9"/>
        <color theme="1"/>
        <rFont val="Arial"/>
        <family val="2"/>
      </rPr>
      <t>(There are an average of 142 bags of pebbles per filter bed and 12 filters require new pebbles)</t>
    </r>
  </si>
  <si>
    <t>M1.7</t>
  </si>
  <si>
    <r>
      <t xml:space="preserve">Procure Silica Quartz (contact person Reinet Pretorius tel 013 665 7900) or similar approved 3-5mm filter grit.  The rate to include packaging of the grit in clearly marked 40kg polypropylene bags, palletting and wrapping in 1000kg lots (i.e. 25 bags per pallet) transport to site and installation in filter bed.  </t>
    </r>
    <r>
      <rPr>
        <b/>
        <sz val="9"/>
        <color theme="1"/>
        <rFont val="Arial"/>
        <family val="2"/>
      </rPr>
      <t xml:space="preserve">Note that the material must be at least 97% silicon and the mass loss by acid solubility must be &lt;0,5%.  The maximum partical size is 5,6mm and the minimum particle size is 2,8mm with a minimum uniformity coefficeint of 1,6.  </t>
    </r>
    <r>
      <rPr>
        <sz val="9"/>
        <color theme="1"/>
        <rFont val="Arial"/>
        <family val="2"/>
      </rPr>
      <t xml:space="preserve">Note their are an average of 142 bags of grit per filter bed and 12 filters require new grit. </t>
    </r>
  </si>
  <si>
    <t>M1.8</t>
  </si>
  <si>
    <r>
      <t xml:space="preserve">Rebag Silica Quartz (contact person Reinet Pretorius tel 013 665 7900) or similar approved 0,7mm filter sand.  The rate to include packaging of the grit in clearly marked 40kg polypropylene bags, palletting and wrapping in 1000kg lots (i.e. 25 bags per pallet) transport to site and installation in filter bed.   </t>
    </r>
    <r>
      <rPr>
        <b/>
        <sz val="9"/>
        <color theme="1"/>
        <rFont val="Arial"/>
        <family val="2"/>
      </rPr>
      <t xml:space="preserve">Note that the material must be at least 97% silicon and the mass loss by acid solubility must be &lt;0,5%.  The material must have a minimum of 95% passing the 1,18mm sieve and a maximum of 5% retained on the 0,60mm sieve.  The uniformity coefficeint of to be a maximum of 1,4. </t>
    </r>
    <r>
      <rPr>
        <sz val="9"/>
        <color theme="1"/>
        <rFont val="Arial"/>
        <family val="2"/>
      </rPr>
      <t xml:space="preserve"> (There are an average of 1000 bags per filter bed and 12 filters require new grit).</t>
    </r>
  </si>
  <si>
    <t>M1.9</t>
  </si>
  <si>
    <r>
      <t xml:space="preserve">Procure Silica Quartz (contact person Reinet Pretorius tel 013 665 7900) or similar approved 0,7mm filter sand.  The rate to include packaging of the grit in clearly marked 40kg polypropylene bags, palletting and wrapping in 1000kg lots (i.e. 25 bags per pallet) transport to site and installation in filter bed.   </t>
    </r>
    <r>
      <rPr>
        <b/>
        <sz val="9"/>
        <color theme="1"/>
        <rFont val="Arial"/>
        <family val="2"/>
      </rPr>
      <t xml:space="preserve">Note that the material must be at least 97% silicon and the mass loss by acid solubility must be &lt;0,5%.  The material must have a minimum of 95% passing the 1,18mm sieve and a maximum of 5% retained on the 0,60mm sieve.  The uniformity coefficeint of to be a maximum of 1,4.  </t>
    </r>
    <r>
      <rPr>
        <sz val="9"/>
        <color theme="1"/>
        <rFont val="Arial"/>
        <family val="2"/>
      </rPr>
      <t>(There are an average of 1000 bags per filter bed and 12 filters require new grit).</t>
    </r>
  </si>
  <si>
    <t>M1.10</t>
  </si>
  <si>
    <t>PSPC4</t>
  </si>
  <si>
    <t>Bulk Earthworks to area above Sed #4 for storage of filter media as follows:</t>
  </si>
  <si>
    <t>M1.10.1</t>
  </si>
  <si>
    <t>Scarify insitu material  to a depth of 150mm and compact to 100% MOD AASHTO.</t>
  </si>
  <si>
    <t>M1.10.2</t>
  </si>
  <si>
    <t>Import suitable G6 material from commercial sources and construct platform and embankment in layers not exceeding 150mm compacted to 95% mod AASHTO density.</t>
  </si>
  <si>
    <t>M2</t>
  </si>
  <si>
    <t>FILTER NOZZLES</t>
  </si>
  <si>
    <t>M2.1</t>
  </si>
  <si>
    <t>PSPC6 &amp; PSPC7</t>
  </si>
  <si>
    <t>Carefully remove existing PCI Africa filter nozzle assembly comprising Mark II nozzle domes (12mmx3mm slots) with special snap-on sealing plates and green nozzle air stem from filter bed floor area and dispose of off site.  The removal of filter media is measured elswhere.  (There are an average of 1200 nozzles per filter bed and 12 filters require replacement nozzles)</t>
  </si>
  <si>
    <t>M2.2</t>
  </si>
  <si>
    <t>Extra-over to item 2.1 for saw cutting concrete around nozzles to a maximum depth of 200mm in the event that the thread is worn and nozzles are unable to be removed and/or replaced</t>
  </si>
  <si>
    <t>M2.3</t>
  </si>
  <si>
    <t>Extra-over to item 2.1 for breaking out of concrete and disposing of all rubble and debris off site</t>
  </si>
  <si>
    <t>M2.4</t>
  </si>
  <si>
    <t>Extra-over to item 2.1 for scabbling concrete to expose aggregates along edges of all saw-cuts and apply "Sikadur 32N" or similar approved bonding agent</t>
  </si>
  <si>
    <t>M2.5</t>
  </si>
  <si>
    <t>Extra-over to item 2.1 to high pressure jet scabbled concrete surface area to remove all contaminants</t>
  </si>
  <si>
    <t>M2.6</t>
  </si>
  <si>
    <t>Extra-over to item 2.1 for repairing void with "Sika MonoTop-615 HB" or similar approved repair mortar</t>
  </si>
  <si>
    <t>M2.7</t>
  </si>
  <si>
    <t>Extra-over to item 2.1 for rethreading uPVC lateral pipeline to ensure nozzles can be firmly inserted</t>
  </si>
  <si>
    <t>M2.8</t>
  </si>
  <si>
    <t>PSPC8</t>
  </si>
  <si>
    <t xml:space="preserve">Carefully unclog ø110 uPVC collector pipework of filter media (mostly filter sand) by flushing with clear water.  (There are an average of 29 ø110 uPVC collector pipes per filter bed each ~ 6,50m long with 12 filters requiring refurbishment)  </t>
  </si>
  <si>
    <t>M2.9</t>
  </si>
  <si>
    <t>Extra-over to item 2.8 for provision, installation and removal of uPVC or similar approved plugs to insert into lateral collector pipes to facilitate cleaning</t>
  </si>
  <si>
    <t>Extra-over to item 2.8 for removal of existing cover plate and valve and hand over items to client stores</t>
  </si>
  <si>
    <t>M2.11</t>
  </si>
  <si>
    <t>Extra-over to item 2.8 for provision and installation of new 900mm x 700mm cover plate, complete with all fasteners, gaskets and coatings as detailed in Dwg. 227-4-3.</t>
  </si>
  <si>
    <t>M2.12</t>
  </si>
  <si>
    <t xml:space="preserve">Allow R 52 800.00 for the disconnection and removal of gearboxes, extension pieces and actuators as well as the re-commisioning of above mention items upon completion of the works to ø600mm scour outlet valve by specialist nominated subcontractor. </t>
  </si>
  <si>
    <t>M2.13</t>
  </si>
  <si>
    <t>Overheads, charges and profit on item 2.12 above.</t>
  </si>
  <si>
    <t>M2.14</t>
  </si>
  <si>
    <t>PSPC9</t>
  </si>
  <si>
    <t>Carefully remove, store &amp; reinstate the following ø600mm steel pipework specials:</t>
  </si>
  <si>
    <t>M2.14.1</t>
  </si>
  <si>
    <t>685mm long lobster bend</t>
  </si>
  <si>
    <t>M2.14.2</t>
  </si>
  <si>
    <t>310mm straight</t>
  </si>
  <si>
    <t>M2.14.3</t>
  </si>
  <si>
    <t>Butterfly wafer valve</t>
  </si>
  <si>
    <t>M2.15</t>
  </si>
  <si>
    <t>PSPC10</t>
  </si>
  <si>
    <t>Procure PCI Africa (contact person Rory Carol tel 011 794 5004) or similar approved filter nozzle assembly comprising Mark II nozzle domes (12x3mm slots) with special snap-on sealing plates and green nozzle air stem.  The rate to include transport of components to site, storage on site (if required) and installation into filter bed.  (There are an average of 1200 nozzles per filter bed and 12 filters require replacement nozzles)</t>
  </si>
  <si>
    <t>M3</t>
  </si>
  <si>
    <t>M3.1</t>
  </si>
  <si>
    <t>Allow R 288 000.00 for the provision, installation &amp; commisioning of ultrasonic sensors to filters by instrumentation specialist.</t>
  </si>
  <si>
    <t>M3.2</t>
  </si>
  <si>
    <t>Overheads, charges and profit on item 3.1 above.</t>
  </si>
  <si>
    <t>M3.3</t>
  </si>
  <si>
    <t>Allow R 55 000.00 for the provision, installation &amp; commisioning of lighting to filter well by specialist contractor</t>
  </si>
  <si>
    <t>M3.4</t>
  </si>
  <si>
    <t>M3.5</t>
  </si>
  <si>
    <t>PSPC11</t>
  </si>
  <si>
    <t>Spall Repairs</t>
  </si>
  <si>
    <t>M3.5.1</t>
  </si>
  <si>
    <t>Sound and mark areas of defective concrete</t>
  </si>
  <si>
    <t>M3.5.2</t>
  </si>
  <si>
    <t>Break out defective concrete as identified in item 3.5.1 and dispose of all rubble</t>
  </si>
  <si>
    <t>M3.5.3</t>
  </si>
  <si>
    <t>High pressure jet all defective areas to remove any surface contaminants</t>
  </si>
  <si>
    <t>M3.5.4</t>
  </si>
  <si>
    <t>Treat exposed reinforcing and concrete surfaces with"SikaTop Armatec 110 EC" or similar approved bonding slurry and anti-corrosion reinforcement primer</t>
  </si>
  <si>
    <t>M3.5.5</t>
  </si>
  <si>
    <t>Repair void with "Sika MonoTop-615 HB" or similar approved repair mortar</t>
  </si>
  <si>
    <t>M3.5.6</t>
  </si>
  <si>
    <t>Apply "SikaTop Seal-107 ZA" or similar approved waterproofing slurry to internal &amp; external surface of void</t>
  </si>
  <si>
    <t>M3.7</t>
  </si>
  <si>
    <t>Remove, store &amp; reinstate upon completion of the works, temporary wooden walkways that provide access to the acctuators</t>
  </si>
  <si>
    <t>M3.8</t>
  </si>
  <si>
    <t>Filter Over Flow Pipe</t>
  </si>
  <si>
    <t>M3.8.1</t>
  </si>
  <si>
    <t>PSPC12</t>
  </si>
  <si>
    <t>Core through existing 200mm thick reinforced concrete wall to allow for placement of ø500mm GMS pipework.</t>
  </si>
  <si>
    <t>M3.8.2</t>
  </si>
  <si>
    <t>SABS1200L  Cl. 8.2.2 &amp; PSL1 &amp; 3 to 6</t>
  </si>
  <si>
    <t>Fabricate, galvanise, coat &amp; install the following ø500mm steel pipework specials:</t>
  </si>
  <si>
    <t>M3.8.2.1</t>
  </si>
  <si>
    <t>Bell Mouth</t>
  </si>
  <si>
    <t>M3.8.2.2</t>
  </si>
  <si>
    <t>555mm long straight</t>
  </si>
  <si>
    <t>M3.8.2.3</t>
  </si>
  <si>
    <t>600mm long straight</t>
  </si>
  <si>
    <t>M3.8.2.4</t>
  </si>
  <si>
    <t>Lobster bend (total length along center line of 900mm)</t>
  </si>
  <si>
    <t>M3.8.2.5</t>
  </si>
  <si>
    <t>Outlet bend (total length of 570mm along center line)</t>
  </si>
  <si>
    <t>M3.8.3</t>
  </si>
  <si>
    <t>Fabricate and install GMS pipe support bracket complete</t>
  </si>
  <si>
    <t>SECTION N: DAFF SYSTEM</t>
  </si>
  <si>
    <t>N1</t>
  </si>
  <si>
    <t>DAFF Nozzles</t>
  </si>
  <si>
    <t>N1.1</t>
  </si>
  <si>
    <t>PSPD1</t>
  </si>
  <si>
    <t>Carefully remove existing stainless steel daff diffuser assembly comprising threaded stainless steel shaft with nylon cap screwed onto shaft from diffuser pipework in filter bed strip, clean, reassemble and refit.  Note there are an average of 90 diffusers per filter bed and 24 filters require maintenance.</t>
  </si>
  <si>
    <t>N1.1.1</t>
  </si>
  <si>
    <t>PSPD2</t>
  </si>
  <si>
    <t>Extra over to item 1.1 above for the supply of a new stainless steel shaft.</t>
  </si>
  <si>
    <t>N1.1.2</t>
  </si>
  <si>
    <t>PSPD3</t>
  </si>
  <si>
    <t>Extra over to item 1.1 above for the supply of a new nylon cap.</t>
  </si>
  <si>
    <t>N2</t>
  </si>
  <si>
    <t>DAFF Mass Flow Meters</t>
  </si>
  <si>
    <t>N2.1</t>
  </si>
  <si>
    <t>Fabricate, galvanise, coat &amp; install the following ø100mm steel pipework specials, complete with all fittings</t>
  </si>
  <si>
    <t>N2.1.1</t>
  </si>
  <si>
    <t>Straight (Length = 870mm)</t>
  </si>
  <si>
    <t>N2.1.2</t>
  </si>
  <si>
    <t>Straight (Length = 875mm)</t>
  </si>
  <si>
    <t>N2.1.3</t>
  </si>
  <si>
    <t>Straight (Length = 880mm)</t>
  </si>
  <si>
    <t>N2.1.4</t>
  </si>
  <si>
    <t>Straight (Length = 885mm)</t>
  </si>
  <si>
    <t>N2.1.5</t>
  </si>
  <si>
    <t>Straight (Length = 890mm)</t>
  </si>
  <si>
    <t>N2.1.6</t>
  </si>
  <si>
    <t>Straight (Length = 940mm)</t>
  </si>
  <si>
    <t>N2.1.7</t>
  </si>
  <si>
    <t>Straight (Length = 945mm)</t>
  </si>
  <si>
    <t>N2.1.8</t>
  </si>
  <si>
    <t>Straight (Length = 950mm)</t>
  </si>
  <si>
    <t>N2.1.9</t>
  </si>
  <si>
    <t>Straight (Length = 960mm)</t>
  </si>
  <si>
    <t>N2.1.10</t>
  </si>
  <si>
    <t>Straight (Length = 965mm)</t>
  </si>
  <si>
    <t>N3</t>
  </si>
  <si>
    <t>N3.1</t>
  </si>
  <si>
    <t>Allow R 52 800.00 for the installation and commisioning of mass flow meters to DAFF inlet pipework to filters by instrumentation specialist.</t>
  </si>
  <si>
    <t>N3.2</t>
  </si>
  <si>
    <t>N3.3</t>
  </si>
  <si>
    <t>Allow R 450 000.00 for the refurbishment of existing ø100 flanged gate valves to DAFF inlet pipework to filters by mechanical specialist.</t>
  </si>
  <si>
    <t>N3.4</t>
  </si>
  <si>
    <t>SECTION O: ALGAE WASHING SYSTEM</t>
  </si>
  <si>
    <t>O1</t>
  </si>
  <si>
    <t>SABS1200L  Cl. 8.2.1 &amp; PSL1 &amp; 3 to 6</t>
  </si>
  <si>
    <t>GMS PIPEWORK</t>
  </si>
  <si>
    <t>O1.1</t>
  </si>
  <si>
    <t>Supply lay and test medium duty galvanized threaded steel pipe to SABS 62 including cutting to the required lengths and threading to the following diameters:</t>
  </si>
  <si>
    <t>O1.1.1</t>
  </si>
  <si>
    <t>ø50mm nominal bore.</t>
  </si>
  <si>
    <t>O1.2</t>
  </si>
  <si>
    <t>Lay and test medium duty galvanized threaded steel pipe to SABS 62 including cutting to the required lengths and threading to the following diameters (Material taken from stock on site):</t>
  </si>
  <si>
    <t>O1.2.1</t>
  </si>
  <si>
    <t>ø50 nominal bore.</t>
  </si>
  <si>
    <t>O1.3</t>
  </si>
  <si>
    <t>Supply, lay and test medium duty galvanized threaded steel pipe fittings to SABS 509 as follows (all joints to be bitumen epxoy coated):</t>
  </si>
  <si>
    <t>O1.3.1</t>
  </si>
  <si>
    <t>ø50mm 90º female elbow.</t>
  </si>
  <si>
    <t>O1.3.2</t>
  </si>
  <si>
    <t>ø50mm 90º male/female elbow.</t>
  </si>
  <si>
    <t>O1.3.3</t>
  </si>
  <si>
    <t>ø50mm female equal tee.</t>
  </si>
  <si>
    <t>O1.3.4</t>
  </si>
  <si>
    <t>ø50mm union coupler.</t>
  </si>
  <si>
    <t>O2</t>
  </si>
  <si>
    <t>SABS1200L  Cl. 8.2.1 &amp; PSL2 to 6</t>
  </si>
  <si>
    <t>PP-R PIPEWORK</t>
  </si>
  <si>
    <t>O2.1</t>
  </si>
  <si>
    <t>Supply, lay and test Pestan Fluidtherm PP-R or similar approved pipelines, including cutting to the required lengths and welding on site to the following diameters:</t>
  </si>
  <si>
    <t>O2.1.1</t>
  </si>
  <si>
    <t>ø50 PN 16 (Colour Green)</t>
  </si>
  <si>
    <t>O2.2</t>
  </si>
  <si>
    <t>Lay and test Pestan Fluidtherm PP-R or similar approved pipelines, including cutting to the required lengths and welding on site to the following diameters (Material taken from stock on site):</t>
  </si>
  <si>
    <t>O2.2.1</t>
  </si>
  <si>
    <t>O2.3</t>
  </si>
  <si>
    <t>Supply, lay and test Pestan Fluidtherm PP-R fittings, including welding  of joints as follows:</t>
  </si>
  <si>
    <t>O2.3.1</t>
  </si>
  <si>
    <t>ø50mm 90º threaded male/female bend</t>
  </si>
  <si>
    <t>O2.3.2</t>
  </si>
  <si>
    <t>ø50mm 90º threaded female/female bend</t>
  </si>
  <si>
    <t>O2.3.3</t>
  </si>
  <si>
    <t>ø50mm female threaded equal tee.</t>
  </si>
  <si>
    <t>O2.3.4</t>
  </si>
  <si>
    <t>ø50mm socket</t>
  </si>
  <si>
    <t>O2.3.5</t>
  </si>
  <si>
    <t>ø50mm threaded female/male coupling</t>
  </si>
  <si>
    <t>O3</t>
  </si>
  <si>
    <t>PSPE1</t>
  </si>
  <si>
    <t>NOZZLES</t>
  </si>
  <si>
    <t>O3.1</t>
  </si>
  <si>
    <t>Supply lay and test, complete with reducing bush, the following nozzles:</t>
  </si>
  <si>
    <t>O3.1.1</t>
  </si>
  <si>
    <t>¾" FF128 Brass extra wide angle nozzle</t>
  </si>
  <si>
    <t>O3.1.2</t>
  </si>
  <si>
    <t>¾" SPN 200 brass high impact narrow fan spray nozzle</t>
  </si>
  <si>
    <t>O4</t>
  </si>
  <si>
    <t>O4.1</t>
  </si>
  <si>
    <t>PSPE2</t>
  </si>
  <si>
    <t>Prepare concrete substrate to walls of filters and apply ARMCOTECH thermoplastic polymer resin 323 or similar approved minimum of two coats all to manufactureres specification.  Contact Chris White of Chris White Agencies on 043 722 2870 for further information.</t>
  </si>
  <si>
    <t>O4.2</t>
  </si>
  <si>
    <t>Allow R 298 000.00 for the provision, installation &amp; commisioning of valves and actuators to algae washing system by specialist contractor</t>
  </si>
  <si>
    <t>O4.3</t>
  </si>
  <si>
    <t>Overheads, charges and profit on item 4.2 above.</t>
  </si>
  <si>
    <t>SECTION P:  CHAMBERS</t>
  </si>
  <si>
    <t>P1</t>
  </si>
  <si>
    <t>BRICK CHAMBERS</t>
  </si>
  <si>
    <t>Construct 230mm double skin brick wall chambers complete.</t>
  </si>
  <si>
    <t xml:space="preserve">Rate to include supply of chamber material, in-situ preperation, </t>
  </si>
  <si>
    <t>base slab, malthoid, brickwork and roof slab for the following</t>
  </si>
  <si>
    <t>sizes of the cover slab in plan and chamber depths from top of</t>
  </si>
  <si>
    <t>roof slab to bottom of floor slab:</t>
  </si>
  <si>
    <t>P1.1</t>
  </si>
  <si>
    <r>
      <t>0 m</t>
    </r>
    <r>
      <rPr>
        <u/>
        <sz val="9"/>
        <rFont val="Calibri"/>
        <family val="2"/>
      </rPr>
      <t>²</t>
    </r>
    <r>
      <rPr>
        <u/>
        <sz val="9"/>
        <rFont val="Arial"/>
        <family val="2"/>
      </rPr>
      <t xml:space="preserve"> &lt; Area in Plan </t>
    </r>
    <r>
      <rPr>
        <u/>
        <sz val="9"/>
        <rFont val="Calibri"/>
        <family val="2"/>
      </rPr>
      <t>≤</t>
    </r>
    <r>
      <rPr>
        <u/>
        <sz val="9"/>
        <rFont val="Arial"/>
        <family val="2"/>
      </rPr>
      <t xml:space="preserve"> 3 m</t>
    </r>
    <r>
      <rPr>
        <u/>
        <sz val="9"/>
        <rFont val="Calibri"/>
        <family val="2"/>
      </rPr>
      <t>²</t>
    </r>
  </si>
  <si>
    <t>P1.1.1</t>
  </si>
  <si>
    <t>Depths 1m up to and including 1.5m</t>
  </si>
  <si>
    <t>P1.1.2</t>
  </si>
  <si>
    <t>Depths greater than 1.5m up to and including 2.5m</t>
  </si>
  <si>
    <t>P1.1.3</t>
  </si>
  <si>
    <t>Depths greater than 2.5m up to and including 3.5m</t>
  </si>
  <si>
    <t>P1.2</t>
  </si>
  <si>
    <r>
      <t>3 m</t>
    </r>
    <r>
      <rPr>
        <u/>
        <sz val="9"/>
        <rFont val="Calibri"/>
        <family val="2"/>
      </rPr>
      <t>²</t>
    </r>
    <r>
      <rPr>
        <u/>
        <sz val="9"/>
        <rFont val="Arial"/>
        <family val="2"/>
      </rPr>
      <t xml:space="preserve"> &lt; Area in Plan </t>
    </r>
    <r>
      <rPr>
        <u/>
        <sz val="9"/>
        <rFont val="Calibri"/>
        <family val="2"/>
      </rPr>
      <t>≤</t>
    </r>
    <r>
      <rPr>
        <u/>
        <sz val="9"/>
        <rFont val="Arial"/>
        <family val="2"/>
      </rPr>
      <t xml:space="preserve"> 5 m</t>
    </r>
    <r>
      <rPr>
        <u/>
        <sz val="9"/>
        <rFont val="Calibri"/>
        <family val="2"/>
      </rPr>
      <t>²</t>
    </r>
  </si>
  <si>
    <t>P1.2.1</t>
  </si>
  <si>
    <t>P1.2.2</t>
  </si>
  <si>
    <t>P1.2.3</t>
  </si>
  <si>
    <t>P1.3</t>
  </si>
  <si>
    <r>
      <t>5 m</t>
    </r>
    <r>
      <rPr>
        <u/>
        <sz val="9"/>
        <rFont val="Calibri"/>
        <family val="2"/>
      </rPr>
      <t>²</t>
    </r>
    <r>
      <rPr>
        <u/>
        <sz val="9"/>
        <rFont val="Arial"/>
        <family val="2"/>
      </rPr>
      <t xml:space="preserve"> &lt; Area in Plan </t>
    </r>
    <r>
      <rPr>
        <u/>
        <sz val="9"/>
        <rFont val="Calibri"/>
        <family val="2"/>
      </rPr>
      <t>≤</t>
    </r>
    <r>
      <rPr>
        <u/>
        <sz val="9"/>
        <rFont val="Arial"/>
        <family val="2"/>
      </rPr>
      <t xml:space="preserve"> 7 m</t>
    </r>
    <r>
      <rPr>
        <u/>
        <sz val="9"/>
        <rFont val="Calibri"/>
        <family val="2"/>
      </rPr>
      <t>²</t>
    </r>
  </si>
  <si>
    <t>P1.3.1</t>
  </si>
  <si>
    <t>P1.3.2</t>
  </si>
  <si>
    <t>P1.3.3</t>
  </si>
  <si>
    <t>P1.4</t>
  </si>
  <si>
    <r>
      <t>7 m</t>
    </r>
    <r>
      <rPr>
        <u/>
        <sz val="9"/>
        <rFont val="Calibri"/>
        <family val="2"/>
      </rPr>
      <t>²</t>
    </r>
    <r>
      <rPr>
        <u/>
        <sz val="9"/>
        <rFont val="Arial"/>
        <family val="2"/>
      </rPr>
      <t xml:space="preserve"> &lt; Area in Plan </t>
    </r>
    <r>
      <rPr>
        <u/>
        <sz val="9"/>
        <rFont val="Calibri"/>
        <family val="2"/>
      </rPr>
      <t>≤</t>
    </r>
    <r>
      <rPr>
        <u/>
        <sz val="9"/>
        <rFont val="Arial"/>
        <family val="2"/>
      </rPr>
      <t xml:space="preserve"> 9 m</t>
    </r>
    <r>
      <rPr>
        <u/>
        <sz val="9"/>
        <rFont val="Calibri"/>
        <family val="2"/>
      </rPr>
      <t>²</t>
    </r>
  </si>
  <si>
    <t>P1.4.1</t>
  </si>
  <si>
    <t>P1.4.2</t>
  </si>
  <si>
    <t>P1.4.3</t>
  </si>
  <si>
    <t>P1.5</t>
  </si>
  <si>
    <t>Extra-over items K1.1 to K1.4 for the installation of a Maverick</t>
  </si>
  <si>
    <t>Type 2A lockable lid cast into the top slab.</t>
  </si>
  <si>
    <t>SECTION P:  CHAMBERS (Continued)</t>
  </si>
  <si>
    <t>P2</t>
  </si>
  <si>
    <t>MANHOLE CHAMBERS</t>
  </si>
  <si>
    <t>Construct Manhole chambers complete including concrete</t>
  </si>
  <si>
    <t>base, chamber manhole rings, top slab for the following sizes</t>
  </si>
  <si>
    <t>and depths:</t>
  </si>
  <si>
    <t>P2.1</t>
  </si>
  <si>
    <t>1m Rocla Chamber</t>
  </si>
  <si>
    <t>P2.1.1</t>
  </si>
  <si>
    <t>Depths up to and including 0.5m</t>
  </si>
  <si>
    <t>P2.1.2</t>
  </si>
  <si>
    <t>Depths greater than 0.5m up to and including 1m</t>
  </si>
  <si>
    <t>P2.1.3</t>
  </si>
  <si>
    <t>Depths greater than 1m up to and including 1.5m</t>
  </si>
  <si>
    <t>P2.1.4</t>
  </si>
  <si>
    <t>Depths greater than 1.5m up to and including 2m</t>
  </si>
  <si>
    <t>P2.1.5</t>
  </si>
  <si>
    <t>Depths greater than 2m up to and including 2.5m</t>
  </si>
  <si>
    <t>P2.1.6</t>
  </si>
  <si>
    <t>Depths greater than 2.5m up to and including 3m</t>
  </si>
  <si>
    <t>P2.1.7</t>
  </si>
  <si>
    <t>Depths greater than 3m up to and including 3.5m</t>
  </si>
  <si>
    <t>P2.1.8</t>
  </si>
  <si>
    <t>Depths greater than 3.5m up to and including 4m</t>
  </si>
  <si>
    <t>P2.2</t>
  </si>
  <si>
    <t>1.5m Rocla Chamber</t>
  </si>
  <si>
    <t>P2.2.1</t>
  </si>
  <si>
    <t>P2.2.2</t>
  </si>
  <si>
    <t>P2.2.3</t>
  </si>
  <si>
    <t>P2.2.4</t>
  </si>
  <si>
    <t>P2.2.5</t>
  </si>
  <si>
    <t>P2.2.6</t>
  </si>
  <si>
    <t>P2.2.7</t>
  </si>
  <si>
    <t>P2.2.8</t>
  </si>
  <si>
    <t>P2.3</t>
  </si>
  <si>
    <t>1.8m Rocla Chamber</t>
  </si>
  <si>
    <t>P2.3.1</t>
  </si>
  <si>
    <t>P2.3.2</t>
  </si>
  <si>
    <t>P2.3.3</t>
  </si>
  <si>
    <t>P2.3.4</t>
  </si>
  <si>
    <t>P2.3.5</t>
  </si>
  <si>
    <t>P2.3.6</t>
  </si>
  <si>
    <t>P2.4</t>
  </si>
  <si>
    <t>Extra-over items K2.1 to K2.3 for the installation of a Maverick Type 2A lockable lid cast into the top slab. Supply measured elsewhere.</t>
  </si>
  <si>
    <t>P2.5</t>
  </si>
  <si>
    <t>Extra-over items K2.1 to K2.3 for the installation of a locking bar cast into the top slab as per standard detail provided. Supply measured elsewhere.</t>
  </si>
  <si>
    <t>P3</t>
  </si>
  <si>
    <t>VALVE AND HYDRANT CHAMBERS</t>
  </si>
  <si>
    <t>P3.1</t>
  </si>
  <si>
    <t>Supply and install precast concrete valve and hydrant chambers for the following depths, complete. Rate to include chamber concrete base, precast concrete sections, polymer Type 5A maverick lid and frame (Yellow for hydrant chambers, Blue for valve chambers)</t>
  </si>
  <si>
    <t>P3.1.1</t>
  </si>
  <si>
    <t>P3.1.2</t>
  </si>
  <si>
    <t>P3.1.3</t>
  </si>
  <si>
    <t>P3.1.4</t>
  </si>
  <si>
    <t>P3.1.5</t>
  </si>
  <si>
    <t>P3.1.6</t>
  </si>
  <si>
    <t>P3.2</t>
  </si>
  <si>
    <t>Supply and install thermoplastic valve and hydrant chambers for the following depths, complete. Rate to include the supply and installation of a single brick base layer, 315mm uPVC Class 9 pipe, thermoplastic cover and frame (Yellow for hydrant chambers, Blue for valve chambers).</t>
  </si>
  <si>
    <t>P3.2.1</t>
  </si>
  <si>
    <t>Depths up to and including 1m</t>
  </si>
  <si>
    <t>P3.2.2</t>
  </si>
  <si>
    <t>Depths greater than 1m up to and including 2m</t>
  </si>
  <si>
    <t>P3.2.3</t>
  </si>
  <si>
    <t>Depths greater than 2m up to and including 3m</t>
  </si>
  <si>
    <t>P4</t>
  </si>
  <si>
    <t>P4.1</t>
  </si>
  <si>
    <r>
      <t>Construct an unreinforced concrete pedestal less than 0.05m</t>
    </r>
    <r>
      <rPr>
        <sz val="9"/>
        <color indexed="8"/>
        <rFont val="Calibri"/>
        <family val="2"/>
      </rPr>
      <t>³</t>
    </r>
    <r>
      <rPr>
        <sz val="9"/>
        <color indexed="8"/>
        <rFont val="Arial"/>
        <family val="2"/>
      </rPr>
      <t xml:space="preserve"> in volume and of concrete strength no less than 25MPa</t>
    </r>
  </si>
  <si>
    <t>P4.2</t>
  </si>
  <si>
    <t>Plaster the outside of exposed brickwork complete</t>
  </si>
  <si>
    <r>
      <t>m</t>
    </r>
    <r>
      <rPr>
        <sz val="9"/>
        <color indexed="8"/>
        <rFont val="Calibri"/>
        <family val="2"/>
      </rPr>
      <t>²</t>
    </r>
  </si>
  <si>
    <t>SECTION Q:  METERS</t>
  </si>
  <si>
    <t>Installation of meters complete. Rate to include provision for nuts, bolts, full face gaskets, corrosion protection (Copper slip paste or equivalent approved), fittings and flanges if required.</t>
  </si>
  <si>
    <t>Q1</t>
  </si>
  <si>
    <t>CONSUMER WATER METERS - SUPPLIED BY CLIENT</t>
  </si>
  <si>
    <t>Q1.1</t>
  </si>
  <si>
    <t>Replace/Install ICI and domestic water meters (Supplied by Client)</t>
  </si>
  <si>
    <t>Q1.1.1</t>
  </si>
  <si>
    <t>15 mm</t>
  </si>
  <si>
    <t>Q1.1.2</t>
  </si>
  <si>
    <t>20 mm</t>
  </si>
  <si>
    <t>Q1.1.3</t>
  </si>
  <si>
    <t>25 mm</t>
  </si>
  <si>
    <t>Q1.1.4</t>
  </si>
  <si>
    <t>30 mm</t>
  </si>
  <si>
    <t>Q1.1.5</t>
  </si>
  <si>
    <t>40 mm</t>
  </si>
  <si>
    <t>Q1.1.6</t>
  </si>
  <si>
    <t>50 mm</t>
  </si>
  <si>
    <t>Q1.1.7</t>
  </si>
  <si>
    <t>80 mm</t>
  </si>
  <si>
    <t>Q1.1.8</t>
  </si>
  <si>
    <t>100 mm</t>
  </si>
  <si>
    <t>Q1.1.9</t>
  </si>
  <si>
    <t>150 mm</t>
  </si>
  <si>
    <t>Q1.1.10</t>
  </si>
  <si>
    <t>200 mm</t>
  </si>
  <si>
    <t>Q1.1.11</t>
  </si>
  <si>
    <t>250 mm</t>
  </si>
  <si>
    <t>Q1.1.12</t>
  </si>
  <si>
    <t>300 mm</t>
  </si>
  <si>
    <t>Q1.2</t>
  </si>
  <si>
    <t>Installation of Domestic Flow Limiting Devices complete (Supplied by Client), including collection from municipal stores, plant, labour, profit and Site Supervision. Rate to include completion and submission of relevant forms. Travel measured elsewhere.</t>
  </si>
  <si>
    <t>Q1.3</t>
  </si>
  <si>
    <t>Installation of Domestic Flow Restrictors complete (Supplied by Client) including collection from municipal stores, plant, labour, profit and Site Supervision. Installation including completion of consumer notice form and restrictor installation forms plus forwarding of such paperwork and GPS co-ordinated photo to the relevant Engineer on a weekly basis. Travel measured elsewhere.</t>
  </si>
  <si>
    <t>Q1.4</t>
  </si>
  <si>
    <t>Inspection fee due to denied access for an attempted restrictor/meter installation. Rate to include completion of consumer notice form and restrictor installation form plus forwarding of such paperwork and GPS co-ordinated photos to the Engineer on a weekly basis. Travel measured elsewhere.</t>
  </si>
  <si>
    <t>Q1.5</t>
  </si>
  <si>
    <t>Inspect leak and/or water meter and report findings to the Engineer including all relevant paperwork and a GPS co-ordinated photograph.</t>
  </si>
  <si>
    <t>SECTION Q:  METERS (continued)</t>
  </si>
  <si>
    <t>Q2</t>
  </si>
  <si>
    <t>BULK WATER METERS - SUPPLIED BY CLIENT</t>
  </si>
  <si>
    <t>Q2.1</t>
  </si>
  <si>
    <t>Class 16 cold potable mechanical water meter (Sensus Meistream</t>
  </si>
  <si>
    <t>or similar approved) supplied by Client of diameters stated:</t>
  </si>
  <si>
    <t>Q2.1.1</t>
  </si>
  <si>
    <r>
      <t xml:space="preserve">50mm </t>
    </r>
    <r>
      <rPr>
        <sz val="9"/>
        <color indexed="8"/>
        <rFont val="Calibri"/>
        <family val="2"/>
      </rPr>
      <t>Ø</t>
    </r>
  </si>
  <si>
    <t>Q2.1.2</t>
  </si>
  <si>
    <r>
      <t xml:space="preserve">80mm </t>
    </r>
    <r>
      <rPr>
        <sz val="9"/>
        <color indexed="8"/>
        <rFont val="Calibri"/>
        <family val="2"/>
      </rPr>
      <t>Ø</t>
    </r>
  </si>
  <si>
    <t>Q2.1.3</t>
  </si>
  <si>
    <r>
      <t xml:space="preserve">100mm </t>
    </r>
    <r>
      <rPr>
        <sz val="9"/>
        <color indexed="8"/>
        <rFont val="Calibri"/>
        <family val="2"/>
      </rPr>
      <t>Ø</t>
    </r>
  </si>
  <si>
    <t>Q2.1.4</t>
  </si>
  <si>
    <r>
      <t xml:space="preserve">150mm </t>
    </r>
    <r>
      <rPr>
        <sz val="9"/>
        <color indexed="8"/>
        <rFont val="Calibri"/>
        <family val="2"/>
      </rPr>
      <t>Ø</t>
    </r>
  </si>
  <si>
    <t>Q2.1.5</t>
  </si>
  <si>
    <r>
      <t xml:space="preserve">200mm </t>
    </r>
    <r>
      <rPr>
        <sz val="9"/>
        <color indexed="8"/>
        <rFont val="Calibri"/>
        <family val="2"/>
      </rPr>
      <t>Ø</t>
    </r>
  </si>
  <si>
    <t>Q2.1.6</t>
  </si>
  <si>
    <r>
      <t xml:space="preserve">250mm </t>
    </r>
    <r>
      <rPr>
        <sz val="9"/>
        <color indexed="8"/>
        <rFont val="Calibri"/>
        <family val="2"/>
      </rPr>
      <t>Ø</t>
    </r>
  </si>
  <si>
    <t>Q2.1.7</t>
  </si>
  <si>
    <r>
      <t xml:space="preserve">300mm </t>
    </r>
    <r>
      <rPr>
        <sz val="9"/>
        <color indexed="8"/>
        <rFont val="Calibri"/>
        <family val="2"/>
      </rPr>
      <t>Ø</t>
    </r>
  </si>
  <si>
    <t>Q2.1.8</t>
  </si>
  <si>
    <r>
      <t xml:space="preserve">350mm </t>
    </r>
    <r>
      <rPr>
        <sz val="9"/>
        <color indexed="8"/>
        <rFont val="Calibri"/>
        <family val="2"/>
      </rPr>
      <t>Ø</t>
    </r>
  </si>
  <si>
    <t>Q2.1.9</t>
  </si>
  <si>
    <r>
      <t xml:space="preserve">400mm </t>
    </r>
    <r>
      <rPr>
        <sz val="9"/>
        <color indexed="8"/>
        <rFont val="Calibri"/>
        <family val="2"/>
      </rPr>
      <t>Ø</t>
    </r>
  </si>
  <si>
    <t>Q2.2</t>
  </si>
  <si>
    <t>Class 16 cold potable electromagnetic water meter, IP68 compliant (Waterflux 3000 magflow - KROHNE/similar approved) supplied by Client, mains supplied  of diameters stated:</t>
  </si>
  <si>
    <t>Q2.2.1</t>
  </si>
  <si>
    <t>Q2.2.2</t>
  </si>
  <si>
    <t>Q2.2.3</t>
  </si>
  <si>
    <t>Q2.2.4</t>
  </si>
  <si>
    <t>Q2.2.5</t>
  </si>
  <si>
    <t>Q2.2.6</t>
  </si>
  <si>
    <t>Q2.2.7</t>
  </si>
  <si>
    <t>Q2.2.8</t>
  </si>
  <si>
    <r>
      <t xml:space="preserve">450mm </t>
    </r>
    <r>
      <rPr>
        <sz val="9"/>
        <color indexed="8"/>
        <rFont val="Calibri"/>
        <family val="2"/>
      </rPr>
      <t>Ø</t>
    </r>
  </si>
  <si>
    <t>Q2.2.9</t>
  </si>
  <si>
    <r>
      <t xml:space="preserve">500mm </t>
    </r>
    <r>
      <rPr>
        <sz val="9"/>
        <color indexed="8"/>
        <rFont val="Calibri"/>
        <family val="2"/>
      </rPr>
      <t>Ø</t>
    </r>
  </si>
  <si>
    <t>Q2.3</t>
  </si>
  <si>
    <t>Class 16 cold potable electromagnetic water meter, IP68 compliant (Waterflux 3000 magflow - KROHNE/similar approved) supplied by Client, battery powered  of diameters stated:</t>
  </si>
  <si>
    <t>Q2.3.1</t>
  </si>
  <si>
    <t>Q2.3.2</t>
  </si>
  <si>
    <t>Q2.3.3</t>
  </si>
  <si>
    <t>Q2.3.4</t>
  </si>
  <si>
    <t>Q2.3.5</t>
  </si>
  <si>
    <t>Q2.3.6</t>
  </si>
  <si>
    <t>Q2.3.7</t>
  </si>
  <si>
    <t>Q2.3.8</t>
  </si>
  <si>
    <t>Q2.3.9</t>
  </si>
  <si>
    <t>Q2.4</t>
  </si>
  <si>
    <t>Install Nivus probes (or similar approved) supplied by Client onto existing steel pipes. Rate to include: welding of 4 x sockets onto the pipe; installation of 4 x ball valves, nipples and sensors; installation of NFE junction box and cabling.</t>
  </si>
  <si>
    <t>Q2.5</t>
  </si>
  <si>
    <t>Install Nivus probes (or similar approved) supplied by Client onto existing non-steel pipes. Rate to include: installation of coupling/saddle, 4 x sockets onto the coupling; installation of 4 x ball valves, nipples and sensors; installation of NFE junction box and cabling.</t>
  </si>
  <si>
    <t>SANS 1200G</t>
  </si>
  <si>
    <t>SECTION R: CONCRETE (STRUCTURAL)</t>
  </si>
  <si>
    <t>R1</t>
  </si>
  <si>
    <t>8.1.3</t>
  </si>
  <si>
    <t>CONCRETE</t>
  </si>
  <si>
    <t>R1.1</t>
  </si>
  <si>
    <t>8.4.2</t>
  </si>
  <si>
    <t xml:space="preserve">Strength concrete 15 MPa/19 mm </t>
  </si>
  <si>
    <r>
      <t>m</t>
    </r>
    <r>
      <rPr>
        <sz val="9"/>
        <color indexed="8"/>
        <rFont val="Calibri"/>
        <family val="2"/>
      </rPr>
      <t>³</t>
    </r>
  </si>
  <si>
    <t>R1.2</t>
  </si>
  <si>
    <t xml:space="preserve">Strength concrete 15 MPa/40 mm </t>
  </si>
  <si>
    <t>R1.3</t>
  </si>
  <si>
    <t>8.4.3</t>
  </si>
  <si>
    <t>Strength concrete: 20 MPa/19mm</t>
  </si>
  <si>
    <t>R1.4</t>
  </si>
  <si>
    <t>Strength concrete: 20 MPa/40mm</t>
  </si>
  <si>
    <t>R1.5</t>
  </si>
  <si>
    <t>Strength concrete: 25 MPa/19mm</t>
  </si>
  <si>
    <t>R1.6</t>
  </si>
  <si>
    <t>Strength concrete: 25 MPa/40mm</t>
  </si>
  <si>
    <t>R1.7</t>
  </si>
  <si>
    <t>Strength concrete: 30 MPa/19mm</t>
  </si>
  <si>
    <t>R1.8</t>
  </si>
  <si>
    <t>Strength concrete: 30 MPa/40mm</t>
  </si>
  <si>
    <t>R1.9</t>
  </si>
  <si>
    <t>Strength concrete: 35 MPa/19mm</t>
  </si>
  <si>
    <t>R1.10</t>
  </si>
  <si>
    <t>Strength concrete: 35 MPa/19mm with rapid-hardening</t>
  </si>
  <si>
    <t>cement</t>
  </si>
  <si>
    <t>R1.11</t>
  </si>
  <si>
    <t>Prescribed mix concrete -1:2:4</t>
  </si>
  <si>
    <t>R2</t>
  </si>
  <si>
    <t>8.1.1</t>
  </si>
  <si>
    <t>FORMWORK</t>
  </si>
  <si>
    <t>R2.1</t>
  </si>
  <si>
    <t>Rough walls below ground</t>
  </si>
  <si>
    <t>R2.1.1</t>
  </si>
  <si>
    <t>Vertical plane</t>
  </si>
  <si>
    <t>R2.1.2</t>
  </si>
  <si>
    <t>Vertical curved</t>
  </si>
  <si>
    <t>R2.2</t>
  </si>
  <si>
    <t>8.2.2</t>
  </si>
  <si>
    <t>Smooth vertical plane to:</t>
  </si>
  <si>
    <t>R2.2.1</t>
  </si>
  <si>
    <t>walls</t>
  </si>
  <si>
    <t>R2.2.2</t>
  </si>
  <si>
    <t>columns</t>
  </si>
  <si>
    <t>R2.2.3</t>
  </si>
  <si>
    <t>beams</t>
  </si>
  <si>
    <t>R2.2.4</t>
  </si>
  <si>
    <t>Vertical curved to walls</t>
  </si>
  <si>
    <t>R2.3</t>
  </si>
  <si>
    <t>8.2.5</t>
  </si>
  <si>
    <t>Vertical narrow widths up to 300 mm wide</t>
  </si>
  <si>
    <t>R2.4</t>
  </si>
  <si>
    <t>8.2.3</t>
  </si>
  <si>
    <t>Special smooth formwork repaired and rubbed</t>
  </si>
  <si>
    <t>R2.4.1</t>
  </si>
  <si>
    <t>Vertical plane to outside wall</t>
  </si>
  <si>
    <t>R2.4.2</t>
  </si>
  <si>
    <t>Vertical curved to outside wall</t>
  </si>
  <si>
    <t>R2.5</t>
  </si>
  <si>
    <t xml:space="preserve">Special smooth off-form </t>
  </si>
  <si>
    <t>R2.5.1</t>
  </si>
  <si>
    <t>Faces of bridge abutment</t>
  </si>
  <si>
    <t>R2.5.2</t>
  </si>
  <si>
    <t>Parapet walls</t>
  </si>
  <si>
    <t>SECTION R: CONCRETE (STRUCTURAL) (Cont)</t>
  </si>
  <si>
    <t>R2.6</t>
  </si>
  <si>
    <t>8.1.1.2</t>
  </si>
  <si>
    <t>Chamfers exceeding 20 mm x 20 mm and grooves</t>
  </si>
  <si>
    <t>R2.6.1</t>
  </si>
  <si>
    <t>Chamfer 30 mm x 30 mm</t>
  </si>
  <si>
    <t>R2.6.2</t>
  </si>
  <si>
    <t>Chamfer 40 mm x 40 mm</t>
  </si>
  <si>
    <t>R2.6.3</t>
  </si>
  <si>
    <t>Groove 20 mm wide x 40 mm deep</t>
  </si>
  <si>
    <t>Box out holes/form voids</t>
  </si>
  <si>
    <t>R2.7</t>
  </si>
  <si>
    <t>Small, circular up to 0,35 m diam.: depths over and up to</t>
  </si>
  <si>
    <t>R2.7.1</t>
  </si>
  <si>
    <t>0 m 0,5 m</t>
  </si>
  <si>
    <t>R2.7.2</t>
  </si>
  <si>
    <t>0,5 m 1,0 m</t>
  </si>
  <si>
    <t>R2.7.3</t>
  </si>
  <si>
    <t>1,0 m 1,5 m</t>
  </si>
  <si>
    <t>R2.7.4</t>
  </si>
  <si>
    <t>1,5 m -</t>
  </si>
  <si>
    <t>R2.8</t>
  </si>
  <si>
    <t>Small, other shapes up to 0,1 m2 in area: depths over and up to</t>
  </si>
  <si>
    <t>R2.8.1</t>
  </si>
  <si>
    <t>R2.8.2</t>
  </si>
  <si>
    <t>R2.8.3</t>
  </si>
  <si>
    <t>R2.8.4</t>
  </si>
  <si>
    <t>R2.9</t>
  </si>
  <si>
    <t>Large, circular, diam. 0,35 - 0,7 m : depths over and up to</t>
  </si>
  <si>
    <t>R2.9.1</t>
  </si>
  <si>
    <t>R2.9.2</t>
  </si>
  <si>
    <t>R2.9.3</t>
  </si>
  <si>
    <t>1,0 m 2,0 m</t>
  </si>
  <si>
    <t>R2.9.4</t>
  </si>
  <si>
    <t>2,0 m -</t>
  </si>
  <si>
    <t>R2.10</t>
  </si>
  <si>
    <t>Large, other shapes, area 0,1 - 0,5 m2 : depths over and up to</t>
  </si>
  <si>
    <t>R2.10.1</t>
  </si>
  <si>
    <t>R2.10.2</t>
  </si>
  <si>
    <t>R2.10.3</t>
  </si>
  <si>
    <t>R2.10.4</t>
  </si>
  <si>
    <t>R3</t>
  </si>
  <si>
    <t>8.1.2</t>
  </si>
  <si>
    <t>REINFORCEMENT</t>
  </si>
  <si>
    <t>Mild steel bars</t>
  </si>
  <si>
    <t>R3.1</t>
  </si>
  <si>
    <t>8.1.2.2</t>
  </si>
  <si>
    <t>Diameter 2 mm : Basic price</t>
  </si>
  <si>
    <t>kg</t>
  </si>
  <si>
    <t>R3.2</t>
  </si>
  <si>
    <t>8.1.2.3</t>
  </si>
  <si>
    <t>Extra-over .3.1 for bars of diameter</t>
  </si>
  <si>
    <t>R3.2.1</t>
  </si>
  <si>
    <t>a) 8 mm</t>
  </si>
  <si>
    <t>R3.2.2</t>
  </si>
  <si>
    <t>b) 10 mm</t>
  </si>
  <si>
    <t>R3.2.3</t>
  </si>
  <si>
    <t>c) 12 mm</t>
  </si>
  <si>
    <t>R3.2.4</t>
  </si>
  <si>
    <t>d) 16 mm</t>
  </si>
  <si>
    <t>R3.2.5</t>
  </si>
  <si>
    <t>e) 20 mm</t>
  </si>
  <si>
    <t>R3.2.6</t>
  </si>
  <si>
    <t>f) 32 mm</t>
  </si>
  <si>
    <t>R3.2.7</t>
  </si>
  <si>
    <t>g) 40 mm</t>
  </si>
  <si>
    <t>8.3.1</t>
  </si>
  <si>
    <t>High-tensile steel bars</t>
  </si>
  <si>
    <t>R3.3</t>
  </si>
  <si>
    <t>Diameter 25 mm : Basic Price</t>
  </si>
  <si>
    <t>R3.4</t>
  </si>
  <si>
    <t>Extra-over .3.3 for bars of diameter</t>
  </si>
  <si>
    <t>R3.4.1</t>
  </si>
  <si>
    <t>R3.4.2</t>
  </si>
  <si>
    <t>R3.4.3</t>
  </si>
  <si>
    <t>R3.4.4</t>
  </si>
  <si>
    <t>R3.4.5</t>
  </si>
  <si>
    <t>R3.4.6</t>
  </si>
  <si>
    <t>R3.4.7</t>
  </si>
  <si>
    <t>R3.5</t>
  </si>
  <si>
    <t>High-tensile welded mesh reinforcement</t>
  </si>
  <si>
    <t>R3.5.1</t>
  </si>
  <si>
    <t>Type reference 193 in standard sheets</t>
  </si>
  <si>
    <t>R3.5.2</t>
  </si>
  <si>
    <t>Type reference 245 in  non-standard sheets</t>
  </si>
  <si>
    <t>R3.5.3</t>
  </si>
  <si>
    <t>Type reference 395 in standard sheets</t>
  </si>
  <si>
    <t>R4</t>
  </si>
  <si>
    <t>8.4.4</t>
  </si>
  <si>
    <t>UNIFORMED SURFACE FINISHES</t>
  </si>
  <si>
    <t>R4.1</t>
  </si>
  <si>
    <t xml:space="preserve">Wood-floated finish </t>
  </si>
  <si>
    <t>R4.1.1</t>
  </si>
  <si>
    <t>Bridge sidewalks</t>
  </si>
  <si>
    <t>R4.1.2</t>
  </si>
  <si>
    <t>Inverts of culverts</t>
  </si>
  <si>
    <t>R4.2</t>
  </si>
  <si>
    <t xml:space="preserve">Steel-floated finish </t>
  </si>
  <si>
    <t>R4.2.1</t>
  </si>
  <si>
    <t>Floor of reservoir</t>
  </si>
  <si>
    <t>R4.2.2</t>
  </si>
  <si>
    <t xml:space="preserve">Power-floated finish </t>
  </si>
  <si>
    <t>R4.3</t>
  </si>
  <si>
    <t xml:space="preserve">Special surface finish </t>
  </si>
  <si>
    <t>R4.3.1</t>
  </si>
  <si>
    <t>Bridge bearing areas</t>
  </si>
  <si>
    <t>R4.3.2</t>
  </si>
  <si>
    <t>Sliding joint areas</t>
  </si>
  <si>
    <t>R4.3.3</t>
  </si>
  <si>
    <t>Factory floor</t>
  </si>
  <si>
    <t>R5</t>
  </si>
  <si>
    <t>JOINTS</t>
  </si>
  <si>
    <t>R5.1</t>
  </si>
  <si>
    <t xml:space="preserve">Saw Joint (unsealed at 60mm thick) </t>
  </si>
  <si>
    <t>R5.2</t>
  </si>
  <si>
    <t>Expnasion Joint (10x100mm softboard unsealed)</t>
  </si>
  <si>
    <t>SANS 1200LG</t>
  </si>
  <si>
    <t>SECTION S: PIPE JACKING AT CROSSING</t>
  </si>
  <si>
    <t>S1</t>
  </si>
  <si>
    <t>Jacking establishment</t>
  </si>
  <si>
    <t>S1.1</t>
  </si>
  <si>
    <t>a) Fixed charges</t>
  </si>
  <si>
    <t>S1.2</t>
  </si>
  <si>
    <t>b) Time-related charges for jacking operations</t>
  </si>
  <si>
    <t>Week</t>
  </si>
  <si>
    <t>S2</t>
  </si>
  <si>
    <t>Excavation and backfilling</t>
  </si>
  <si>
    <t>S2.1</t>
  </si>
  <si>
    <t>Excavate for pipes at the jacking face (including removal and</t>
  </si>
  <si>
    <t>disposal of surplus excavated material within a 0,5 km radius</t>
  </si>
  <si>
    <t>of the working area) in material that is:</t>
  </si>
  <si>
    <t>S2.1.1</t>
  </si>
  <si>
    <t>a) Soft cohesive soil</t>
  </si>
  <si>
    <t>S2.1.2</t>
  </si>
  <si>
    <t>b) Non-cohesive sand</t>
  </si>
  <si>
    <t>S2.1.3</t>
  </si>
  <si>
    <t>c) Hard pickable soil</t>
  </si>
  <si>
    <t>S2.1.4</t>
  </si>
  <si>
    <t>d) Cobbles and boulders larger than 150 mm but not larger</t>
  </si>
  <si>
    <t>than 500mm</t>
  </si>
  <si>
    <t>S2.1.5</t>
  </si>
  <si>
    <t>e) Very hard material occurring in bulk requiring extraordinary</t>
  </si>
  <si>
    <t>techniques for breaking, or boulders larger than 501mm</t>
  </si>
  <si>
    <t>S2.1.6</t>
  </si>
  <si>
    <t>f) A mixture of two or more of (a) - (e) above</t>
  </si>
  <si>
    <t>S2.1.7</t>
  </si>
  <si>
    <t>Overhaul in excess of the 0,5 km freehaul distance, extra-over</t>
  </si>
  <si>
    <t>m³.km</t>
  </si>
  <si>
    <t>items S2 for disposal of surplus excavation</t>
  </si>
  <si>
    <t>S3</t>
  </si>
  <si>
    <t>Supply of pipes to be jacked</t>
  </si>
  <si>
    <t>S3.1</t>
  </si>
  <si>
    <t>900 mm dia. SC Type, designation 100D in one crossing</t>
  </si>
  <si>
    <t>S3.2</t>
  </si>
  <si>
    <t>1 050 mm dia. SC Type, designation 100D in two crossings, each</t>
  </si>
  <si>
    <t>approximately 155 m in length</t>
  </si>
  <si>
    <t>S4</t>
  </si>
  <si>
    <t>Jacking of pipes into their final positions</t>
  </si>
  <si>
    <t>S4.1</t>
  </si>
  <si>
    <t>900 mm dia. SC Type, designation 100D at one crossing</t>
  </si>
  <si>
    <t>S4.2</t>
  </si>
  <si>
    <t>1 050 mm dia. SC Type, designation 100D at two crossings</t>
  </si>
  <si>
    <t>S4.3</t>
  </si>
  <si>
    <t xml:space="preserve">Extra-over Items S4 for unforseen rock or boulders </t>
  </si>
  <si>
    <t>S5</t>
  </si>
  <si>
    <t>8.2.9</t>
  </si>
  <si>
    <t>Stabilization of unstable areas, where ordered</t>
  </si>
  <si>
    <t>S5.1</t>
  </si>
  <si>
    <t>a) Provide equipment and remove on completion</t>
  </si>
  <si>
    <t>S5.2</t>
  </si>
  <si>
    <t>b) Operate equipment</t>
  </si>
  <si>
    <t>Days</t>
  </si>
  <si>
    <t>S5.3</t>
  </si>
  <si>
    <t>c) Materials</t>
  </si>
  <si>
    <t>S6</t>
  </si>
  <si>
    <t>Grouting: Injection of cement/sand grout, mix ration as ordered</t>
  </si>
  <si>
    <t>S6.1</t>
  </si>
  <si>
    <t>S6.2</t>
  </si>
  <si>
    <t>SECTION S: PIPE JACKING AT CROSSING (Cont)</t>
  </si>
  <si>
    <t>S6.3</t>
  </si>
  <si>
    <t>S6.4</t>
  </si>
  <si>
    <t>Standing time for pipe jacking gang complete with equipment</t>
  </si>
  <si>
    <t>hours</t>
  </si>
  <si>
    <t>(where approved)</t>
  </si>
  <si>
    <t>Alternative to items above</t>
  </si>
  <si>
    <t>S6.5</t>
  </si>
  <si>
    <t>8.2.6</t>
  </si>
  <si>
    <t>Supply and install by the pipe jacking method, SC Type,</t>
  </si>
  <si>
    <t>designation 100D concrete sleevepipes including all excavation</t>
  </si>
  <si>
    <t>of spoil displaced and depositing of spoil at thrust pit top</t>
  </si>
  <si>
    <t>S6.5.1</t>
  </si>
  <si>
    <t>S6.5.2</t>
  </si>
  <si>
    <t>S6.5.3</t>
  </si>
  <si>
    <t>S6.5.4</t>
  </si>
  <si>
    <t>S6.5.5</t>
  </si>
  <si>
    <t>525 mm diam.</t>
  </si>
  <si>
    <t>S6.5.6</t>
  </si>
  <si>
    <t>S6.5.7</t>
  </si>
  <si>
    <t>8.2.7</t>
  </si>
  <si>
    <t>Extra-over Items above for lengths greater than 50 m</t>
  </si>
  <si>
    <t>S6.6</t>
  </si>
  <si>
    <t>8.2.8</t>
  </si>
  <si>
    <t>Excavation in rock using pneumatic tools or other techniques,</t>
  </si>
  <si>
    <t>where blasting not permitted</t>
  </si>
  <si>
    <t>S6.7</t>
  </si>
  <si>
    <t>Excavation in rock using explosives, where permitted</t>
  </si>
  <si>
    <t>CONTRACT NO:  BCMM/DES/WAT/CE471/1/2022 - FRAMEWORK AGREEMENTS FOR AD HOC MAINTENANCE AND BETTERMENT WORKS TO VARIOUS MUNICIPAL WATER INFRASTRUCTURE IN THE AREAS OF THE BUFFALO CITY METROPOLITAN MUNICIPALITY (3 APPOINTMENTS FOR 3 AREAS)</t>
  </si>
  <si>
    <t>COASTAL</t>
  </si>
  <si>
    <t>2017 Rate</t>
  </si>
  <si>
    <t>ESTIMATED RATE</t>
  </si>
  <si>
    <t>ESTIMATED AMOUNT</t>
  </si>
  <si>
    <t>R</t>
  </si>
  <si>
    <t>CONTRACT NO:  BCMM/DES/WAT/CE471/2/2022 - FRAMEWORK AGREEMENTS FOR AD HOC MAINTENANCE AND BETTERMENT WORKS TO VARIOUS MUNICIPAL WATER INFRASTRUCTURE IN THE AREAS OF THE BUFFALO CITY METROPOLITAN MUNICIPALITY (3 APPOINTMENTS FOR 3 AREAS)</t>
  </si>
  <si>
    <t>Ratio for Quantities</t>
  </si>
  <si>
    <t>MIDLAND</t>
  </si>
  <si>
    <t>Plant:</t>
  </si>
  <si>
    <t>Replace 15 mm dia. Pipe above ground</t>
  </si>
  <si>
    <t>CONTRACT NO:  BCMM/DES/WAT/CE471/3/2022 - FRAMEWORK AGREEMENTS FOR AD HOC MAINTENANCE AND BETTERMENT WORKS TO VARIOUS MUNICIPAL WATER INFRASTRUCTURE IN THE AREAS OF THE BUFFALO CITY METROPOLITAN MUNICIPALITY (3 APPOINTMENTS FOR 3 AREAS)</t>
  </si>
  <si>
    <t xml:space="preserve">INLAND </t>
  </si>
  <si>
    <t>Provide erf connections complete, as BCMM standard</t>
  </si>
  <si>
    <t>Contract Number</t>
  </si>
  <si>
    <t>Urban Area</t>
  </si>
  <si>
    <t>Wards contained within the cluster</t>
  </si>
  <si>
    <t>Length of water infrastructure (km)</t>
  </si>
  <si>
    <t>BCMM/DES/WAT/XXX/1/2021</t>
  </si>
  <si>
    <r>
      <t>Coasta</t>
    </r>
    <r>
      <rPr>
        <sz val="9"/>
        <rFont val="Arial"/>
        <family val="2"/>
      </rPr>
      <t>l</t>
    </r>
  </si>
  <si>
    <t>1,2,3,4,6,7,8,9,10,12,13,15,16,18,19,27,28,29,31,32,33,46,47,50</t>
  </si>
  <si>
    <t>BCMM/DES/WAT/XXX/2/2021</t>
  </si>
  <si>
    <t>Midland</t>
  </si>
  <si>
    <t>11,14,17,20,22,23,24,26,30,42,45,48</t>
  </si>
  <si>
    <t>BCMM/DES/WAT/XXX/3/2021</t>
  </si>
  <si>
    <t>Inland</t>
  </si>
  <si>
    <t>25,34,35,36,37,38,39,40,41,43,44,49</t>
  </si>
  <si>
    <t>Section</t>
  </si>
  <si>
    <t>Description</t>
  </si>
  <si>
    <t>Amount</t>
  </si>
  <si>
    <t>A</t>
  </si>
  <si>
    <t>General</t>
  </si>
  <si>
    <t>B</t>
  </si>
  <si>
    <t>Site Clearance</t>
  </si>
  <si>
    <t>C</t>
  </si>
  <si>
    <t>Backfilling and Re-instatement of Man-made Surfaces</t>
  </si>
  <si>
    <t>D</t>
  </si>
  <si>
    <t>Excavation</t>
  </si>
  <si>
    <t>E</t>
  </si>
  <si>
    <t>Bedding (Pipes)</t>
  </si>
  <si>
    <t>F</t>
  </si>
  <si>
    <t>Repairs to Water Mains</t>
  </si>
  <si>
    <t>G</t>
  </si>
  <si>
    <t>Water Mains Extensions</t>
  </si>
  <si>
    <t>H</t>
  </si>
  <si>
    <t>Reservoir Cleaning</t>
  </si>
  <si>
    <t>I</t>
  </si>
  <si>
    <t>Reservoir Repairs</t>
  </si>
  <si>
    <t>J</t>
  </si>
  <si>
    <t>PRV's, Control Valves and Pilots</t>
  </si>
  <si>
    <t>K</t>
  </si>
  <si>
    <t>Filter Pipework</t>
  </si>
  <si>
    <t>L</t>
  </si>
  <si>
    <t>Clear Water Outlet Well</t>
  </si>
  <si>
    <t>M</t>
  </si>
  <si>
    <t>Filter Beds</t>
  </si>
  <si>
    <t>N</t>
  </si>
  <si>
    <t>DAFF System</t>
  </si>
  <si>
    <t>O</t>
  </si>
  <si>
    <t>Algae Washing System</t>
  </si>
  <si>
    <t>P</t>
  </si>
  <si>
    <t>Chambers</t>
  </si>
  <si>
    <t>Q</t>
  </si>
  <si>
    <t>Meters</t>
  </si>
  <si>
    <t>Concrete (Structural)</t>
  </si>
  <si>
    <t>S</t>
  </si>
  <si>
    <t>Pipe Jacking at Crossings</t>
  </si>
  <si>
    <t>SUB-TOTAL A (Excl VAT)</t>
  </si>
  <si>
    <t>TOTAL AMOUNT (Incl VAT)</t>
  </si>
  <si>
    <t>Self Priming pump, 80mm dia, with hoses ( (minimum 180m long) State make and model ..............................................</t>
  </si>
  <si>
    <t>Self Priming pump, 100mm dia, with hoses (minimum 180m long) State make and model ..............................................</t>
  </si>
  <si>
    <t>Self Priming pump, 150mm dia, with hoses  (minimum 180m long) State make and model ..............................................</t>
  </si>
  <si>
    <t>Self Priming pump, 200mm dia, with hoses  (minimum 180m long) State make and model ..............................................</t>
  </si>
  <si>
    <t>Sludge pump, 100mm dia, with hoses (minimum 180m long)                                                         State make and model ..............................................</t>
  </si>
  <si>
    <t>Sludge pump, 150mm dia, with hoses  (minimum 180m long) State make and model ..............................................</t>
  </si>
  <si>
    <t>Sludge pump, 200mm dia, with hoses  (minimum 180m long) State make and model ..............................................</t>
  </si>
  <si>
    <t>Combination unit (Clean water Capacity: 120 bars at 250 ℓ/min, sized for 25 minutes of continuous jetting; Minimum suction rate:  500 ℓ/s of free air) and team State make and model .........................................</t>
  </si>
  <si>
    <t>Vacuum Tanker (10 000ℓ at a depth of 5m within 45 minutes) and team State make and model ..............................................</t>
  </si>
  <si>
    <t>Vacuum Drain Cleaning machine (pump 350ℓ/min, minimum suction rate: 1000ℓ/s of free air) and team State make and model ..............................................</t>
  </si>
  <si>
    <t>CCTV Closed-circuit (Tractor system 180m range)                                                         State make and model ..............................................</t>
  </si>
  <si>
    <t>8.5                         PSA 8.5</t>
  </si>
  <si>
    <t>SUMS STATED PROVISIONALLY BY THE EMPLOYER'S AGENT:</t>
  </si>
  <si>
    <t>PSA 8.5.2(a)</t>
  </si>
  <si>
    <t>Works executed and performed by the Selected Subcontractors in Consultation with the Employer</t>
  </si>
  <si>
    <t>A7.2</t>
  </si>
  <si>
    <t>PSA 8.5.2(b)</t>
  </si>
  <si>
    <t>A7.3</t>
  </si>
  <si>
    <t>Prov Sum for supply or hire of specialist equipment for the detection of a particular service</t>
  </si>
  <si>
    <t>A8</t>
  </si>
  <si>
    <t>Establish concrete pump within &lt;40km radius</t>
  </si>
  <si>
    <t>A8.1</t>
  </si>
  <si>
    <t>A3</t>
  </si>
  <si>
    <t>A3.1</t>
  </si>
  <si>
    <t>A3.2</t>
  </si>
  <si>
    <t>A3.3</t>
  </si>
  <si>
    <t>A3.5</t>
  </si>
  <si>
    <t>A3.4</t>
  </si>
  <si>
    <t>A5.2</t>
  </si>
  <si>
    <t>A5.3</t>
  </si>
  <si>
    <t>A5.4</t>
  </si>
  <si>
    <t>A5.5</t>
  </si>
  <si>
    <t>A5.6</t>
  </si>
  <si>
    <t>A5.7</t>
  </si>
  <si>
    <t>A5.8</t>
  </si>
  <si>
    <t>A5.9</t>
  </si>
  <si>
    <t>A5.10</t>
  </si>
  <si>
    <t>A5.11</t>
  </si>
  <si>
    <t>A5.12</t>
  </si>
  <si>
    <t>A5.13</t>
  </si>
  <si>
    <t>A7.4</t>
  </si>
  <si>
    <t>A7.5</t>
  </si>
  <si>
    <t>A7.6</t>
  </si>
  <si>
    <t>Mark-up on Item A7.6</t>
  </si>
  <si>
    <t>A7.7</t>
  </si>
  <si>
    <t>A5.14</t>
  </si>
  <si>
    <t>A5.15</t>
  </si>
  <si>
    <t>A5.16</t>
  </si>
  <si>
    <t>A5.17</t>
  </si>
  <si>
    <t>A5.18</t>
  </si>
  <si>
    <t>A5.19</t>
  </si>
  <si>
    <t>A5.20</t>
  </si>
  <si>
    <t>A5.21</t>
  </si>
  <si>
    <t>A5.22</t>
  </si>
  <si>
    <t>A5.23</t>
  </si>
  <si>
    <t>A5.24</t>
  </si>
  <si>
    <t>A5.25</t>
  </si>
  <si>
    <t>A5.26</t>
  </si>
  <si>
    <t>A5.27</t>
  </si>
  <si>
    <t>A5.28</t>
  </si>
  <si>
    <t>A5.29</t>
  </si>
  <si>
    <t>A5.30</t>
  </si>
  <si>
    <t>A5.31</t>
  </si>
  <si>
    <t>A5.32</t>
  </si>
  <si>
    <t>A5.33</t>
  </si>
  <si>
    <t>A5.34</t>
  </si>
  <si>
    <t>A5.35</t>
  </si>
  <si>
    <t>A5.36</t>
  </si>
  <si>
    <t>A.8.1.1</t>
  </si>
  <si>
    <t>A.8.1.2</t>
  </si>
  <si>
    <t>A.8.1.3</t>
  </si>
  <si>
    <t>A.8.1.4</t>
  </si>
  <si>
    <t>A9</t>
  </si>
  <si>
    <t>A9.1</t>
  </si>
  <si>
    <t>A9.2</t>
  </si>
  <si>
    <t>A10</t>
  </si>
  <si>
    <t>A10.1</t>
  </si>
  <si>
    <t>A10.2</t>
  </si>
  <si>
    <t>A10.3</t>
  </si>
  <si>
    <t>A10.4</t>
  </si>
  <si>
    <t>Overheads, charges and profit on A10.3</t>
  </si>
  <si>
    <t>A11</t>
  </si>
  <si>
    <t>A11.1</t>
  </si>
  <si>
    <t>A11.2</t>
  </si>
  <si>
    <t>Overheads, charges and profit on A11.1</t>
  </si>
  <si>
    <t>A11.3</t>
  </si>
  <si>
    <t>A11.4</t>
  </si>
  <si>
    <t>A11.5</t>
  </si>
  <si>
    <t>A11.6</t>
  </si>
  <si>
    <t>A11.7</t>
  </si>
  <si>
    <t>A11.8</t>
  </si>
  <si>
    <t>Overheads, charges and profit on A11.3</t>
  </si>
  <si>
    <t>Overheads, charges and profit on A11.5</t>
  </si>
  <si>
    <t>Overheads, charges and profit on A11.7</t>
  </si>
  <si>
    <t>EARTHWORKS - SEWERS</t>
  </si>
  <si>
    <t>EARTHWORKS - WATER</t>
  </si>
  <si>
    <t>Excavation:</t>
  </si>
  <si>
    <t>PSDB 8.3.2</t>
  </si>
  <si>
    <t>Excavate in all materials for trenches, backfill,</t>
  </si>
  <si>
    <t>compact and dispose of surplus material:</t>
  </si>
  <si>
    <t>Trenches of width exceeding 700mm up to 900mm</t>
  </si>
  <si>
    <t>for 150mm to 250mm dia sewer mains:</t>
  </si>
  <si>
    <t>- Depth up to 1,0m</t>
  </si>
  <si>
    <t>- Depth exceeding 1,0m up to 1,5m</t>
  </si>
  <si>
    <t>- Depth exceeding 1,5m up to 2,0m</t>
  </si>
  <si>
    <t>- Depth exceeding 2,0m up to 2,5m</t>
  </si>
  <si>
    <t>- Depth exceeding 2,5m up to 3,0m</t>
  </si>
  <si>
    <t>- Depth exceeding 3m up to 3,5m</t>
  </si>
  <si>
    <t>- Depth exceeding 3,5m up to 4m</t>
  </si>
  <si>
    <t>Trenches of width exceeding 900mm up to 955mm</t>
  </si>
  <si>
    <t>for 300mm to 355mm dia sewer mains:</t>
  </si>
  <si>
    <t>- Depth exceeding 3,0m up to 3,5m</t>
  </si>
  <si>
    <t>- Depth exceeding 3,5m up to 4,0m</t>
  </si>
  <si>
    <t>- Depth exceeding 4,0m up to 4,5m</t>
  </si>
  <si>
    <t>- Depth exceeding 4,5m up to 5,0m</t>
  </si>
  <si>
    <t>Trenches of width exceeding 955mm up to 1050mm</t>
  </si>
  <si>
    <t>for 450mm dia sewer mains:</t>
  </si>
  <si>
    <t>Excavate and dispose of unsuitable material from trench bottom</t>
  </si>
  <si>
    <t>(provisional)</t>
  </si>
  <si>
    <t>Volume excavation other than trench excavation when ordered</t>
  </si>
  <si>
    <t>to do so</t>
  </si>
  <si>
    <t>Excavation ancillaries:</t>
  </si>
  <si>
    <t>Make up deficiency in backfill material: (provisional)</t>
  </si>
  <si>
    <t>- From other necessary excavations on site</t>
  </si>
  <si>
    <t>By importation from commercial or off-site</t>
  </si>
  <si>
    <t>sources selected by the Contractor:</t>
  </si>
  <si>
    <t xml:space="preserve">- Selected material complying with subclause </t>
  </si>
  <si>
    <t>3.2.2 of SABS 1200 ME and PSME 3.2.1 (G5) compacted to 98%</t>
  </si>
  <si>
    <t>MOD AASHTO</t>
  </si>
  <si>
    <t>- G2 material compacted to 100% MOD AASHTO</t>
  </si>
  <si>
    <t>Compaction in road reserves (to 95% of modified AASHTO maximum density)</t>
  </si>
  <si>
    <t>Existing services that intersect or adjoin a pipe trench</t>
  </si>
  <si>
    <t>- Services that intersect a trench (all services)</t>
  </si>
  <si>
    <t>Services that adjoin a trench</t>
  </si>
  <si>
    <t>- Water - all diameters</t>
  </si>
  <si>
    <t>- Sewer mains - all diameters</t>
  </si>
  <si>
    <t>- Electricity cables - all diameters</t>
  </si>
  <si>
    <t>- Overhead power lines</t>
  </si>
  <si>
    <t>- Fences - cross trench</t>
  </si>
  <si>
    <t>SABS 1200 DB</t>
  </si>
  <si>
    <t>D6</t>
  </si>
  <si>
    <t>D6.1</t>
  </si>
  <si>
    <t>D6.2</t>
  </si>
  <si>
    <t>D.6.2.1</t>
  </si>
  <si>
    <t>D.6.2.2</t>
  </si>
  <si>
    <t>D.6.2.3</t>
  </si>
  <si>
    <t>D.6.2.4</t>
  </si>
  <si>
    <t>D.6.2.5</t>
  </si>
  <si>
    <t>D.6.2.6</t>
  </si>
  <si>
    <t>D.6.2.7</t>
  </si>
  <si>
    <t>D6.3</t>
  </si>
  <si>
    <t>D.6.3.1</t>
  </si>
  <si>
    <t>D.6.3.2</t>
  </si>
  <si>
    <t>D.6.3.3</t>
  </si>
  <si>
    <t>D.6.3.4</t>
  </si>
  <si>
    <t>D.6.3.5</t>
  </si>
  <si>
    <t>D.6.3.6</t>
  </si>
  <si>
    <t>D.6.3.7</t>
  </si>
  <si>
    <t>D.6.3.8</t>
  </si>
  <si>
    <t>D.6.3.9</t>
  </si>
  <si>
    <t>D6.4</t>
  </si>
  <si>
    <t>D.6.4.1</t>
  </si>
  <si>
    <t>D.6.4.2</t>
  </si>
  <si>
    <t>D.6.4.3</t>
  </si>
  <si>
    <t>D.6.4.4</t>
  </si>
  <si>
    <t>D.6.4.5</t>
  </si>
  <si>
    <t>D.6.4.6</t>
  </si>
  <si>
    <t>D.6.4.7</t>
  </si>
  <si>
    <t>D.6.4.8</t>
  </si>
  <si>
    <t>D.6.4.9</t>
  </si>
  <si>
    <t>D6.5</t>
  </si>
  <si>
    <t>D6.6</t>
  </si>
  <si>
    <t>D.6.4.10</t>
  </si>
  <si>
    <t>D.6.4.11</t>
  </si>
  <si>
    <t>D.6.4.12</t>
  </si>
  <si>
    <t>D.6.4.13</t>
  </si>
  <si>
    <t>D.6.5.1</t>
  </si>
  <si>
    <t>D.6.5.2</t>
  </si>
  <si>
    <t>D.6.5.3</t>
  </si>
  <si>
    <t>D.6.6.1</t>
  </si>
  <si>
    <t>EARTHWORKS - SEWERS (Continued):</t>
  </si>
  <si>
    <t>PROVISION OF BEDDING</t>
  </si>
  <si>
    <t>Available from trench within 0,5 km (Subclause 3.4.1)</t>
  </si>
  <si>
    <t>a) Selected granular material</t>
  </si>
  <si>
    <t>b) Selected fill material</t>
  </si>
  <si>
    <t>Imported from:</t>
  </si>
  <si>
    <t>8.2.2.1</t>
  </si>
  <si>
    <t>a) Other necessary excavations within 0.5 km (Provisional)</t>
  </si>
  <si>
    <t>1) Selected granular material</t>
  </si>
  <si>
    <t>2) Selected fill blanket</t>
  </si>
  <si>
    <t>8.2.2.2</t>
  </si>
  <si>
    <t>b) Borrow pits (Provisional)</t>
  </si>
  <si>
    <t>2) Selected fill material</t>
  </si>
  <si>
    <t>c) Commercial sources (Provisional)</t>
  </si>
  <si>
    <t>1) Selected granular material (G7)</t>
  </si>
  <si>
    <t>2) Selected fill material (G5 Sabunga)</t>
  </si>
  <si>
    <t>3) Crusher dust</t>
  </si>
  <si>
    <t>4) 13mm stone</t>
  </si>
  <si>
    <t>5) 19mm stone</t>
  </si>
  <si>
    <t>6) Gabion stone (150mm nominal size)</t>
  </si>
  <si>
    <t>7) G5 Subbase material</t>
  </si>
  <si>
    <t>E.1.1</t>
  </si>
  <si>
    <t>E.1.2</t>
  </si>
  <si>
    <t>E.1.3</t>
  </si>
  <si>
    <t>E.1.3.1</t>
  </si>
  <si>
    <t>E.1.3.1.1</t>
  </si>
  <si>
    <t>E.1.3.1.2</t>
  </si>
  <si>
    <t>E.1.3.2</t>
  </si>
  <si>
    <t>E.1.3.2.1</t>
  </si>
  <si>
    <t>E.1.3.2.2</t>
  </si>
  <si>
    <t>E.1.3.3</t>
  </si>
  <si>
    <t>E.1.3.3.1</t>
  </si>
  <si>
    <t>E.1.3.3.2</t>
  </si>
  <si>
    <t>E.1.3.3.3</t>
  </si>
  <si>
    <t>E.1.3.3.4</t>
  </si>
  <si>
    <t>E.1.3.3.5</t>
  </si>
  <si>
    <t>E.1.3.3.6</t>
  </si>
  <si>
    <t>E.1.3.3.7</t>
  </si>
  <si>
    <t>SANS 1200 LD</t>
  </si>
  <si>
    <t>1200 LD</t>
  </si>
  <si>
    <t>Supply, lay, joint, bed Class C and test sewer pipes with joints</t>
  </si>
  <si>
    <t>- 110 mm diam., Class 34</t>
  </si>
  <si>
    <t>- 160 mm diam., Class 34</t>
  </si>
  <si>
    <t>- 200 mm diam., Class 34</t>
  </si>
  <si>
    <t>- 250 mm diam., Class 34</t>
  </si>
  <si>
    <t>- 315 mm diam., Class 34</t>
  </si>
  <si>
    <t>- 355 mm diam., Class 34</t>
  </si>
  <si>
    <t>- 400 mm diam., Class 34</t>
  </si>
  <si>
    <t>- 500 mm diam., Class 34</t>
  </si>
  <si>
    <t>- 600 mm diam., Class 34</t>
  </si>
  <si>
    <t>- 150 mm 45 deg. access bends</t>
  </si>
  <si>
    <t>- 225 mm x 100 mm pipe junctions</t>
  </si>
  <si>
    <t>- 160mm x 110mm x Junctions</t>
  </si>
  <si>
    <t>- 200mm x Bends</t>
  </si>
  <si>
    <t>- 160 mm  x Bends</t>
  </si>
  <si>
    <t>- 110mm x Bends</t>
  </si>
  <si>
    <t>- 200mm x 110mm x Saddles</t>
  </si>
  <si>
    <t>- 160mm x 110mm x Saddles</t>
  </si>
  <si>
    <t>- 160mm x PVC/Vitro adaptors</t>
  </si>
  <si>
    <t>- 160mm Kimberly Socket</t>
  </si>
  <si>
    <t>- 110mm Kimberly Socket</t>
  </si>
  <si>
    <t>- 200mm Kimberly Socket</t>
  </si>
  <si>
    <t>- 375 mm end caps</t>
  </si>
  <si>
    <t>MANHOLES</t>
  </si>
  <si>
    <t>PSLD 8.2.3</t>
  </si>
  <si>
    <t>Precast concrete manholes complete including medium duty</t>
  </si>
  <si>
    <t>concrete roof slab and type 4 cover and frame for pipes up</t>
  </si>
  <si>
    <t>to and including 355mm dia (as per detailed drawings):</t>
  </si>
  <si>
    <t>K2.2</t>
  </si>
  <si>
    <t>to and including 450mm dia (as per detailed drawings): Type 1</t>
  </si>
  <si>
    <t>to and including 450mm dia (as per detailed drawings): Type II</t>
  </si>
  <si>
    <t>to and including 450mm dia (as per detailed drawings): Type III</t>
  </si>
  <si>
    <t>manholes in road areas</t>
  </si>
  <si>
    <t>backdrops as detailed (FC) complete:</t>
  </si>
  <si>
    <t>and the building in of short pipe specials at branch manholes,</t>
  </si>
  <si>
    <t>manholes at bends and erf connection manholes:</t>
  </si>
  <si>
    <t>For FC branched channels:</t>
  </si>
  <si>
    <t>- 200mm dia</t>
  </si>
  <si>
    <t>- 355mm</t>
  </si>
  <si>
    <t>- 450mm</t>
  </si>
  <si>
    <t>For FC channels at bends:</t>
  </si>
  <si>
    <t>Terminal erf connections (110mm dia) into manhole</t>
  </si>
  <si>
    <t>Erf connections (110mm dia) into manhole</t>
  </si>
  <si>
    <t>SUNDRIES</t>
  </si>
  <si>
    <t xml:space="preserve">Casing to pipes, concrete mix </t>
  </si>
  <si>
    <t>Anchor blocks, concrete mix</t>
  </si>
  <si>
    <t>Marker posts, complete, installed</t>
  </si>
  <si>
    <t>Permanent plug stoppers (160mm PVC )</t>
  </si>
  <si>
    <t>8.2.11</t>
  </si>
  <si>
    <t>Break into and connect to existing manhole including flexible joints and make good all benching</t>
  </si>
  <si>
    <t>8.2.12</t>
  </si>
  <si>
    <t>Raising or lowering of existing manholes 0m dia - 1.0m dia</t>
  </si>
  <si>
    <t xml:space="preserve">- 0mm -500mm  </t>
  </si>
  <si>
    <t xml:space="preserve">- 500mm - 1000mm  </t>
  </si>
  <si>
    <t xml:space="preserve">- 1000mm - 2000mm </t>
  </si>
  <si>
    <t>- 2000mm - 3000mm</t>
  </si>
  <si>
    <t>Raising or lowering of existing manholes 1.5m dia - 2.0m dia</t>
  </si>
  <si>
    <t>G1.1.1</t>
  </si>
  <si>
    <t>G1.1.2</t>
  </si>
  <si>
    <t>G1.1.3</t>
  </si>
  <si>
    <t>G1.1.4</t>
  </si>
  <si>
    <t>G1.1.5</t>
  </si>
  <si>
    <t>G1.1.6</t>
  </si>
  <si>
    <t>G1.1.7</t>
  </si>
  <si>
    <t>G1.1.8</t>
  </si>
  <si>
    <t>G1.1.9</t>
  </si>
  <si>
    <t>G1.2.1</t>
  </si>
  <si>
    <t>G13.3.11</t>
  </si>
  <si>
    <t>G13.3.12</t>
  </si>
  <si>
    <t>G13.3.13</t>
  </si>
  <si>
    <t>G13.3.14</t>
  </si>
  <si>
    <t>G13.3.15</t>
  </si>
  <si>
    <t>G13.3.16</t>
  </si>
  <si>
    <t>G13.3.17</t>
  </si>
  <si>
    <t>G13.3.18</t>
  </si>
  <si>
    <t>G13.3.19</t>
  </si>
  <si>
    <t>G13.3.20</t>
  </si>
  <si>
    <t>G13.3.21</t>
  </si>
  <si>
    <t>G2.1.1</t>
  </si>
  <si>
    <t>G2.1.2</t>
  </si>
  <si>
    <t>G2.1.3</t>
  </si>
  <si>
    <t>G2.1.4</t>
  </si>
  <si>
    <t>G2.1.5</t>
  </si>
  <si>
    <t>G2.1.6</t>
  </si>
  <si>
    <t>G2.1.7</t>
  </si>
  <si>
    <t>G2.1.8</t>
  </si>
  <si>
    <t>G2.2.1</t>
  </si>
  <si>
    <t>G2.2.2</t>
  </si>
  <si>
    <t>G2.2.3</t>
  </si>
  <si>
    <t>G2.2.4</t>
  </si>
  <si>
    <t>G2.2.5</t>
  </si>
  <si>
    <t>G2.2.6</t>
  </si>
  <si>
    <t>G2.2.7</t>
  </si>
  <si>
    <t>G2.2.8</t>
  </si>
  <si>
    <t>G2.3.1</t>
  </si>
  <si>
    <t>G2.3.2</t>
  </si>
  <si>
    <t>G2.3.3</t>
  </si>
  <si>
    <t>G2.3.4</t>
  </si>
  <si>
    <t>G2.3.5</t>
  </si>
  <si>
    <t>G2.3.6</t>
  </si>
  <si>
    <t>G2.3.7</t>
  </si>
  <si>
    <t>G2.3.8</t>
  </si>
  <si>
    <t>G2.4.1</t>
  </si>
  <si>
    <t>G2.4.2</t>
  </si>
  <si>
    <t>G2.4.3</t>
  </si>
  <si>
    <t>G2.4.4</t>
  </si>
  <si>
    <t>G2.4.5</t>
  </si>
  <si>
    <t>G2.4.6</t>
  </si>
  <si>
    <t>G2.4.7</t>
  </si>
  <si>
    <t>G2.4.8</t>
  </si>
  <si>
    <t>G2.7</t>
  </si>
  <si>
    <t>G2.7.1</t>
  </si>
  <si>
    <t>G2.7.1.1</t>
  </si>
  <si>
    <t>G2.7.1.2</t>
  </si>
  <si>
    <t>G2.7.1.3</t>
  </si>
  <si>
    <t>G2.7.2</t>
  </si>
  <si>
    <t>G2.7.2.1</t>
  </si>
  <si>
    <t>G2.7.2.2</t>
  </si>
  <si>
    <t>G2.7.2.3</t>
  </si>
  <si>
    <t>G2.7.3</t>
  </si>
  <si>
    <t>G2.7.4</t>
  </si>
  <si>
    <t>G3.1</t>
  </si>
  <si>
    <t>G3.2</t>
  </si>
  <si>
    <t>G3.3</t>
  </si>
  <si>
    <t>G3.4</t>
  </si>
  <si>
    <t>G3.5</t>
  </si>
  <si>
    <t>G3.6</t>
  </si>
  <si>
    <t>G3.6.1</t>
  </si>
  <si>
    <t>G3.6.2</t>
  </si>
  <si>
    <t>G3.6.3</t>
  </si>
  <si>
    <t>G3.6.4</t>
  </si>
  <si>
    <t>G3.7</t>
  </si>
  <si>
    <t>G3.7.1</t>
  </si>
  <si>
    <t>G3.7.2</t>
  </si>
  <si>
    <t>G3.7.3</t>
  </si>
  <si>
    <t>G3.7.4</t>
  </si>
  <si>
    <t>SANS1200 LF</t>
  </si>
  <si>
    <t>Short length of 1.3m</t>
  </si>
  <si>
    <t>L1.1.1</t>
  </si>
  <si>
    <t>- Type 1</t>
  </si>
  <si>
    <t>- Type 2</t>
  </si>
  <si>
    <t>- Type 3</t>
  </si>
  <si>
    <t>- Type 4</t>
  </si>
  <si>
    <t>- Type 5</t>
  </si>
  <si>
    <t>Long length of 4.5m</t>
  </si>
  <si>
    <t>L1.2.1</t>
  </si>
  <si>
    <t>L1.2.2</t>
  </si>
  <si>
    <t>L1.2.3</t>
  </si>
  <si>
    <t>L1.2.4</t>
  </si>
  <si>
    <t>Extra over Items L1 for additional length of 110mm PVC-u pipe</t>
  </si>
  <si>
    <t>L3</t>
  </si>
  <si>
    <t>Encasing of pipes in concrete</t>
  </si>
  <si>
    <t>Sewer Erf connections  (complete with fittings as per BCMM Standard)</t>
  </si>
  <si>
    <t>H2.1</t>
  </si>
  <si>
    <t>H2.2</t>
  </si>
  <si>
    <t>H2.3</t>
  </si>
  <si>
    <t>H2.4</t>
  </si>
  <si>
    <t>H2.5</t>
  </si>
  <si>
    <t>H2.6</t>
  </si>
  <si>
    <t>H3</t>
  </si>
  <si>
    <t>H4</t>
  </si>
  <si>
    <t>H4.1</t>
  </si>
  <si>
    <t>H4.2</t>
  </si>
  <si>
    <t>H5</t>
  </si>
  <si>
    <t>H5.1</t>
  </si>
  <si>
    <t>H5.2</t>
  </si>
  <si>
    <t>H5.3</t>
  </si>
  <si>
    <t>H5.4</t>
  </si>
  <si>
    <t>H5.5</t>
  </si>
  <si>
    <t>H5.6</t>
  </si>
  <si>
    <t>H5.7</t>
  </si>
  <si>
    <t>H5.8</t>
  </si>
  <si>
    <t>H5.9</t>
  </si>
  <si>
    <t>H5.10</t>
  </si>
  <si>
    <t>H5.11</t>
  </si>
  <si>
    <t>H5.12</t>
  </si>
  <si>
    <t>H5.13</t>
  </si>
  <si>
    <t>H5.14</t>
  </si>
  <si>
    <t>H5.15</t>
  </si>
  <si>
    <t>H5.16</t>
  </si>
  <si>
    <t>H5.17</t>
  </si>
  <si>
    <t>H5.18</t>
  </si>
  <si>
    <t>H5.19</t>
  </si>
  <si>
    <t>H5.20</t>
  </si>
  <si>
    <t>H5.21</t>
  </si>
  <si>
    <t>H5.22</t>
  </si>
  <si>
    <t>H5.23</t>
  </si>
  <si>
    <t>H5.24</t>
  </si>
  <si>
    <t>H5.25</t>
  </si>
  <si>
    <t>H5.26</t>
  </si>
  <si>
    <t>H5.27</t>
  </si>
  <si>
    <t>H5.28</t>
  </si>
  <si>
    <t>H5.29</t>
  </si>
  <si>
    <t>H5.30</t>
  </si>
  <si>
    <t>H5.31</t>
  </si>
  <si>
    <t>H5.32</t>
  </si>
  <si>
    <t>H5.33</t>
  </si>
  <si>
    <t>H5.34</t>
  </si>
  <si>
    <t>H5.35</t>
  </si>
  <si>
    <t>H5.36</t>
  </si>
  <si>
    <t>H5.37</t>
  </si>
  <si>
    <t>H5.38</t>
  </si>
  <si>
    <t>H5.39</t>
  </si>
  <si>
    <t>H5.40</t>
  </si>
  <si>
    <t>H5.41</t>
  </si>
  <si>
    <t>H5.42</t>
  </si>
  <si>
    <t>H5.43</t>
  </si>
  <si>
    <t>H5.44</t>
  </si>
  <si>
    <t>H5.45</t>
  </si>
  <si>
    <t>H5.46</t>
  </si>
  <si>
    <t>H5.47</t>
  </si>
  <si>
    <t>H5.48</t>
  </si>
  <si>
    <t>H5.49</t>
  </si>
  <si>
    <t>H5.50</t>
  </si>
  <si>
    <t>H5.51</t>
  </si>
  <si>
    <t>H5.52</t>
  </si>
  <si>
    <t>H5.53</t>
  </si>
  <si>
    <t>H5.54</t>
  </si>
  <si>
    <t>H5.55</t>
  </si>
  <si>
    <t>H5.56</t>
  </si>
  <si>
    <t>H5.57</t>
  </si>
  <si>
    <t>H5.58</t>
  </si>
  <si>
    <t>H5.59</t>
  </si>
  <si>
    <t>H5.60</t>
  </si>
  <si>
    <t>H5.61</t>
  </si>
  <si>
    <t>H5.62</t>
  </si>
  <si>
    <t>H5.63</t>
  </si>
  <si>
    <t>H5.64</t>
  </si>
  <si>
    <t>H5.65</t>
  </si>
  <si>
    <t>H5.66</t>
  </si>
  <si>
    <t>H5.67</t>
  </si>
  <si>
    <t>H5.68</t>
  </si>
  <si>
    <t>H5.69</t>
  </si>
  <si>
    <t>H5.70</t>
  </si>
  <si>
    <t>H5.71</t>
  </si>
  <si>
    <t>H5.72</t>
  </si>
  <si>
    <t>H5.73</t>
  </si>
  <si>
    <t>H5.74</t>
  </si>
  <si>
    <t>H5.75</t>
  </si>
  <si>
    <t>H5.76</t>
  </si>
  <si>
    <t>H5.77</t>
  </si>
  <si>
    <t>H5.78</t>
  </si>
  <si>
    <t>H5.79</t>
  </si>
  <si>
    <t>H5.80</t>
  </si>
  <si>
    <t>H5.81</t>
  </si>
  <si>
    <t>H5.82</t>
  </si>
  <si>
    <t>H5.83</t>
  </si>
  <si>
    <t>H5.84</t>
  </si>
  <si>
    <t>H5.85</t>
  </si>
  <si>
    <t>H5.86</t>
  </si>
  <si>
    <t>H5.87</t>
  </si>
  <si>
    <t>H5.88</t>
  </si>
  <si>
    <t>H6</t>
  </si>
  <si>
    <t>H6.1</t>
  </si>
  <si>
    <t>H6.2</t>
  </si>
  <si>
    <t>H6.3</t>
  </si>
  <si>
    <t>H6.4</t>
  </si>
  <si>
    <t>H6.5</t>
  </si>
  <si>
    <t>H6.6</t>
  </si>
  <si>
    <t>H6.7</t>
  </si>
  <si>
    <t>H6.8</t>
  </si>
  <si>
    <t>H6.9</t>
  </si>
  <si>
    <t>H6.10</t>
  </si>
  <si>
    <t>H6.11</t>
  </si>
  <si>
    <t>H6.12</t>
  </si>
  <si>
    <t>H6.13</t>
  </si>
  <si>
    <t>H6.14</t>
  </si>
  <si>
    <t>H6.15</t>
  </si>
  <si>
    <t>H6.16</t>
  </si>
  <si>
    <t>H6.17</t>
  </si>
  <si>
    <t>H6.18</t>
  </si>
  <si>
    <t>H6.19</t>
  </si>
  <si>
    <t>H6.20</t>
  </si>
  <si>
    <t>H6.21</t>
  </si>
  <si>
    <t>H6.22</t>
  </si>
  <si>
    <t>H6.23</t>
  </si>
  <si>
    <t>H6.24</t>
  </si>
  <si>
    <t>H6.25</t>
  </si>
  <si>
    <t>H6.26</t>
  </si>
  <si>
    <t>H6.27</t>
  </si>
  <si>
    <t>H6.28</t>
  </si>
  <si>
    <t>H6.29</t>
  </si>
  <si>
    <t>H6.30</t>
  </si>
  <si>
    <t>H7</t>
  </si>
  <si>
    <t>H7.1</t>
  </si>
  <si>
    <t>H7.1.1</t>
  </si>
  <si>
    <t>H7.1.2</t>
  </si>
  <si>
    <t>H7.1.3</t>
  </si>
  <si>
    <t>H7.1.4</t>
  </si>
  <si>
    <t>H7.1.5</t>
  </si>
  <si>
    <t>H7.2</t>
  </si>
  <si>
    <t>H7.2.1</t>
  </si>
  <si>
    <t>H7.2.2</t>
  </si>
  <si>
    <t>H7.2.3</t>
  </si>
  <si>
    <t>H7.2.4</t>
  </si>
  <si>
    <t>H7.2.5</t>
  </si>
  <si>
    <t>H7.3</t>
  </si>
  <si>
    <t>H7.4</t>
  </si>
  <si>
    <t>S1.3</t>
  </si>
  <si>
    <t>S1.4</t>
  </si>
  <si>
    <t>S1.5</t>
  </si>
  <si>
    <t>S1.6</t>
  </si>
  <si>
    <t>S1.7</t>
  </si>
  <si>
    <t>S1.8</t>
  </si>
  <si>
    <t>S1.9</t>
  </si>
  <si>
    <t>S1.10</t>
  </si>
  <si>
    <t>S1.11</t>
  </si>
  <si>
    <t>S2.2</t>
  </si>
  <si>
    <t>S2.2.1</t>
  </si>
  <si>
    <t>S2.2.2</t>
  </si>
  <si>
    <t>S2.2.3</t>
  </si>
  <si>
    <t>S2.2.4</t>
  </si>
  <si>
    <t>S2.3</t>
  </si>
  <si>
    <t>S2.4</t>
  </si>
  <si>
    <t>S2.4.1</t>
  </si>
  <si>
    <t>S2.4.2</t>
  </si>
  <si>
    <t>S2.5</t>
  </si>
  <si>
    <t>S2.5.1</t>
  </si>
  <si>
    <t>S2.5.2</t>
  </si>
  <si>
    <t>S2.6</t>
  </si>
  <si>
    <t>S2.6.1</t>
  </si>
  <si>
    <t>S2.6.2</t>
  </si>
  <si>
    <t>S2.6.3</t>
  </si>
  <si>
    <t>S2.7</t>
  </si>
  <si>
    <t>S2.7.1</t>
  </si>
  <si>
    <t>S2.7.2</t>
  </si>
  <si>
    <t>S2.7.3</t>
  </si>
  <si>
    <t>S2.7.4</t>
  </si>
  <si>
    <t>S2.8</t>
  </si>
  <si>
    <t>S2.8.1</t>
  </si>
  <si>
    <t>S2.8.2</t>
  </si>
  <si>
    <t>S2.8.3</t>
  </si>
  <si>
    <t>S2.8.4</t>
  </si>
  <si>
    <t>S2.9</t>
  </si>
  <si>
    <t>S2.9.1</t>
  </si>
  <si>
    <t>S2.9.2</t>
  </si>
  <si>
    <t>S2.9.3</t>
  </si>
  <si>
    <t>S2.9.4</t>
  </si>
  <si>
    <t>S2.10</t>
  </si>
  <si>
    <t>S2.10.1</t>
  </si>
  <si>
    <t>S2.10.2</t>
  </si>
  <si>
    <t>S2.10.3</t>
  </si>
  <si>
    <t>S2.10.4</t>
  </si>
  <si>
    <t>S3.2.1</t>
  </si>
  <si>
    <t>S3.2.2</t>
  </si>
  <si>
    <t>S3.2.3</t>
  </si>
  <si>
    <t>S3.2.4</t>
  </si>
  <si>
    <t>S3.2.5</t>
  </si>
  <si>
    <t>S3.2.6</t>
  </si>
  <si>
    <t>S3.2.7</t>
  </si>
  <si>
    <t>S3.3</t>
  </si>
  <si>
    <t>S3.4</t>
  </si>
  <si>
    <t>S3.4.1</t>
  </si>
  <si>
    <t>S3.4.2</t>
  </si>
  <si>
    <t>S3.4.3</t>
  </si>
  <si>
    <t>S3.4.4</t>
  </si>
  <si>
    <t>S3.4.5</t>
  </si>
  <si>
    <t>S3.4.6</t>
  </si>
  <si>
    <t>S3.4.7</t>
  </si>
  <si>
    <t>S3.5</t>
  </si>
  <si>
    <t>S3.5.1</t>
  </si>
  <si>
    <t>S3.5.2</t>
  </si>
  <si>
    <t>S3.5.3</t>
  </si>
  <si>
    <t>S4.1.1</t>
  </si>
  <si>
    <t>S4.1.2</t>
  </si>
  <si>
    <t>S4.2.1</t>
  </si>
  <si>
    <t>S4.2.2</t>
  </si>
  <si>
    <t>S4.3.1</t>
  </si>
  <si>
    <t>S4.3.2</t>
  </si>
  <si>
    <t>S4.3.3</t>
  </si>
  <si>
    <t>T1</t>
  </si>
  <si>
    <t>T1.1</t>
  </si>
  <si>
    <t>T1.2</t>
  </si>
  <si>
    <t>T2</t>
  </si>
  <si>
    <t>T2.1</t>
  </si>
  <si>
    <t>T2.1.1</t>
  </si>
  <si>
    <t>T2.1.2</t>
  </si>
  <si>
    <t>T2.1.3</t>
  </si>
  <si>
    <t>T2.1.4</t>
  </si>
  <si>
    <t>T2.1.5</t>
  </si>
  <si>
    <t>T2.1.6</t>
  </si>
  <si>
    <t>T2.1.7</t>
  </si>
  <si>
    <t>T3</t>
  </si>
  <si>
    <t>T3.1</t>
  </si>
  <si>
    <t>T3.2</t>
  </si>
  <si>
    <t>T4</t>
  </si>
  <si>
    <t>T4.1</t>
  </si>
  <si>
    <t>T4.2</t>
  </si>
  <si>
    <t>T4.3</t>
  </si>
  <si>
    <t>T5</t>
  </si>
  <si>
    <t>T5.1</t>
  </si>
  <si>
    <t>T5.2</t>
  </si>
  <si>
    <t>T5.3</t>
  </si>
  <si>
    <t>T6</t>
  </si>
  <si>
    <t>T6.1</t>
  </si>
  <si>
    <t>T6.2</t>
  </si>
  <si>
    <t>T6.3</t>
  </si>
  <si>
    <t>T6.4</t>
  </si>
  <si>
    <t>T6.5</t>
  </si>
  <si>
    <t>T6.5.1</t>
  </si>
  <si>
    <t>T6.5.2</t>
  </si>
  <si>
    <t>T6.5.3</t>
  </si>
  <si>
    <t>T6.5.4</t>
  </si>
  <si>
    <t>T6.5.5</t>
  </si>
  <si>
    <t>T6.5.6</t>
  </si>
  <si>
    <t>T6.5.7</t>
  </si>
  <si>
    <t>T6.6</t>
  </si>
  <si>
    <t>T6.7</t>
  </si>
  <si>
    <t>PA</t>
  </si>
  <si>
    <t>CLEANING OF SEWERS:</t>
  </si>
  <si>
    <t>as specified in Particular Specification PA</t>
  </si>
  <si>
    <t>PA 8.2.1</t>
  </si>
  <si>
    <t>Clean and remove waste material from sewers and dispose of at designated sites:</t>
  </si>
  <si>
    <t>(i) Hand dredging for the following pipe sizes:</t>
  </si>
  <si>
    <t>- 100 mm to 200 mm dia sewers</t>
  </si>
  <si>
    <t>- 201 to 300 mm dia sewers</t>
  </si>
  <si>
    <t>PA 8.2.2</t>
  </si>
  <si>
    <t>Locate and expose buried manholes or control structures</t>
  </si>
  <si>
    <t>PA 8.2.3</t>
  </si>
  <si>
    <t>Clean and remove waste material and sludge from grit chambers, the dewatering at the Contractor’s designated site and disposal thereof at official municipal disposal sites</t>
  </si>
  <si>
    <r>
      <t>m</t>
    </r>
    <r>
      <rPr>
        <vertAlign val="superscript"/>
        <sz val="9"/>
        <rFont val="Arial"/>
        <family val="2"/>
      </rPr>
      <t>3</t>
    </r>
  </si>
  <si>
    <t>PA 8.2.4</t>
  </si>
  <si>
    <t>Transport and empty of 5m³ containers</t>
  </si>
  <si>
    <t>Per Occ</t>
  </si>
  <si>
    <t>PA 8.2.7</t>
  </si>
  <si>
    <t>Provisional rate for use of Contractor's container</t>
  </si>
  <si>
    <t>No. per month</t>
  </si>
  <si>
    <t>PA 8.2.9</t>
  </si>
  <si>
    <t>Extra over items B1 through to B3 for the removal of all solids and non-fluid waste material from sewer pipes silted more than 50% of its capacity</t>
  </si>
  <si>
    <t>- 100mm to 200mm dia sewers</t>
  </si>
  <si>
    <t>- 201mm to 300mm dia sewers</t>
  </si>
  <si>
    <t>(i) Mechanical dredging for the following pipe sizes:</t>
  </si>
  <si>
    <t>- 301 mm to 400 mm dia sewers</t>
  </si>
  <si>
    <t>- 401 to 500 mm dia sewers</t>
  </si>
  <si>
    <t>- 501 to 600 mm dia sewers</t>
  </si>
  <si>
    <t>PA 8.2.8</t>
  </si>
  <si>
    <t>Extra over items C1 through to C2 for root cutting</t>
  </si>
  <si>
    <t>Extra over items C1 through to C3 for the removal of all solids and non-fluid waste material from sewer pipes silted more than 50% of its capacity</t>
  </si>
  <si>
    <t>- 301mm to 400mm dia sewers</t>
  </si>
  <si>
    <t>- 401mm to 500mm dia sewers</t>
  </si>
  <si>
    <t>- 501mm to 600mm dia sewers</t>
  </si>
  <si>
    <t>- 601 mm to 700 mm dia sewers</t>
  </si>
  <si>
    <t>- 701 to 800 mm dia sewers</t>
  </si>
  <si>
    <t>- 801 to 900 mm dia sewers</t>
  </si>
  <si>
    <t>- 901 to 1000 mm dia sewers</t>
  </si>
  <si>
    <t>- 1001 to 1200 mm dia sewers</t>
  </si>
  <si>
    <t>- 1201 to 1400 mm dia sewers</t>
  </si>
  <si>
    <t>Extra over items D1 through to D3 for root cutting</t>
  </si>
  <si>
    <t>Extra over items D1 through to D3 for the removal of all solids and non-fluid waste material from sewer pipes silted more than 50% of its capacity</t>
  </si>
  <si>
    <t>- 601mm to 700mm dia sewers</t>
  </si>
  <si>
    <t>- 701mm to 800mm dia sewers</t>
  </si>
  <si>
    <t>- 801mm to 900mm dia sewers</t>
  </si>
  <si>
    <t>- 901mm to 1 000mm dia sewers</t>
  </si>
  <si>
    <t>- 1 001mm to 1 100mm dia sewers</t>
  </si>
  <si>
    <t>- 1 101mm to 1 200mm dia sewers</t>
  </si>
  <si>
    <t>- 1 201mm to 1 300mm dia sewers</t>
  </si>
  <si>
    <t>- 1 301mm to 1 400mm dia sewers</t>
  </si>
  <si>
    <t>(i) High pressure jetting (80 to 100 bar) for the following pipe sizes:</t>
  </si>
  <si>
    <t>- 100 mm to 300 mm dia sewers</t>
  </si>
  <si>
    <t>- 301 to 600 mm dia sewers</t>
  </si>
  <si>
    <t>- 601 to 1000 mm dia sewers</t>
  </si>
  <si>
    <t>- 1001 to 1400 mm dia sewers</t>
  </si>
  <si>
    <t>(ii) High pressure jetting (+450 bar) for the following pipe sizes:</t>
  </si>
  <si>
    <t>- 100mm to 300mm dia sewers</t>
  </si>
  <si>
    <t>- 301mm to 600mm dia sewers</t>
  </si>
  <si>
    <t>- 601mm to 1 000mm dia sewers</t>
  </si>
  <si>
    <t>- 1 001mm to 1 400mm dia sewers</t>
  </si>
  <si>
    <t>PA 8.2.5</t>
  </si>
  <si>
    <t>Removal of sewage effluent by:</t>
  </si>
  <si>
    <t>(a) Vacuum tanker (Load = 10 000ℓ) and dispose therof at:</t>
  </si>
  <si>
    <t>- Manholes</t>
  </si>
  <si>
    <t>Hour</t>
  </si>
  <si>
    <t>- Waste Water Treatment Works</t>
  </si>
  <si>
    <t>(b) Bypass pumps of sizes stated and dispose into manholes:</t>
  </si>
  <si>
    <t>- 100mm (including 180m long lay flat pipes)</t>
  </si>
  <si>
    <t>- 150mm (including 180m long lay flat pipes)</t>
  </si>
  <si>
    <t>- 200mm (including 180m long lay flat pipes)</t>
  </si>
  <si>
    <t>PA 8.2.6</t>
  </si>
  <si>
    <t>Removal of blockages and dispose of waste material at designated sites using:</t>
  </si>
  <si>
    <t>- Sewer Cleaning equipment (drain rods, ratchet and augers)</t>
  </si>
  <si>
    <t>- Jetting Machine (Clean water tank capacity of 6 000ℓ)</t>
  </si>
  <si>
    <t>Neuplast (or similar approved) Palmer Bowlus Flume (1 socketed</t>
  </si>
  <si>
    <t>end and 1 plain end) including Ultrasonic Sensor Bracket 304</t>
  </si>
  <si>
    <t>s/s (excluding Ultrasonic Sensor) - 304 s/s sensor bracket</t>
  </si>
  <si>
    <t>secured to flume at correct measuring point</t>
  </si>
  <si>
    <t xml:space="preserve">6" (152mm) Palmer Bowlus Flume 304 s/s </t>
  </si>
  <si>
    <t>8" (203mm) Palmer Bowlus Flume 304 s/s</t>
  </si>
  <si>
    <t>10" (254mm) Palmer Bowlus Flume 304 s/s</t>
  </si>
  <si>
    <t>12" (305mm) Palmer Bowlus Flume 304 s/s</t>
  </si>
  <si>
    <t>15" (381mm) Palmer Bowlus Flume 304 s/s</t>
  </si>
  <si>
    <t>18" (457mm) Palmer Bowlus Flume 304 s/s</t>
  </si>
  <si>
    <t>21" (533mm) Palmer Bowlus Flume 304 s/s</t>
  </si>
  <si>
    <t>24" (610mm) Palmer Bowlus Flume 304 s/s</t>
  </si>
  <si>
    <t>27" (686mm) Palmer Bowlus Flume 304 s/s</t>
  </si>
  <si>
    <t>30" (762mm) Palmer Bowlus Flume 304 s/s</t>
  </si>
  <si>
    <t>Neuplast (or similar approved) Palmer Bowlus Flume (flanged</t>
  </si>
  <si>
    <t>on both ends) including Ultrasonic Sensor Bracket 304 s/s</t>
  </si>
  <si>
    <t>(excluding Ultrasonic Sensor) - 304 s/s sensor bracket secured</t>
  </si>
  <si>
    <t>to flume at correct measuring point</t>
  </si>
  <si>
    <t>Type 2A Maverick (or similar approved) lockable lid and frame.</t>
  </si>
  <si>
    <t>Locking mechanism to be stainless steel (Supply and Install)</t>
  </si>
  <si>
    <t>Manholes 1.5m - 2.0m dia. complete with Type 2A Maverick</t>
  </si>
  <si>
    <t>(or similar approved) lockable cover and frame, locking</t>
  </si>
  <si>
    <t>mechnism to be stainless steel, for depths over and up to</t>
  </si>
  <si>
    <t>0,00 - 0.5 m</t>
  </si>
  <si>
    <t>0.5 m - 1,0 m</t>
  </si>
  <si>
    <t>1,0 m -1,5 m</t>
  </si>
  <si>
    <t>1,5 m - 2,0 m</t>
  </si>
  <si>
    <t>2,0 m - 2,5 m</t>
  </si>
  <si>
    <t>2,5 m - 3,0 m</t>
  </si>
  <si>
    <t>3,0 m - 3,5 m</t>
  </si>
  <si>
    <t>3,5 m -  4,0 m</t>
  </si>
  <si>
    <t xml:space="preserve">Supply from commercial sources, G5 quality material, </t>
  </si>
  <si>
    <r>
      <t>m</t>
    </r>
    <r>
      <rPr>
        <sz val="9"/>
        <rFont val="Calibri"/>
        <family val="2"/>
      </rPr>
      <t>³</t>
    </r>
  </si>
  <si>
    <t>compacted in layers no thicker than 300mm, to 95% of modified</t>
  </si>
  <si>
    <t>AASHTO maximum density</t>
  </si>
  <si>
    <t>In-Situ Material compacted to 90% Modified AASHTO maximum</t>
  </si>
  <si>
    <t>density</t>
  </si>
  <si>
    <t>Sika V-20L Waterbar (or similar approved)</t>
  </si>
  <si>
    <t>15mm SPX 120 closed cell foam (or similar approved)</t>
  </si>
  <si>
    <t>For construction joints: thoroughly Scabble or wet abrasive blast</t>
  </si>
  <si>
    <t>green concrete surface. Wet for 24hrs and coat with Sika</t>
  </si>
  <si>
    <t>Monotop 610 (or similar approved) immediatley prior to casting</t>
  </si>
  <si>
    <t>new concrete</t>
  </si>
  <si>
    <t>Manhole joint sealing: 200mm wide bandage and Sikaflex (or</t>
  </si>
  <si>
    <t>similar approved) applied as per manufacturers specifications</t>
  </si>
  <si>
    <t>Cable Warning Tape "Skull and Crossbones" danger tape,</t>
  </si>
  <si>
    <t>installed 100 mm above cable / sleeve</t>
  </si>
  <si>
    <t>Supply and installation of "Kabelflex" high density (or equal</t>
  </si>
  <si>
    <t>and approved) (internal to plant rooms and external in the Site)</t>
  </si>
  <si>
    <t>polyethylene (HDPE)  ducts with double wall construction,</t>
  </si>
  <si>
    <t>corrugated outer wall and smooth inner wall finish &amp; couplings</t>
  </si>
  <si>
    <t>in accordance with the Specification and detailed drawings</t>
  </si>
  <si>
    <t>50 mm diameter (black)</t>
  </si>
  <si>
    <t>50 mm diameter, slow bend (black)</t>
  </si>
  <si>
    <t>110 mm diameter (black)</t>
  </si>
  <si>
    <t>110 mm diameter, slow bend (black)</t>
  </si>
  <si>
    <t>110 mm diameter (green)</t>
  </si>
  <si>
    <t>110 mm diameter, slow bend (green/orange)</t>
  </si>
  <si>
    <t>160 mm diameter (black)</t>
  </si>
  <si>
    <t>160 mm diameter, slow bend (black)</t>
  </si>
  <si>
    <t>110 mm diameter (orange)</t>
  </si>
  <si>
    <t>Supply and install 1.6mm 304 stainless steel draw wires in</t>
  </si>
  <si>
    <t>HDPE conduit</t>
  </si>
  <si>
    <t>Prove conduit installation to Specification</t>
  </si>
  <si>
    <t>Supply and installation of "Kabelflex"(or equal and approved)</t>
  </si>
  <si>
    <t>high density polyethylene (HDPE) stacking junction boxes</t>
  </si>
  <si>
    <t>450mm or 600mm, each comprising three boxes stacked</t>
  </si>
  <si>
    <t>vertically, including concrete base and concrete support for</t>
  </si>
  <si>
    <t>heavy duty lid (all boxes to be black in colour)</t>
  </si>
  <si>
    <t>3 No 600mm* 600mm stacking boxes in one vertical manhole unit</t>
  </si>
  <si>
    <t>600mm* 600mm heavy duty GRP frame and lid (padlockable)</t>
  </si>
  <si>
    <t>Supply and install Precast Concrete Rocla "Transnet Equipment</t>
  </si>
  <si>
    <t>Shelter" (or similar approved) including secure steel door. Holes</t>
  </si>
  <si>
    <t>to be cut in base as to allow cable passthroughs.</t>
  </si>
  <si>
    <t>Steel Spool Piece with puddle flange placed as per instruction.</t>
  </si>
  <si>
    <t>Flanged on both ends (0.0m to 0.5m total length)</t>
  </si>
  <si>
    <t>160mm</t>
  </si>
  <si>
    <t>200mm</t>
  </si>
  <si>
    <t>250mm</t>
  </si>
  <si>
    <t>315mm</t>
  </si>
  <si>
    <t>355mm</t>
  </si>
  <si>
    <t>400mm</t>
  </si>
  <si>
    <t>450mm</t>
  </si>
  <si>
    <t>500mm</t>
  </si>
  <si>
    <t>Flanged on both ends (0.5m to 1.0m total length)</t>
  </si>
  <si>
    <t>Flanged on both ends (1.0m to 1.5m total length)</t>
  </si>
  <si>
    <t>Flanged on both ends (1.5m to 2.0m total length)</t>
  </si>
  <si>
    <t>Supply and Installation of new bulk sewer meters (Krohone</t>
  </si>
  <si>
    <t>Waterflux or similar approved) including necessary corrosion</t>
  </si>
  <si>
    <t>protection, complete for meters of the following sizes:</t>
  </si>
  <si>
    <t>550mm</t>
  </si>
  <si>
    <t>Supply and install uPVC puddle pipe (puddle flange included)</t>
  </si>
  <si>
    <t>into sewer manholes.</t>
  </si>
  <si>
    <t>I2</t>
  </si>
  <si>
    <t>I.2.1</t>
  </si>
  <si>
    <t>I.2.2</t>
  </si>
  <si>
    <t>I.2.3</t>
  </si>
  <si>
    <t>J1.1</t>
  </si>
  <si>
    <t>J1.2</t>
  </si>
  <si>
    <t>J1.3</t>
  </si>
  <si>
    <t>J1.4</t>
  </si>
  <si>
    <t>J1.5</t>
  </si>
  <si>
    <t>J1.6</t>
  </si>
  <si>
    <t>J1.7</t>
  </si>
  <si>
    <t>J1.8</t>
  </si>
  <si>
    <t>J1.9</t>
  </si>
  <si>
    <t>J1.10</t>
  </si>
  <si>
    <t>J1.11</t>
  </si>
  <si>
    <t>J1.12</t>
  </si>
  <si>
    <t>J1.13</t>
  </si>
  <si>
    <t>J1.14</t>
  </si>
  <si>
    <t>J1.15</t>
  </si>
  <si>
    <t>J1.16</t>
  </si>
  <si>
    <t>J1.17</t>
  </si>
  <si>
    <t>J1.18</t>
  </si>
  <si>
    <t>J1.19</t>
  </si>
  <si>
    <t>J1.20</t>
  </si>
  <si>
    <t>J1.21</t>
  </si>
  <si>
    <t>J1.22</t>
  </si>
  <si>
    <t>J1.23</t>
  </si>
  <si>
    <t>J1.24</t>
  </si>
  <si>
    <t>J1.25</t>
  </si>
  <si>
    <t>J1.26</t>
  </si>
  <si>
    <t>K4</t>
  </si>
  <si>
    <t>K4.1</t>
  </si>
  <si>
    <t>K4.2</t>
  </si>
  <si>
    <t>K5</t>
  </si>
  <si>
    <t>K5.1</t>
  </si>
  <si>
    <t>K5.2</t>
  </si>
  <si>
    <t>K5.3</t>
  </si>
  <si>
    <t>K5.4</t>
  </si>
  <si>
    <t>K5.5</t>
  </si>
  <si>
    <t>K6</t>
  </si>
  <si>
    <t>K6.1</t>
  </si>
  <si>
    <t>K6.2</t>
  </si>
  <si>
    <t>L1.3.1</t>
  </si>
  <si>
    <t>L1.3.2</t>
  </si>
  <si>
    <t>L1.3.3</t>
  </si>
  <si>
    <t>L1.3.4</t>
  </si>
  <si>
    <t>L1.4</t>
  </si>
  <si>
    <t>L1.4.1</t>
  </si>
  <si>
    <t>L1.4.2</t>
  </si>
  <si>
    <t>L1.5</t>
  </si>
  <si>
    <t>L1.5.1</t>
  </si>
  <si>
    <t>L3.1</t>
  </si>
  <si>
    <t>L3.2</t>
  </si>
  <si>
    <t>L3.3</t>
  </si>
  <si>
    <t>L3.4</t>
  </si>
  <si>
    <t>L3.5</t>
  </si>
  <si>
    <t>L3.6</t>
  </si>
  <si>
    <t>L3.7</t>
  </si>
  <si>
    <t>L3.8</t>
  </si>
  <si>
    <t>L3.9</t>
  </si>
  <si>
    <t>L3.10</t>
  </si>
  <si>
    <t>L3.11</t>
  </si>
  <si>
    <t>N1.2</t>
  </si>
  <si>
    <t>N1.3</t>
  </si>
  <si>
    <t>N1.4</t>
  </si>
  <si>
    <t>N1.5</t>
  </si>
  <si>
    <t>N1.6</t>
  </si>
  <si>
    <t>N1.7</t>
  </si>
  <si>
    <t>N1.8</t>
  </si>
  <si>
    <t>N1.9</t>
  </si>
  <si>
    <t>N1.10</t>
  </si>
  <si>
    <t>N1.10.1</t>
  </si>
  <si>
    <t>N1.10.2</t>
  </si>
  <si>
    <t>N2.2</t>
  </si>
  <si>
    <t>N2.3</t>
  </si>
  <si>
    <t>N2.4</t>
  </si>
  <si>
    <t>N2.5</t>
  </si>
  <si>
    <t>N2.6</t>
  </si>
  <si>
    <t>N2.7</t>
  </si>
  <si>
    <t>N2.8</t>
  </si>
  <si>
    <t>N2.9</t>
  </si>
  <si>
    <t>N2.11</t>
  </si>
  <si>
    <t>N2.12</t>
  </si>
  <si>
    <t>N2.13</t>
  </si>
  <si>
    <t>N2.14</t>
  </si>
  <si>
    <t>N2.14.1</t>
  </si>
  <si>
    <t>N2.14.2</t>
  </si>
  <si>
    <t>N2.14.3</t>
  </si>
  <si>
    <t>N2.15</t>
  </si>
  <si>
    <t>N3.5</t>
  </si>
  <si>
    <t>N3.5.1</t>
  </si>
  <si>
    <t>N3.5.2</t>
  </si>
  <si>
    <t>N3.5.3</t>
  </si>
  <si>
    <t>N3.5.4</t>
  </si>
  <si>
    <t>N3.5.5</t>
  </si>
  <si>
    <t>N3.5.6</t>
  </si>
  <si>
    <t>N3.7</t>
  </si>
  <si>
    <t>N3.8</t>
  </si>
  <si>
    <t>N3.8.1</t>
  </si>
  <si>
    <t>N3.8.2</t>
  </si>
  <si>
    <t>N3.8.2.1</t>
  </si>
  <si>
    <t>N3.8.2.2</t>
  </si>
  <si>
    <t>N3.8.2.3</t>
  </si>
  <si>
    <t>N3.8.2.4</t>
  </si>
  <si>
    <t>N3.8.2.5</t>
  </si>
  <si>
    <t>N3.8.3</t>
  </si>
  <si>
    <t>O1.1.2</t>
  </si>
  <si>
    <t>O2.1.2</t>
  </si>
  <si>
    <t>O2.1.3</t>
  </si>
  <si>
    <t>O2.1.4</t>
  </si>
  <si>
    <t>O2.1.5</t>
  </si>
  <si>
    <t>O2.1.6</t>
  </si>
  <si>
    <t>O2.1.7</t>
  </si>
  <si>
    <t>O2.1.8</t>
  </si>
  <si>
    <t>O2.1.9</t>
  </si>
  <si>
    <t>O2.1.10</t>
  </si>
  <si>
    <t>O3.2</t>
  </si>
  <si>
    <t>O3.3</t>
  </si>
  <si>
    <t>O3.4</t>
  </si>
  <si>
    <t>P1.3.4</t>
  </si>
  <si>
    <t>P4.3</t>
  </si>
  <si>
    <t>Q1.2.1</t>
  </si>
  <si>
    <t>Q1.2.2</t>
  </si>
  <si>
    <t>Q1.2.3</t>
  </si>
  <si>
    <t>Q1.3.1</t>
  </si>
  <si>
    <t>Q1.3.2</t>
  </si>
  <si>
    <t>Q1.3.3</t>
  </si>
  <si>
    <t>Q1.4.1</t>
  </si>
  <si>
    <t>Q1.4.2</t>
  </si>
  <si>
    <t>Q1.4.3</t>
  </si>
  <si>
    <t>Q3</t>
  </si>
  <si>
    <t>Q3.1</t>
  </si>
  <si>
    <t>Q3.1.1</t>
  </si>
  <si>
    <t>Q3.1.2</t>
  </si>
  <si>
    <t>Q3.1.3</t>
  </si>
  <si>
    <t>Q3.1.4</t>
  </si>
  <si>
    <t>Q3.1.5</t>
  </si>
  <si>
    <t>Q3.1.6</t>
  </si>
  <si>
    <t>Q3.2</t>
  </si>
  <si>
    <t>Q3.2.1</t>
  </si>
  <si>
    <t>Q3.2.2</t>
  </si>
  <si>
    <t>Q3.2.3</t>
  </si>
  <si>
    <t>Q4</t>
  </si>
  <si>
    <t>Q4.1</t>
  </si>
  <si>
    <t>Q4.2</t>
  </si>
  <si>
    <t>R1.1.1</t>
  </si>
  <si>
    <t>R1.1.2</t>
  </si>
  <si>
    <t>R1.1.3</t>
  </si>
  <si>
    <t>R1.1.4</t>
  </si>
  <si>
    <t>R1.1.5</t>
  </si>
  <si>
    <t>R1.1.6</t>
  </si>
  <si>
    <t>R1.1.7</t>
  </si>
  <si>
    <t>R1.1.8</t>
  </si>
  <si>
    <t>R1.1.9</t>
  </si>
  <si>
    <t>R1.1.10</t>
  </si>
  <si>
    <t>R1.1.11</t>
  </si>
  <si>
    <t>R1.1.12</t>
  </si>
  <si>
    <t>R2.1.3</t>
  </si>
  <si>
    <t>R2.1.4</t>
  </si>
  <si>
    <t>R2.1.5</t>
  </si>
  <si>
    <t>R2.1.6</t>
  </si>
  <si>
    <t>R2.1.7</t>
  </si>
  <si>
    <t>R2.1.8</t>
  </si>
  <si>
    <t>R2.1.9</t>
  </si>
  <si>
    <t>R2.2.5</t>
  </si>
  <si>
    <t>R2.2.6</t>
  </si>
  <si>
    <t>R2.2.7</t>
  </si>
  <si>
    <t>R2.2.8</t>
  </si>
  <si>
    <t>R2.2.9</t>
  </si>
  <si>
    <t>R2.3.1</t>
  </si>
  <si>
    <t>R2.3.2</t>
  </si>
  <si>
    <t>R2.3.3</t>
  </si>
  <si>
    <t>R2.3.4</t>
  </si>
  <si>
    <t>R2.3.5</t>
  </si>
  <si>
    <t>R2.3.6</t>
  </si>
  <si>
    <t>R2.3.7</t>
  </si>
  <si>
    <t>R2.3.8</t>
  </si>
  <si>
    <t>R2.3.9</t>
  </si>
  <si>
    <t>U1</t>
  </si>
  <si>
    <t>U2</t>
  </si>
  <si>
    <t>U</t>
  </si>
  <si>
    <t>U1.1</t>
  </si>
  <si>
    <t>U1.1.1</t>
  </si>
  <si>
    <t>U1.1.2</t>
  </si>
  <si>
    <t>U3</t>
  </si>
  <si>
    <t>U4</t>
  </si>
  <si>
    <t>U5</t>
  </si>
  <si>
    <t>U6</t>
  </si>
  <si>
    <t>U6.1</t>
  </si>
  <si>
    <t>U6.2</t>
  </si>
  <si>
    <t>V1</t>
  </si>
  <si>
    <t>V1.1</t>
  </si>
  <si>
    <t>V2</t>
  </si>
  <si>
    <t>V3</t>
  </si>
  <si>
    <t>V4</t>
  </si>
  <si>
    <t>V5</t>
  </si>
  <si>
    <t>V6</t>
  </si>
  <si>
    <t>V7</t>
  </si>
  <si>
    <t>V7.1</t>
  </si>
  <si>
    <t>V7.2</t>
  </si>
  <si>
    <t>V7.3</t>
  </si>
  <si>
    <t>V</t>
  </si>
  <si>
    <t>V1.1.1</t>
  </si>
  <si>
    <t>V1.1.2</t>
  </si>
  <si>
    <t>V1.1.3</t>
  </si>
  <si>
    <t>W6</t>
  </si>
  <si>
    <t>W</t>
  </si>
  <si>
    <t>W1</t>
  </si>
  <si>
    <t>W1.1</t>
  </si>
  <si>
    <t>W1.1.1</t>
  </si>
  <si>
    <t>W1.1.2</t>
  </si>
  <si>
    <t>W1.1.3</t>
  </si>
  <si>
    <t>W1.1.4</t>
  </si>
  <si>
    <t>W1.1.5</t>
  </si>
  <si>
    <t>W1.1.6</t>
  </si>
  <si>
    <t>W2</t>
  </si>
  <si>
    <t>W3</t>
  </si>
  <si>
    <t>W4</t>
  </si>
  <si>
    <t>W5</t>
  </si>
  <si>
    <t>W7</t>
  </si>
  <si>
    <t>W7.1</t>
  </si>
  <si>
    <t>W7.2</t>
  </si>
  <si>
    <t>W7.3</t>
  </si>
  <si>
    <t>W7.4</t>
  </si>
  <si>
    <t>W7.5</t>
  </si>
  <si>
    <t>W7.6</t>
  </si>
  <si>
    <t>W7.7</t>
  </si>
  <si>
    <t>W7.8</t>
  </si>
  <si>
    <t>X1</t>
  </si>
  <si>
    <t>X2</t>
  </si>
  <si>
    <t>X3</t>
  </si>
  <si>
    <t>X</t>
  </si>
  <si>
    <t>X1.1</t>
  </si>
  <si>
    <t>X1.1.1</t>
  </si>
  <si>
    <t>X1.1.2</t>
  </si>
  <si>
    <t>X1.1.3</t>
  </si>
  <si>
    <t>X1.1.4</t>
  </si>
  <si>
    <t>X1.2</t>
  </si>
  <si>
    <t>X1.2.1</t>
  </si>
  <si>
    <t>X1.2.2</t>
  </si>
  <si>
    <t>X1.2.3</t>
  </si>
  <si>
    <t>X1.2.4</t>
  </si>
  <si>
    <t>X4</t>
  </si>
  <si>
    <t>X5</t>
  </si>
  <si>
    <t>X5.1</t>
  </si>
  <si>
    <t>X5.2</t>
  </si>
  <si>
    <t>X5.3</t>
  </si>
  <si>
    <t>X5.4</t>
  </si>
  <si>
    <t>Y1</t>
  </si>
  <si>
    <t>Y1.1</t>
  </si>
  <si>
    <t>Y1.2</t>
  </si>
  <si>
    <t>Y1.3</t>
  </si>
  <si>
    <t>Y1.4</t>
  </si>
  <si>
    <t>Y</t>
  </si>
  <si>
    <t>Y1.1.1</t>
  </si>
  <si>
    <t>Y1.1.2</t>
  </si>
  <si>
    <t>Y1.2.1</t>
  </si>
  <si>
    <t>Y1.2.2</t>
  </si>
  <si>
    <t>Y1.2.3</t>
  </si>
  <si>
    <t>Y1.3.1</t>
  </si>
  <si>
    <t>Y1.3.2</t>
  </si>
  <si>
    <t>Z1</t>
  </si>
  <si>
    <t>Z1.1</t>
  </si>
  <si>
    <t>Z2</t>
  </si>
  <si>
    <t>Z2.1</t>
  </si>
  <si>
    <t>Z3</t>
  </si>
  <si>
    <t>Z1.2</t>
  </si>
  <si>
    <t>Z1.3</t>
  </si>
  <si>
    <t>Z1.4</t>
  </si>
  <si>
    <t>Z1.5</t>
  </si>
  <si>
    <t>Z1.6</t>
  </si>
  <si>
    <t>Z1.7</t>
  </si>
  <si>
    <t>Z1.8</t>
  </si>
  <si>
    <t>Z1.9</t>
  </si>
  <si>
    <t>Z1.10</t>
  </si>
  <si>
    <t>Z2.2</t>
  </si>
  <si>
    <t>Z2.3</t>
  </si>
  <si>
    <t>Z2.4</t>
  </si>
  <si>
    <t>Z2.5</t>
  </si>
  <si>
    <t>Z2.6</t>
  </si>
  <si>
    <t>Z2.7</t>
  </si>
  <si>
    <t>Z2.8</t>
  </si>
  <si>
    <t>Z2.9</t>
  </si>
  <si>
    <t>Z2.10</t>
  </si>
  <si>
    <t>Z4</t>
  </si>
  <si>
    <t>Z4.1</t>
  </si>
  <si>
    <t>Z4.2</t>
  </si>
  <si>
    <t>Z4.3</t>
  </si>
  <si>
    <t>Z4.4</t>
  </si>
  <si>
    <t>Z4.5</t>
  </si>
  <si>
    <t>Z4.6</t>
  </si>
  <si>
    <t>Z4.7</t>
  </si>
  <si>
    <t>Z4.8</t>
  </si>
  <si>
    <t>Z5</t>
  </si>
  <si>
    <t>Z6</t>
  </si>
  <si>
    <t>Z7</t>
  </si>
  <si>
    <t>Z8</t>
  </si>
  <si>
    <t>Z9</t>
  </si>
  <si>
    <t>Z10</t>
  </si>
  <si>
    <t>Z11</t>
  </si>
  <si>
    <t>Z12</t>
  </si>
  <si>
    <t>Z12.1</t>
  </si>
  <si>
    <t>Z12.2</t>
  </si>
  <si>
    <t>Z12.3</t>
  </si>
  <si>
    <t>Z12.4</t>
  </si>
  <si>
    <t>Z12.5</t>
  </si>
  <si>
    <t>Z12.6</t>
  </si>
  <si>
    <t>Z12.7</t>
  </si>
  <si>
    <t>Z12.8</t>
  </si>
  <si>
    <t>Z12.9</t>
  </si>
  <si>
    <t>Z12.10</t>
  </si>
  <si>
    <t>Z12.11</t>
  </si>
  <si>
    <t>Z12.12</t>
  </si>
  <si>
    <t>Z13</t>
  </si>
  <si>
    <t>Z13.1</t>
  </si>
  <si>
    <t>Z13.2</t>
  </si>
  <si>
    <t>Z14</t>
  </si>
  <si>
    <t>Z15</t>
  </si>
  <si>
    <t>Z15.1</t>
  </si>
  <si>
    <t>Z15.2</t>
  </si>
  <si>
    <t>Z15.3</t>
  </si>
  <si>
    <t>Z15.4</t>
  </si>
  <si>
    <t>Z15.5</t>
  </si>
  <si>
    <t>Z15.6</t>
  </si>
  <si>
    <t>Z15.7</t>
  </si>
  <si>
    <t>Z15.8</t>
  </si>
  <si>
    <t>Z16</t>
  </si>
  <si>
    <t>Z16.1</t>
  </si>
  <si>
    <t>Z16.2</t>
  </si>
  <si>
    <t>Z16.3</t>
  </si>
  <si>
    <t>Z16.4</t>
  </si>
  <si>
    <t>Z16.5</t>
  </si>
  <si>
    <t>Z16.6</t>
  </si>
  <si>
    <t>Z16.7</t>
  </si>
  <si>
    <t>Z16.8</t>
  </si>
  <si>
    <t>Z17</t>
  </si>
  <si>
    <t>Z17.1</t>
  </si>
  <si>
    <t>Z17.2</t>
  </si>
  <si>
    <t>Z17.3</t>
  </si>
  <si>
    <t>Z17.4</t>
  </si>
  <si>
    <t>Z17.5</t>
  </si>
  <si>
    <t>Z17.6</t>
  </si>
  <si>
    <t>Z17.7</t>
  </si>
  <si>
    <t>Z17.8</t>
  </si>
  <si>
    <t>Z18</t>
  </si>
  <si>
    <t>Z18.1</t>
  </si>
  <si>
    <t>Z18.2</t>
  </si>
  <si>
    <t>Z18.3</t>
  </si>
  <si>
    <t>Z18.4</t>
  </si>
  <si>
    <t>Z18.5</t>
  </si>
  <si>
    <t>Z18.6</t>
  </si>
  <si>
    <t>Z18.7</t>
  </si>
  <si>
    <t>Z18.8</t>
  </si>
  <si>
    <t>Z19</t>
  </si>
  <si>
    <t>Z19.1</t>
  </si>
  <si>
    <t>Z19.2</t>
  </si>
  <si>
    <t>Z19.3</t>
  </si>
  <si>
    <t>Z19.4</t>
  </si>
  <si>
    <t>Z19.5</t>
  </si>
  <si>
    <t>Z19.6</t>
  </si>
  <si>
    <t>Z19.7</t>
  </si>
  <si>
    <t>Z19.8</t>
  </si>
  <si>
    <t>Z19.9</t>
  </si>
  <si>
    <t>Z20</t>
  </si>
  <si>
    <t>Z20.1</t>
  </si>
  <si>
    <t>Z20.2</t>
  </si>
  <si>
    <t>Z20.3</t>
  </si>
  <si>
    <t>Z20.4</t>
  </si>
  <si>
    <t>Z20.5</t>
  </si>
  <si>
    <t>Z20.6</t>
  </si>
  <si>
    <t>Z20.7</t>
  </si>
  <si>
    <t>Z20.8</t>
  </si>
  <si>
    <t>SECTION G: SEWERS</t>
  </si>
  <si>
    <t>SECTION G: SEWERS (Continued)</t>
  </si>
  <si>
    <t>SECTION H:  WATER MAINS EXTENSIONS</t>
  </si>
  <si>
    <t>SECTION H:  WATER MAINS EXTENSIONS (Continued)</t>
  </si>
  <si>
    <t>SECTION H:  WATER MAINS EXTENSIONS (continued)</t>
  </si>
  <si>
    <t>SECTION I:  RESERVOIR CLEANING</t>
  </si>
  <si>
    <t>SECTION J:  RESERVOIR REPAIRS</t>
  </si>
  <si>
    <t>SECTION J:  RESERVOIR REPAIRS (Cont'd)</t>
  </si>
  <si>
    <t>SECTION K:  PRV'S, CONTROL VALVES AND PILOTS</t>
  </si>
  <si>
    <t>SECTION L: FILTER PIPEWORK</t>
  </si>
  <si>
    <t>SECTION M: CLEAR WATER OUTLET WELL</t>
  </si>
  <si>
    <t>SECTION N: FILTER BEDS</t>
  </si>
  <si>
    <t>SECTION O: DAFF SYSTEM</t>
  </si>
  <si>
    <t>SECTION P: ALGAE WASHING SYSTEM</t>
  </si>
  <si>
    <t>SECTION Q:  CHAMBERS</t>
  </si>
  <si>
    <t>SECTION Q:  CHAMBERS (Continued)</t>
  </si>
  <si>
    <t>SECTION R:  METERS</t>
  </si>
  <si>
    <t>SECTION R:  METERS (continued)</t>
  </si>
  <si>
    <t>SECTION S: CONCRETE (STRUCTURAL)</t>
  </si>
  <si>
    <t>SECTION S: CONCRETE (STRUCTURAL) (Cont)</t>
  </si>
  <si>
    <t>SECTION T: PIPE JACKING AT CROSSING</t>
  </si>
  <si>
    <t>SECTION T: PIPE JACKING AT CROSSING (Cont)</t>
  </si>
  <si>
    <t>SECTION U:  HAND DREDGING</t>
  </si>
  <si>
    <t>SECTION V:  MECHANICAL DREDGING (UP TO 600mm DIAMETER)</t>
  </si>
  <si>
    <t>SECTION W:  MECHANICAL DREDGING (GREATER THAN 600mm DIAMETER)</t>
  </si>
  <si>
    <t>SECTION X:  HIGH PRESSURE JETTING AND DESLUDGING</t>
  </si>
  <si>
    <t>SECTION Y: REMOVAL OF SEWAGE AND BLOCKAGES</t>
  </si>
  <si>
    <t>R.1</t>
  </si>
  <si>
    <t>R.2</t>
  </si>
  <si>
    <t>Strength concrete: 35 MPa/19mm with rapid-hardening cement</t>
  </si>
  <si>
    <t>SECTION Z: FLUMES AND SPECIALS (SUPPLY AND INSTALL) (CONTI)</t>
  </si>
  <si>
    <t xml:space="preserve">SECTION Z: FLUMES AND SPECIALS (SUPPLY AND INSTALL) </t>
  </si>
  <si>
    <r>
      <t xml:space="preserve">Rebag Silica Quartz (contact person Reinet Pretorius tel 013 665 7900) or similar approved 6 - 12mm filter pebbles currently stockpiled on site.  The rate to include packaging of the pebbles in clearly marked 40kg polypropylene bags, palletting and wrapping in 1000kg lots (i.e. 25 bags per pallet) transport to and installation in filter bed.  </t>
    </r>
    <r>
      <rPr>
        <b/>
        <sz val="9"/>
        <rFont val="Arial"/>
        <family val="2"/>
      </rPr>
      <t xml:space="preserve">Note that the material must be at least 97% silicon and the mass loss by acid solubility must be &lt;0,5%.  6mm - 12mm pebbles.  The material is to have a maximum particle size of 12,50mm and a minimum particle size is 5,00mm.  The uniformity coefficient it to be a maximum of 1,80.  </t>
    </r>
    <r>
      <rPr>
        <sz val="9"/>
        <rFont val="Arial"/>
        <family val="2"/>
      </rPr>
      <t>(There are an average of 142 bags of pebbles per filter bed and 12 filters require new pebbles)</t>
    </r>
  </si>
  <si>
    <r>
      <t xml:space="preserve">Procure Silica Quartz (contact person Reinet Pretorius tel 013 665 7900) or similar approved 6 - 12mm filter pebbles currently stockpiled on site. The rate to include packaging of the grit in clearly marked 40kg polypropylene bags, paletting and wrapping in 1000kg lots (i.e. 25 bags per pallet) transport to site and installation in filter bed. </t>
    </r>
    <r>
      <rPr>
        <b/>
        <sz val="9"/>
        <rFont val="Arial"/>
        <family val="2"/>
      </rPr>
      <t xml:space="preserve">Note that the material must be at least 97% silicon and the mass loss by acid solubility must be &lt;0,5%.  The material is to have a maximum particle size of 12,5mm and a minimum particle size is 5,0mm.  The uniformity coefficient it to be a maximum of 1,8.  </t>
    </r>
    <r>
      <rPr>
        <sz val="9"/>
        <rFont val="Arial"/>
        <family val="2"/>
      </rPr>
      <t>(There are an average of 142 bags of pebbles per filter bed and 12 filters require new pebbles)</t>
    </r>
  </si>
  <si>
    <r>
      <t xml:space="preserve">Rebag Silica Quartz (contact person Reinet Pretorius tel 013 665 7900) or similar approved 3 - 5mm filter grit currently stockpiled on site.  The rate to include packaging of the grit in clearly marked 40kg polypropylene bags, palletting and wrapping in 1000kg lots (i.e. 25 bags per pallet) transport to and installation in filter bed.  </t>
    </r>
    <r>
      <rPr>
        <b/>
        <sz val="9"/>
        <rFont val="Arial"/>
        <family val="2"/>
      </rPr>
      <t xml:space="preserve">Note that the material must be at least 97% silicon and the mass loss by acid solubility must be &lt;0,5%.  The material is to have a maximum particle size of 5.6mm and a minimum particle size is 2.8mm.  The uniformity coefficient it to be a maximum of 1,60.  </t>
    </r>
    <r>
      <rPr>
        <sz val="9"/>
        <rFont val="Arial"/>
        <family val="2"/>
      </rPr>
      <t>(There are an average of 142 bags of pebbles per filter bed and 12 filters require new pebbles)</t>
    </r>
  </si>
  <si>
    <r>
      <t xml:space="preserve">Procure Silica Quartz (contact person Reinet Pretorius tel 013 665 7900) or similar approved 3-5mm filter grit.  The rate to include packaging of the grit in clearly marked 40kg polypropylene bags, palletting and wrapping in 1000kg lots (i.e. 25 bags per pallet) transport to site and installation in filter bed.  </t>
    </r>
    <r>
      <rPr>
        <b/>
        <sz val="9"/>
        <rFont val="Arial"/>
        <family val="2"/>
      </rPr>
      <t xml:space="preserve">Note that the material must be at least 97% silicon and the mass loss by acid solubility must be &lt;0,5%.  The maximum partical size is 5,6mm and the minimum particle size is 2,8mm with a minimum uniformity coefficeint of 1,6.  </t>
    </r>
    <r>
      <rPr>
        <sz val="9"/>
        <rFont val="Arial"/>
        <family val="2"/>
      </rPr>
      <t xml:space="preserve">Note their are an average of 142 bags of grit per filter bed and 12 filters require new grit. </t>
    </r>
  </si>
  <si>
    <r>
      <t xml:space="preserve">Rebag Silica Quartz (contact person Reinet Pretorius tel 013 665 7900) or similar approved 0,7mm filter sand.  The rate to include packaging of the grit in clearly marked 40kg polypropylene bags, palletting and wrapping in 1000kg lots (i.e. 25 bags per pallet) transport to site and installation in filter bed.   </t>
    </r>
    <r>
      <rPr>
        <b/>
        <sz val="9"/>
        <rFont val="Arial"/>
        <family val="2"/>
      </rPr>
      <t xml:space="preserve">Note that the material must be at least 97% silicon and the mass loss by acid solubility must be &lt;0,5%.  The material must have a minimum of 95% passing the 1,18mm sieve and a maximum of 5% retained on the 0,60mm sieve.  The uniformity coefficeint of to be a maximum of 1,4. </t>
    </r>
    <r>
      <rPr>
        <sz val="9"/>
        <rFont val="Arial"/>
        <family val="2"/>
      </rPr>
      <t xml:space="preserve"> (There are an average of 1000 bags per filter bed and 12 filters require new grit).</t>
    </r>
  </si>
  <si>
    <r>
      <t xml:space="preserve">Procure Silica Quartz (contact person Reinet Pretorius tel 013 665 7900) or similar approved 0,7mm filter sand.  The rate to include packaging of the grit in clearly marked 40kg polypropylene bags, palletting and wrapping in 1000kg lots (i.e. 25 bags per pallet) transport to site and installation in filter bed.   </t>
    </r>
    <r>
      <rPr>
        <b/>
        <sz val="9"/>
        <rFont val="Arial"/>
        <family val="2"/>
      </rPr>
      <t xml:space="preserve">Note that the material must be at least 97% silicon and the mass loss by acid solubility must be &lt;0,5%.  The material must have a minimum of 95% passing the 1,18mm sieve and a maximum of 5% retained on the 0,60mm sieve.  The uniformity coefficeint of to be a maximum of 1,4.  </t>
    </r>
    <r>
      <rPr>
        <sz val="9"/>
        <rFont val="Arial"/>
        <family val="2"/>
      </rPr>
      <t>(There are an average of 1000 bags per filter bed and 12 filters require new grit).</t>
    </r>
  </si>
  <si>
    <r>
      <t>Construct an unreinforced concrete pedestal less than 0.05m</t>
    </r>
    <r>
      <rPr>
        <sz val="9"/>
        <rFont val="Calibri"/>
        <family val="2"/>
      </rPr>
      <t>³</t>
    </r>
    <r>
      <rPr>
        <sz val="9"/>
        <rFont val="Arial"/>
        <family val="2"/>
      </rPr>
      <t xml:space="preserve"> in volume and of concrete strength no less than 25MPa</t>
    </r>
  </si>
  <si>
    <r>
      <t>m</t>
    </r>
    <r>
      <rPr>
        <sz val="9"/>
        <rFont val="Calibri"/>
        <family val="2"/>
      </rPr>
      <t>²</t>
    </r>
  </si>
  <si>
    <r>
      <t xml:space="preserve">50mm </t>
    </r>
    <r>
      <rPr>
        <sz val="9"/>
        <rFont val="Calibri"/>
        <family val="2"/>
      </rPr>
      <t>Ø</t>
    </r>
  </si>
  <si>
    <r>
      <t xml:space="preserve">80mm </t>
    </r>
    <r>
      <rPr>
        <sz val="9"/>
        <rFont val="Calibri"/>
        <family val="2"/>
      </rPr>
      <t>Ø</t>
    </r>
  </si>
  <si>
    <r>
      <t xml:space="preserve">100mm </t>
    </r>
    <r>
      <rPr>
        <sz val="9"/>
        <rFont val="Calibri"/>
        <family val="2"/>
      </rPr>
      <t>Ø</t>
    </r>
  </si>
  <si>
    <r>
      <t xml:space="preserve">150mm </t>
    </r>
    <r>
      <rPr>
        <sz val="9"/>
        <rFont val="Calibri"/>
        <family val="2"/>
      </rPr>
      <t>Ø</t>
    </r>
  </si>
  <si>
    <r>
      <t xml:space="preserve">200mm </t>
    </r>
    <r>
      <rPr>
        <sz val="9"/>
        <rFont val="Calibri"/>
        <family val="2"/>
      </rPr>
      <t>Ø</t>
    </r>
  </si>
  <si>
    <r>
      <t xml:space="preserve">250mm </t>
    </r>
    <r>
      <rPr>
        <sz val="9"/>
        <rFont val="Calibri"/>
        <family val="2"/>
      </rPr>
      <t>Ø</t>
    </r>
  </si>
  <si>
    <r>
      <t xml:space="preserve">300mm </t>
    </r>
    <r>
      <rPr>
        <sz val="9"/>
        <rFont val="Calibri"/>
        <family val="2"/>
      </rPr>
      <t>Ø</t>
    </r>
  </si>
  <si>
    <r>
      <t xml:space="preserve">350mm </t>
    </r>
    <r>
      <rPr>
        <sz val="9"/>
        <rFont val="Calibri"/>
        <family val="2"/>
      </rPr>
      <t>Ø</t>
    </r>
  </si>
  <si>
    <r>
      <t xml:space="preserve">400mm </t>
    </r>
    <r>
      <rPr>
        <sz val="9"/>
        <rFont val="Calibri"/>
        <family val="2"/>
      </rPr>
      <t>Ø</t>
    </r>
  </si>
  <si>
    <r>
      <t xml:space="preserve">450mm </t>
    </r>
    <r>
      <rPr>
        <sz val="9"/>
        <rFont val="Calibri"/>
        <family val="2"/>
      </rPr>
      <t>Ø</t>
    </r>
  </si>
  <si>
    <r>
      <t xml:space="preserve">500mm </t>
    </r>
    <r>
      <rPr>
        <sz val="9"/>
        <rFont val="Calibri"/>
        <family val="2"/>
      </rPr>
      <t>Ø</t>
    </r>
  </si>
  <si>
    <t>Sewers</t>
  </si>
  <si>
    <t>T</t>
  </si>
  <si>
    <t>Hand Dredging</t>
  </si>
  <si>
    <t>Mechanical Dredging (up to 600mm)</t>
  </si>
  <si>
    <t>Mechanical Dredging (greater than 600Mm diameter)</t>
  </si>
  <si>
    <t>High Pressure Jetting and Desludging</t>
  </si>
  <si>
    <t>Removal of Sewage and Blockages</t>
  </si>
  <si>
    <t>Z</t>
  </si>
  <si>
    <t>Flumes and Specials</t>
  </si>
  <si>
    <t>SUMMARY OF SCHEDULE OF QUANTITIES</t>
  </si>
  <si>
    <t>Add 15% VAT on Subtotal A</t>
  </si>
  <si>
    <t xml:space="preserve">BUFFALO CITY METROPOLITAN MUNICIPALITY </t>
  </si>
  <si>
    <t>Estimated QTY</t>
  </si>
  <si>
    <t>Allowable % markup on the above J1.18</t>
  </si>
  <si>
    <t>Procure and install complete pre-cast concrete top structure {inclusive of all panels, base &amp; cover slabs, galvanized door, LIDS pedestal, seat &amp; id, vent pipe and fly screen, handwash basin, fittings and seals), all as approved by Buffalo City Municipality Metropolitan.</t>
  </si>
  <si>
    <t>a) Single VIP toilet (top structure) complete</t>
  </si>
  <si>
    <t>N0.</t>
  </si>
  <si>
    <t>CONTRACT NO:  CE 599 -  FRAMEWORK AGREEMENTS FOR AD HOC MAINTENANCE AND BETTERMENT WORKS TO VARIOUS MUNICIPAL WATER AND SANITATION INFRASTRUCTURE IN THE ENTIRE BUFFALO CITY METROPOLITAN MUNICIPALITY</t>
  </si>
  <si>
    <t>SANS 1200  C</t>
  </si>
  <si>
    <t>Allow R 20 000.00 for the provision, installation &amp; commisioning of turbidity sensors by instrumentation specialist.</t>
  </si>
  <si>
    <t>Cleaning of Digesters/Clarifiers</t>
  </si>
  <si>
    <t>Desludging of Oxidation Ponds or Lagoons</t>
  </si>
  <si>
    <t>X5.5</t>
  </si>
  <si>
    <t>X5.6</t>
  </si>
  <si>
    <t>SITE CLEARANCE</t>
  </si>
  <si>
    <t>Clear and grub and remove from site all vegetation within building area</t>
  </si>
  <si>
    <t>FOUNDATIONS</t>
  </si>
  <si>
    <t>Excavate foundations for 230mm wall inclusive of backfilling and carting excess material away</t>
  </si>
  <si>
    <t>Extra over general excavations for excavation in rock</t>
  </si>
  <si>
    <t>BACKFILL TO FLOOR</t>
  </si>
  <si>
    <t>Selected fill material and compacted in 150mm layers</t>
  </si>
  <si>
    <t>FORMWORK, REINFORCEMENT AND CONCRETE</t>
  </si>
  <si>
    <t>SUPPLY AND LAY 25MPa CONCRETE TO:</t>
  </si>
  <si>
    <t>a) 700mm x 230mm concrete footings</t>
  </si>
  <si>
    <t>b) 600mm x 230mm wall thickenings (concrete)</t>
  </si>
  <si>
    <t>c) 200mm thick concrete slab</t>
  </si>
  <si>
    <t>d) 85mm thick concrete slab</t>
  </si>
  <si>
    <t>MASONRY</t>
  </si>
  <si>
    <t>BRICKWORK IN FOUNDATION (STOCK BRICKS)</t>
  </si>
  <si>
    <t>a) Construct 280mm stock brick wall from foundation to slab level.</t>
  </si>
  <si>
    <t>b) Construct 115mm stock brick wall from foundation to slab level.</t>
  </si>
  <si>
    <t>SECTION ZX: CONTROL BUILDING</t>
  </si>
  <si>
    <t>ZX1</t>
  </si>
  <si>
    <t>ZX1.1</t>
  </si>
  <si>
    <t>ZX1.2</t>
  </si>
  <si>
    <t>ZX1.3</t>
  </si>
  <si>
    <t xml:space="preserve">BRICKWORK IN SUPER STRUCTURE </t>
  </si>
  <si>
    <t>a) Brickwork in class 1 cement mortar, 280mm cavity wall formed of 1-115mm FBX (Face Bricks Extra) outside and 1-115mm NFX (Non Facing Extra) inside with 50mm cavity and skins tied together with galvanised wired butterfly ties and including brickforce, complete with all joints.</t>
  </si>
  <si>
    <t>b) Construct 115mm brick wall from slab level to underside of  wall plate</t>
  </si>
  <si>
    <t>BRICKFORCE IN SUPER STRUCTURE</t>
  </si>
  <si>
    <t>a) 115mm wide brick force built horizontally in walls in every fourth course.</t>
  </si>
  <si>
    <t>b) 230mm wide brick force built horizontally in walls in every fourth course.</t>
  </si>
  <si>
    <t>BRICKWORK SUNDRIES</t>
  </si>
  <si>
    <t>a) 32mm galvanized hoop iron 1.6m long tied to wall plate timber and built into wall.</t>
  </si>
  <si>
    <t>PRECAST LINTELS</t>
  </si>
  <si>
    <t>a) 110 x 75 lintels not exceeding 2m</t>
  </si>
  <si>
    <t>b) 280 x 75 lintels not exceeding 2.5m</t>
  </si>
  <si>
    <t>DAMP PROOFING</t>
  </si>
  <si>
    <t>a) Supply and lay 250 micron dpc under concrete slabs</t>
  </si>
  <si>
    <t>b) Supply and lay 250micron dpc between first course of 280mm brick wall and floor slab</t>
  </si>
  <si>
    <t>c) Supply and lay 250 micron dpc between first course of 115mm brick wall and floor slab.</t>
  </si>
  <si>
    <t>ROOF COVERINGS</t>
  </si>
  <si>
    <t>Supply and lay "big six" Fibre Cement roof sheets complete with nails, screws etc.</t>
  </si>
  <si>
    <t>Lay IBR roof sheets complete according to BCMM specification, complete with nails, screws etc.</t>
  </si>
  <si>
    <t>Lay Corrugated roof sheets complete with nails, screws etc.</t>
  </si>
  <si>
    <t>CARPENTRY AND JOINERY</t>
  </si>
  <si>
    <t>ROOF RAFTERS</t>
  </si>
  <si>
    <t>a) Supply and fix 76mm x 50mm timber purlins on 150mm x 50mm timber trusses @ 1.2m c/c on 114mm x 38mm wall plate</t>
  </si>
  <si>
    <t>DOORS</t>
  </si>
  <si>
    <t>a) Supply and fix Meranti exterior flush doors complete with handle, 3 brass hinges, locks and Meranti weatherboard.</t>
  </si>
  <si>
    <t>b) Supply and fix interior hollowcore masonite door complete with metal hinges, handle and lock.</t>
  </si>
  <si>
    <t>c) Install 1830 x 2135 transformer/ pump tation door as per BCMM standards</t>
  </si>
  <si>
    <t>CEILING</t>
  </si>
  <si>
    <t>a) Supply and fix Fibre Cement cladit sheeting on 38x38mm timber battens complete with 75mm rino board cornices and 40mm x 12mm cover strips</t>
  </si>
  <si>
    <t>GUTTERS AND DOWN PIPES (RAIN WATER DISPOSAL)</t>
  </si>
  <si>
    <t>Supply and fix 100mm diameter Streamline Double-Flo PVC. gutters complete with bends and 75mm diameter down pipe.</t>
  </si>
  <si>
    <t xml:space="preserve">FLOOR COVERINGS </t>
  </si>
  <si>
    <t>Apply 25mm cement screed floor on 85mm slab with wooden float finish.</t>
  </si>
  <si>
    <t>Supply and lay 100mm white ceramic tile skirting complete with grey grouting.</t>
  </si>
  <si>
    <t>Supply and lay grey ceramic floor tiles 0.5m x 0.5m complete with grey grouting</t>
  </si>
  <si>
    <t xml:space="preserve">Supply and Lay vinyl flooring complete </t>
  </si>
  <si>
    <t>PLASTERING</t>
  </si>
  <si>
    <t>20mm exterior plaster on walls</t>
  </si>
  <si>
    <t>20mm interior plaster on walls</t>
  </si>
  <si>
    <t>METAL WORK (ALL STEEL TO BE HOT-DIPPED GALVANIZED)</t>
  </si>
  <si>
    <t>Supply and fix the following standard steel windows complete with burglar bars.</t>
  </si>
  <si>
    <t>a) NE1</t>
  </si>
  <si>
    <t>b) ND4F</t>
  </si>
  <si>
    <t xml:space="preserve">Window Cills: Supply and fit Nu Tech window cills </t>
  </si>
  <si>
    <t>DOOR FRAMES</t>
  </si>
  <si>
    <t>Supply and fit steel exterior door frame complete with galvanised security gate. Gate to be fitted with handle, lock and hinges.</t>
  </si>
  <si>
    <t>Supply and fit 115mm interior steel door frame</t>
  </si>
  <si>
    <t xml:space="preserve">Supply and install 1830 x 2135 transformer/ pump station steel door frame </t>
  </si>
  <si>
    <t>GLAZING</t>
  </si>
  <si>
    <t>Supply and fit 3mm obscure glass in NE1 window complete with putty.</t>
  </si>
  <si>
    <t>Supply and fit 3mm clear glass in ND4F window complete with putty</t>
  </si>
  <si>
    <t>PAINTWORK</t>
  </si>
  <si>
    <t>Apply three coats of an approved polyurethane varnish to Meranti external doors</t>
  </si>
  <si>
    <t>Apply one coat Galvo-grip and two coats Velva-glo to steel windows, frames, burglar bars, security gate and internal door frame.</t>
  </si>
  <si>
    <t>Apply one coat of an approved wood primer and two coats Velva-glo to internal door and exposed timbers under eaves of roof.</t>
  </si>
  <si>
    <t>Apply one coat plaster primer two coats Wall and All to interior walls (colour-as prescribed by BCMM)</t>
  </si>
  <si>
    <t>Apply three coats Polvin PVA (colour-as prescribed by BCMM) for ceiling,cornices and cover strips</t>
  </si>
  <si>
    <t>Apply two coats Plascon Nu Roof or similar - colour green to new roof sheeting</t>
  </si>
  <si>
    <t>PLUMBING AND DRAINAGE</t>
  </si>
  <si>
    <t>SEWER DRAINAGE</t>
  </si>
  <si>
    <t>Excavate trench, supply and lay 110mm diameter uPVC Class 34 sewer pipe</t>
  </si>
  <si>
    <t>Supply and lay 300mm x 300mm precast gulley</t>
  </si>
  <si>
    <t>Supply and lay 110mm diameter sewer fittings as follows:</t>
  </si>
  <si>
    <t>a) 110mm diameter x 45 degree bend</t>
  </si>
  <si>
    <t>b) 110mm diameter x 45 deg. Vent Horn Heel Bend</t>
  </si>
  <si>
    <t>c) 110mm diameter Rodding Eye complete with bends and couplings.</t>
  </si>
  <si>
    <t>d) 110mm diameter x 135 deg. 'Y' junction</t>
  </si>
  <si>
    <t>WATER</t>
  </si>
  <si>
    <t>a) Supply and install white ceramic wash basin complete with waste trap, plug and 15mm dia 'Cobra' water taps or similar approved</t>
  </si>
  <si>
    <t>b) Supply and install stainless steel kitchen sink including cobra or similar mixer completely with all fittings</t>
  </si>
  <si>
    <t>c) Supply and install 15mm diameter ball valve</t>
  </si>
  <si>
    <t>d) Supply and install close coupled toilet complete with internal flushing unit for cistern</t>
  </si>
  <si>
    <t>e) Supply and install shower set (hot &amp; cold taps-Cobra or similar) complete with shower head</t>
  </si>
  <si>
    <t>f) Supply and install 15mm diameter Polycop water pipe</t>
  </si>
  <si>
    <t>g) Supply and install 15mm diameter copper pipe (hot water)</t>
  </si>
  <si>
    <t>h) Extra iterms for 15mm diameter copper fittings for Polycop water pipe fittings (bends , sleeves)</t>
  </si>
  <si>
    <t>i) Extra iterms for 15mm dia copper fittings for copper pipe (bends, sleeves)</t>
  </si>
  <si>
    <t>j) Supply and fix completely 100 litre capacity pressure geyser (including fixing the geyser outside against walls and protection facilities) complete with all fittings.</t>
  </si>
  <si>
    <t xml:space="preserve">ELECTRICAL FITTINGS </t>
  </si>
  <si>
    <t>a) Supply and Fit completely Distribution Board</t>
  </si>
  <si>
    <t>b) Supply and Fit completely Single Socket outlet 16A-(Standard/White Cabtree)</t>
  </si>
  <si>
    <t>c) Supply and Fit completely Double Socket outlet 16A- (Standard/White Cabtreee)</t>
  </si>
  <si>
    <t>d) Supply and  Fit completely 1L1W Light Switches- (crabtree)</t>
  </si>
  <si>
    <t>e) Supply and  Fit completely 2L1W Light Switches- (crabtree)</t>
  </si>
  <si>
    <t xml:space="preserve">f) Supply and Fit 1.5 mm² Wiring Conductor </t>
  </si>
  <si>
    <t>g) Supply and Fit completely 2.5mm² Wiring Conductor .</t>
  </si>
  <si>
    <t xml:space="preserve">h) Supply and Fit completely 2.5mm² Wiring Earth Conductor </t>
  </si>
  <si>
    <t>i) Supply and Fit completely 4x4 wall mounted boxes-(20mm conduit)</t>
  </si>
  <si>
    <t>j) Supply and Fix completely 4x2 wall mounted boxes-(20mm conduit)</t>
  </si>
  <si>
    <t>k) Supply and Fit completely 63mm round wall boxes-(20mm conduit)</t>
  </si>
  <si>
    <t xml:space="preserve">l) Supply and Fit completely 1.5 mm² twin and earth </t>
  </si>
  <si>
    <t xml:space="preserve">m) Supply and Fit completely 2.5 mm² twin and earth </t>
  </si>
  <si>
    <t xml:space="preserve">n) Supply and Fit completely 10 mm² Airdac conductor </t>
  </si>
  <si>
    <t>o) Supply and Fit completely 20mm PVC conduit</t>
  </si>
  <si>
    <t xml:space="preserve">p) Supply and Fit completely Open  bowl  bulkhead c/w opeque diffuser and CFL (11w cod white) </t>
  </si>
  <si>
    <t>q) Supply and Fit completely External  bulkhead with 1x3w CFL (IP65 rating) with opeque diffuser</t>
  </si>
  <si>
    <t>r) Supply and Fit completely Electric Stove Socket</t>
  </si>
  <si>
    <t>J1.27</t>
  </si>
  <si>
    <t>J1.28</t>
  </si>
  <si>
    <t>J1.29</t>
  </si>
  <si>
    <t>J1.30</t>
  </si>
  <si>
    <t>Allowable % markup on the above J1.27</t>
  </si>
  <si>
    <t>Appoint Specialist for various works required by the BCMM</t>
  </si>
  <si>
    <t>ZX1.4</t>
  </si>
  <si>
    <t>ZX1.5</t>
  </si>
  <si>
    <t>ZX1.6</t>
  </si>
  <si>
    <t>ZX1.7</t>
  </si>
  <si>
    <t>ZX2.1</t>
  </si>
  <si>
    <t>ZX2.2</t>
  </si>
  <si>
    <t>ZX2.3</t>
  </si>
  <si>
    <t>ZX2.4</t>
  </si>
  <si>
    <t>ZX2.5</t>
  </si>
  <si>
    <t>ZX2.6</t>
  </si>
  <si>
    <t>ZX2.7</t>
  </si>
  <si>
    <t>ZX2.8</t>
  </si>
  <si>
    <t>ZX2.9</t>
  </si>
  <si>
    <t>ZX2.10</t>
  </si>
  <si>
    <t>ZX2.11</t>
  </si>
  <si>
    <t>ZX2.12</t>
  </si>
  <si>
    <t>ZX2.13</t>
  </si>
  <si>
    <t>ZX2.14</t>
  </si>
  <si>
    <t>ZX2.15</t>
  </si>
  <si>
    <t>ZX2.16</t>
  </si>
  <si>
    <t>ZX2.17</t>
  </si>
  <si>
    <t>ZX2.18</t>
  </si>
  <si>
    <t>ZX2.19</t>
  </si>
  <si>
    <t>ZX2.20</t>
  </si>
  <si>
    <t>ZX2.21</t>
  </si>
  <si>
    <t>ZX2.22</t>
  </si>
  <si>
    <t>ZX2.23</t>
  </si>
  <si>
    <t>ZX2.24</t>
  </si>
  <si>
    <t>ZX2.25</t>
  </si>
  <si>
    <t>ZX2.26</t>
  </si>
  <si>
    <t>ZX2.27</t>
  </si>
  <si>
    <t>ZX2.28</t>
  </si>
  <si>
    <t>ZX2.29</t>
  </si>
  <si>
    <t>ZX2.30</t>
  </si>
  <si>
    <t>ZX2.31</t>
  </si>
  <si>
    <t>ZX2.32</t>
  </si>
  <si>
    <t>ZX2.33</t>
  </si>
  <si>
    <t>ZX2.34</t>
  </si>
  <si>
    <t>ZX2.35</t>
  </si>
  <si>
    <t>ZX2.36</t>
  </si>
  <si>
    <t>ZX2.37</t>
  </si>
  <si>
    <t>ZX2.38</t>
  </si>
  <si>
    <t>ZX2.39</t>
  </si>
  <si>
    <t>ZX2.40</t>
  </si>
  <si>
    <t>ZX2.41</t>
  </si>
  <si>
    <t>A11. 9</t>
  </si>
  <si>
    <t>A11.10</t>
  </si>
  <si>
    <t>Overheads, charges and profit on A11.9</t>
  </si>
  <si>
    <t>A7.8</t>
  </si>
  <si>
    <t>Mark-up on Item A7.8</t>
  </si>
  <si>
    <t>Extra over for hand excavation where ordered</t>
  </si>
  <si>
    <t>Extra over for hard rock excavation (provisional)</t>
  </si>
  <si>
    <t>Extra-over item G1 for supply, lay, joint, bed Class C and test specials:</t>
  </si>
  <si>
    <t>Extra over item G2.4 for type 2A cover and frame for</t>
  </si>
  <si>
    <t>Extra over G2.4 for the construction of ramps and</t>
  </si>
  <si>
    <t>Extra over G2.4 for the construction of additional channelling</t>
  </si>
  <si>
    <t>Extra-over items H1.1 to H2.2 for hard rock</t>
  </si>
  <si>
    <t>Extra-over items H1.1 to H2.2 for hand excavation</t>
  </si>
  <si>
    <t>Extra-over items H1.1 to H2.2 for overhaul, in excess of freehaul distance of 1 km</t>
  </si>
  <si>
    <t>Extra-over H5.1 to H5.14 for collection, laying &amp; bedding of cast iron specials supplied by the Municipality, incl. short collar joints, bends,elbows etc. for diameters 50 to 400 mm.</t>
  </si>
  <si>
    <t>Extra-over H5.1 to H5.14 for fixing &amp; bedding valves &amp; hydrants as supplied by the Municipality for the following:</t>
  </si>
  <si>
    <t>Extra-over items H6.1 to H6.4 for additional length of communication pipe</t>
  </si>
  <si>
    <t>Extra-over items H6.6 to H6.9 for additional length of communication pipe</t>
  </si>
  <si>
    <t>Extra-over items H6.11 to H6.14 for additional length of communication pipe</t>
  </si>
  <si>
    <t>Extra-over items H6.16 to H6.19 for additional length of communication pipe</t>
  </si>
  <si>
    <t xml:space="preserve">(e)  Provide erf connections H6.16 to H6.19 for additional length of communication pipe </t>
  </si>
  <si>
    <t>Extra-over item H6.19 for additional length of communication pipe</t>
  </si>
  <si>
    <t>Establish and Disestablish of Site, including provision of all plant, lighting &amp; equipment. Include removal of waste and making site neat</t>
  </si>
  <si>
    <t>Allowable % markup on the above J1.29</t>
  </si>
  <si>
    <t>Extra over items X1 through to X2 for the removal of all solids and non-fluid waste material from sewer pipes silted more than 50% of its capacity</t>
  </si>
  <si>
    <t>ZX</t>
  </si>
  <si>
    <t>ZX3.0</t>
  </si>
  <si>
    <t>Control Building</t>
  </si>
  <si>
    <t>Allow R100 000.00 for provision, installation &amp; commisioning of security systems, arm security gurds, etc for the protection of infrastructure</t>
  </si>
  <si>
    <t>Provisional sum to be used only on the authority of the Employer: Hire of specialist/Professional service provider for engineering assessment/designs/any Special work required for water and sanitation infrastructure.</t>
  </si>
  <si>
    <t>Design, manufacture and installation of pre-cast steel tanks complete with all inlet/outlet pipework with isolating valves for various sizes;(Rate to include topographical survey,geotech investigations,earthworks,foundation,ringbeam etc.)</t>
  </si>
  <si>
    <t>Tank and support structural Design, manufacture and installation of pre-cast steel tanks complete with all inlet/outlet pipework with isolating valves for various sizes;(Rate to include topographical survey,geotech investigations,earthworks,foundation,scafolding,all associated tank lifting mechanism (e.g crane truck etc.)</t>
  </si>
  <si>
    <t xml:space="preserve">Allow R 20 400.00 for the disconnection and removal of gearboxes, extension pieces and actuators as well as the re-commisioning of above mention items upon completion of the works to ø250mm clear water outlet valve by specialist nominated subcontractor. </t>
  </si>
  <si>
    <t>Overheads, charges and profit on item L3.3 above.</t>
  </si>
  <si>
    <t>Allow R 38 630.00 for the procurement of one ø250mm gearbox &amp; actuator to replace lost critical spare by specialist subcontractor</t>
  </si>
  <si>
    <t>Allow R  50 000.00 for the refurbishment of existing ø250mm butterfly valves to clear water outlets involving the removal of valves,  complete corrosion protection refurbishment, hydraulic refurbishment including pressure testing, re-installation of valves and re-connection of gearbox/actuators.</t>
  </si>
  <si>
    <t>Overheads, charges and profit on item L3.10 above.</t>
  </si>
  <si>
    <t>Allow R 20 000.00 for the refurbishment of existing clear water outlet well drain plugs to 24 filters.</t>
  </si>
  <si>
    <t>Allow R 20 000.00 for the provision, installation &amp; commisioning of ultrasonic sensors to clear water outlet wells by instrumentation specialist.</t>
  </si>
  <si>
    <t>Allow R 15 000.00 for the provision, installation &amp; commisioning of lighting to clear water wells by nominated subcontractor</t>
  </si>
  <si>
    <t>Overheads, charges and profit on item M2.7 above.</t>
  </si>
  <si>
    <t>Overheads, charges and profit on item N2.12 above.</t>
  </si>
  <si>
    <t>Allow R 40 000.00 for the provision, installation &amp; commisioning of ultrasonic sensors to filters by instrumentation specialist.</t>
  </si>
  <si>
    <t>Allow R 25 000.00 for the provision, installation &amp; commisioning of lighting to filter well by specialist contractor</t>
  </si>
  <si>
    <t>Overheads, charges and profit on item N3.3 above.</t>
  </si>
  <si>
    <t>Allow R 25 800.00 for the installation and commisioning of mass flow meters to DAFF inlet pipework to filters by instrumentation specialist.</t>
  </si>
  <si>
    <t>Allow R 50 000.00 for the refurbishment of existing ø100 flanged gate valves to DAFF inlet pipework to filters by mechanical specialist.</t>
  </si>
  <si>
    <t>Overheads, charges and profit on item O3.3 above.</t>
  </si>
  <si>
    <t>Allow R 50 000.00 for the provision, installation &amp; commisioning of valves and actuators to algae washing system by specialist contractor</t>
  </si>
  <si>
    <t>Overheads, charges and profit on item P4.2 above.</t>
  </si>
  <si>
    <t xml:space="preserve">CONTRACT NO:  CE 599 -  FRAMEWORK AGREEMENTS FOR AD HOC MAINTENANCE AND BETTERMENT WORKS TO VARIOUS MUNICIPAL WATER AND SANITATION INFRASTRUCTURE IN THE ENTIRE BUFFALO CITY METROPOLITAN MUNICIPALITY
</t>
  </si>
  <si>
    <t>a) R 0 - R 1000 000</t>
  </si>
  <si>
    <t>b) R 1000 001 - R 2 000 000</t>
  </si>
  <si>
    <t>c) R 2 000 001 - R 3 000 000</t>
  </si>
  <si>
    <t>d) R 3 000 001 and above</t>
  </si>
  <si>
    <t>PSA8.3.1 &amp; 8.4.1</t>
  </si>
  <si>
    <t>PSDB 8.3.6.1</t>
  </si>
  <si>
    <t>SANS 1200D (8.3.2)</t>
  </si>
  <si>
    <t>PDF15.1</t>
  </si>
  <si>
    <t>PDF15.2</t>
  </si>
  <si>
    <t>PDG 7</t>
  </si>
  <si>
    <t>PSL 3 to 6</t>
  </si>
  <si>
    <t>PSL3 to 6</t>
  </si>
  <si>
    <t>PSL7</t>
  </si>
  <si>
    <t xml:space="preserve">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</si>
</sst>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3" formatCode="_-* #,##0.00_-;\-* #,##0.00_-;_-* &quot;-&quot;??_-;_-@_-"/>
    <numFmt numFmtId="164" formatCode="&quot;R&quot;#,##0;[Red]\-&quot;R&quot;#,##0"/>
    <numFmt numFmtId="165" formatCode="&quot;R&quot;#,##0.00;[Red]\-&quot;R&quot;#,##0.00"/>
    <numFmt numFmtId="166" formatCode="_-&quot;R&quot;* #,##0.00_-;\-&quot;R&quot;* #,##0.00_-;_-&quot;R&quot;* &quot;-&quot;??_-;_-@_-"/>
    <numFmt numFmtId="167" formatCode="_ * #,##0.00_ ;_ * \-#,##0.00_ ;_ * &quot;-&quot;??_ ;_ @_ "/>
    <numFmt numFmtId="168" formatCode="0.000"/>
    <numFmt numFmtId="169" formatCode="#,##0.0"/>
    <numFmt numFmtId="170" formatCode="_ &quot;R&quot;\ * #,##0.00_ ;_ &quot;R&quot;\ * \-#,##0.00_ ;_ &quot;R&quot;\ * &quot;-&quot;??_ ;_ @_ "/>
    <numFmt numFmtId="171" formatCode="0.0"/>
    <numFmt numFmtId="172" formatCode="&quot;R&quot;\ #,##0;&quot;R&quot;\ \-#,##0"/>
    <numFmt numFmtId="173" formatCode="_-&quot;R&quot;\ * #,##0.00_-;\-&quot;R&quot;\ * #,##0.00_-;_-&quot;R&quot;\ * &quot;-&quot;??_-;_-@_-"/>
    <numFmt numFmtId="174" formatCode="#,##0.000"/>
    <numFmt numFmtId="175" formatCode="#,##0.0_);\(#,##0.0\)"/>
    <numFmt numFmtId="176" formatCode="0.000_)"/>
    <numFmt numFmtId="177" formatCode="0.00_)"/>
    <numFmt numFmtId="178" formatCode="[$R-1C09]\ #,##0.00"/>
    <numFmt numFmtId="179" formatCode="[&lt;36526]mm/dd/yy;mm/dd/yyyy"/>
    <numFmt numFmtId="180" formatCode="d\ mmm\ yyyy"/>
    <numFmt numFmtId="181" formatCode="0.0000"/>
    <numFmt numFmtId="182" formatCode="dd\ mmm\ yy"/>
    <numFmt numFmtId="183" formatCode="_ * #,##0.0_ ;_ * \-#,##0.0_ ;_ * &quot;-&quot;?_ ;_ @_ "/>
    <numFmt numFmtId="184" formatCode="_(* #,##0.000_);_(* \(#,##0.000\);_(* &quot;-&quot;??_);_(@_)"/>
    <numFmt numFmtId="185" formatCode="&quot;R&quot;\ #,##0_);\(&quot;R&quot;\ #,##0\)"/>
    <numFmt numFmtId="186" formatCode="dd/mmm/yyyy"/>
    <numFmt numFmtId="187" formatCode="0.0%"/>
    <numFmt numFmtId="188" formatCode="&quot;R&quot;#,##0.00"/>
    <numFmt numFmtId="189" formatCode="#\ ##0.0"/>
    <numFmt numFmtId="190" formatCode="#\ ##0"/>
    <numFmt numFmtId="191" formatCode="#\ ##0.00"/>
  </numFmts>
  <fonts count="50" x14ac:knownFonts="1">
    <font>
      <sz val="10"/>
      <name val="Arial"/>
    </font>
    <font>
      <sz val="11"/>
      <color theme="1"/>
      <name val="Calibri"/>
      <family val="2"/>
      <scheme val="minor"/>
    </font>
    <font>
      <sz val="10"/>
      <name val="Arial"/>
      <family val="2"/>
    </font>
    <font>
      <b/>
      <sz val="9"/>
      <name val="Arial"/>
      <family val="2"/>
    </font>
    <font>
      <sz val="9"/>
      <name val="Arial"/>
      <family val="2"/>
    </font>
    <font>
      <b/>
      <u/>
      <sz val="9"/>
      <name val="Arial"/>
      <family val="2"/>
    </font>
    <font>
      <u/>
      <sz val="9"/>
      <name val="Arial"/>
      <family val="2"/>
    </font>
    <font>
      <sz val="9"/>
      <color indexed="8"/>
      <name val="Arial"/>
      <family val="2"/>
    </font>
    <font>
      <b/>
      <sz val="9"/>
      <color indexed="8"/>
      <name val="Arial"/>
      <family val="2"/>
    </font>
    <font>
      <sz val="9"/>
      <color theme="1"/>
      <name val="Arial"/>
      <family val="2"/>
    </font>
    <font>
      <b/>
      <sz val="9"/>
      <color theme="1"/>
      <name val="Arial"/>
      <family val="2"/>
    </font>
    <font>
      <b/>
      <u/>
      <sz val="9"/>
      <color theme="1"/>
      <name val="Arial"/>
      <family val="2"/>
    </font>
    <font>
      <sz val="9"/>
      <color rgb="FFFF0000"/>
      <name val="Arial"/>
      <family val="2"/>
    </font>
    <font>
      <b/>
      <sz val="9"/>
      <color rgb="FFFF0000"/>
      <name val="Arial"/>
      <family val="2"/>
    </font>
    <font>
      <sz val="10"/>
      <name val="Arial"/>
      <family val="2"/>
    </font>
    <font>
      <b/>
      <sz val="10"/>
      <name val="Arial"/>
      <family val="2"/>
    </font>
    <font>
      <b/>
      <u/>
      <sz val="10"/>
      <name val="Times New Roman"/>
      <family val="1"/>
    </font>
    <font>
      <u/>
      <sz val="10"/>
      <name val="Times New Roman"/>
      <family val="1"/>
    </font>
    <font>
      <u/>
      <sz val="10"/>
      <color indexed="12"/>
      <name val="Arial"/>
      <family val="2"/>
    </font>
    <font>
      <sz val="10"/>
      <name val="Times New Roman"/>
      <family val="1"/>
    </font>
    <font>
      <sz val="12"/>
      <name val="Arial"/>
      <family val="2"/>
    </font>
    <font>
      <b/>
      <sz val="12"/>
      <name val="Arial"/>
      <family val="2"/>
    </font>
    <font>
      <i/>
      <u/>
      <sz val="10"/>
      <name val="Times New Roman"/>
      <family val="1"/>
    </font>
    <font>
      <sz val="8"/>
      <name val="Times New Roman"/>
      <family val="1"/>
    </font>
    <font>
      <sz val="11"/>
      <name val="Tms Rmn"/>
    </font>
    <font>
      <b/>
      <sz val="18"/>
      <name val="Arial"/>
      <family val="2"/>
    </font>
    <font>
      <sz val="12"/>
      <name val="Helv"/>
    </font>
    <font>
      <b/>
      <i/>
      <sz val="16"/>
      <name val="Helv"/>
    </font>
    <font>
      <sz val="8"/>
      <color indexed="10"/>
      <name val="Arial Narrow"/>
      <family val="2"/>
    </font>
    <font>
      <sz val="11"/>
      <color indexed="8"/>
      <name val="Calibri"/>
      <family val="2"/>
    </font>
    <font>
      <sz val="10"/>
      <name val="MS Sans Serif"/>
      <family val="2"/>
    </font>
    <font>
      <b/>
      <sz val="8"/>
      <color indexed="8"/>
      <name val="Arial"/>
      <family val="2"/>
    </font>
    <font>
      <sz val="10"/>
      <color indexed="53"/>
      <name val="Arial"/>
      <family val="2"/>
    </font>
    <font>
      <sz val="10"/>
      <color indexed="12"/>
      <name val="Arial"/>
      <family val="2"/>
    </font>
    <font>
      <sz val="10"/>
      <name val="Helv"/>
    </font>
    <font>
      <b/>
      <sz val="10"/>
      <color indexed="8"/>
      <name val="Arial"/>
      <family val="2"/>
    </font>
    <font>
      <i/>
      <sz val="10"/>
      <name val="Arial"/>
      <family val="2"/>
    </font>
    <font>
      <sz val="10"/>
      <color theme="1"/>
      <name val="Calibri"/>
      <family val="2"/>
    </font>
    <font>
      <b/>
      <i/>
      <sz val="10"/>
      <color rgb="FFFF0000"/>
      <name val="Arial"/>
      <family val="2"/>
    </font>
    <font>
      <sz val="8"/>
      <name val="Century Gothic"/>
      <family val="2"/>
    </font>
    <font>
      <sz val="9"/>
      <name val="Univers"/>
      <family val="2"/>
    </font>
    <font>
      <u/>
      <sz val="9"/>
      <name val="Calibri"/>
      <family val="2"/>
    </font>
    <font>
      <u/>
      <sz val="9"/>
      <color indexed="8"/>
      <name val="Arial"/>
      <family val="2"/>
    </font>
    <font>
      <sz val="9"/>
      <color indexed="8"/>
      <name val="Calibri"/>
      <family val="2"/>
    </font>
    <font>
      <b/>
      <u val="singleAccounting"/>
      <sz val="9"/>
      <name val="Arial"/>
      <family val="2"/>
    </font>
    <font>
      <sz val="9"/>
      <color rgb="FF00B050"/>
      <name val="Arial"/>
      <family val="2"/>
    </font>
    <font>
      <sz val="9"/>
      <color rgb="FFC00000"/>
      <name val="Arial"/>
      <family val="2"/>
    </font>
    <font>
      <vertAlign val="superscript"/>
      <sz val="9"/>
      <name val="Arial"/>
      <family val="2"/>
    </font>
    <font>
      <sz val="9"/>
      <name val="Calibri"/>
      <family val="2"/>
    </font>
    <font>
      <b/>
      <sz val="11"/>
      <name val="Arial Narrow"/>
      <family val="2"/>
    </font>
  </fonts>
  <fills count="4">
    <fill>
      <patternFill patternType="none"/>
    </fill>
    <fill>
      <patternFill patternType="gray125"/>
    </fill>
    <fill>
      <patternFill patternType="solid">
        <fgColor rgb="FFFFFF00"/>
        <bgColor indexed="64"/>
      </patternFill>
    </fill>
    <fill>
      <patternFill patternType="solid">
        <fgColor indexed="15"/>
      </patternFill>
    </fill>
  </fills>
  <borders count="37">
    <border>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style="thin">
        <color indexed="64"/>
      </right>
      <top/>
      <bottom/>
      <diagonal/>
    </border>
    <border>
      <left/>
      <right style="thin">
        <color indexed="64"/>
      </right>
      <top/>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22"/>
      </top>
      <bottom style="thin">
        <color indexed="22"/>
      </bottom>
      <diagonal/>
    </border>
    <border>
      <left style="thick">
        <color indexed="64"/>
      </left>
      <right/>
      <top/>
      <bottom/>
      <diagonal/>
    </border>
    <border>
      <left style="thick">
        <color indexed="64"/>
      </left>
      <right style="thick">
        <color indexed="64"/>
      </right>
      <top/>
      <bottom/>
      <diagonal/>
    </border>
    <border>
      <left/>
      <right/>
      <top style="medium">
        <color indexed="64"/>
      </top>
      <bottom style="medium">
        <color indexed="64"/>
      </bottom>
      <diagonal/>
    </border>
    <border>
      <left/>
      <right/>
      <top style="thin">
        <color indexed="64"/>
      </top>
      <bottom style="double">
        <color indexed="64"/>
      </bottom>
      <diagonal/>
    </border>
    <border>
      <left/>
      <right/>
      <top style="double">
        <color indexed="8"/>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double">
        <color indexed="64"/>
      </top>
      <bottom/>
      <diagonal/>
    </border>
  </borders>
  <cellStyleXfs count="198">
    <xf numFmtId="0" fontId="0" fillId="0" borderId="0"/>
    <xf numFmtId="3" fontId="2" fillId="0" borderId="0" applyFont="0" applyFill="0" applyBorder="0" applyAlignment="0" applyProtection="0"/>
    <xf numFmtId="9" fontId="14" fillId="0" borderId="0" applyFont="0" applyFill="0" applyBorder="0" applyAlignment="0" applyProtection="0"/>
    <xf numFmtId="0" fontId="2" fillId="0" borderId="0"/>
    <xf numFmtId="0" fontId="23" fillId="0" borderId="0">
      <alignment horizontal="center" wrapText="1"/>
      <protection locked="0"/>
    </xf>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83" fontId="33" fillId="0" borderId="20" applyFont="0" applyFill="0" applyBorder="0" applyAlignment="0" applyProtection="0">
      <alignment horizontal="right"/>
      <protection locked="0"/>
    </xf>
    <xf numFmtId="184" fontId="33" fillId="0" borderId="20" applyFont="0" applyFill="0" applyBorder="0" applyAlignment="0" applyProtection="0">
      <protection locked="0"/>
    </xf>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2"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3" fontId="2" fillId="0" borderId="0" applyFont="0" applyFill="0" applyBorder="0" applyAlignment="0" applyProtection="0"/>
    <xf numFmtId="3" fontId="2" fillId="0" borderId="21" applyProtection="0"/>
    <xf numFmtId="3" fontId="2" fillId="0" borderId="0" applyFont="0" applyFill="0" applyBorder="0" applyAlignment="0" applyProtection="0"/>
    <xf numFmtId="3" fontId="2" fillId="0" borderId="21" applyProtection="0"/>
    <xf numFmtId="3" fontId="2" fillId="0" borderId="0" applyFont="0" applyFill="0" applyBorder="0" applyAlignment="0" applyProtection="0"/>
    <xf numFmtId="3" fontId="2" fillId="0" borderId="21" applyProtection="0"/>
    <xf numFmtId="169" fontId="2" fillId="0" borderId="22" applyProtection="0"/>
    <xf numFmtId="169" fontId="2" fillId="0" borderId="22" applyProtection="0"/>
    <xf numFmtId="169" fontId="2" fillId="0" borderId="22" applyProtection="0"/>
    <xf numFmtId="4" fontId="19" fillId="0" borderId="22" applyProtection="0"/>
    <xf numFmtId="4" fontId="19" fillId="0" borderId="22" applyProtection="0"/>
    <xf numFmtId="4" fontId="19" fillId="0" borderId="22" applyProtection="0"/>
    <xf numFmtId="174" fontId="2" fillId="0" borderId="22" applyProtection="0"/>
    <xf numFmtId="174" fontId="2" fillId="0" borderId="22" applyProtection="0"/>
    <xf numFmtId="174" fontId="2" fillId="0" borderId="22" applyProtection="0"/>
    <xf numFmtId="173" fontId="2" fillId="0" borderId="0" applyFont="0" applyFill="0" applyBorder="0" applyAlignment="0" applyProtection="0"/>
    <xf numFmtId="170" fontId="2" fillId="0" borderId="0" applyFont="0" applyFill="0" applyBorder="0" applyAlignment="0" applyProtection="0"/>
    <xf numFmtId="173" fontId="2" fillId="0" borderId="0" applyFont="0" applyFill="0" applyBorder="0" applyAlignment="0" applyProtection="0"/>
    <xf numFmtId="3" fontId="2" fillId="0" borderId="0" applyFont="0" applyFill="0" applyBorder="0" applyAlignment="0" applyProtection="0"/>
    <xf numFmtId="172" fontId="19" fillId="0" borderId="0" applyFill="0" applyBorder="0" applyAlignment="0" applyProtection="0"/>
    <xf numFmtId="185" fontId="2" fillId="0" borderId="0" applyFont="0" applyFill="0" applyBorder="0" applyAlignment="0" applyProtection="0"/>
    <xf numFmtId="0" fontId="20" fillId="0" borderId="0" applyProtection="0"/>
    <xf numFmtId="182" fontId="2" fillId="0" borderId="0" applyFont="0" applyFill="0" applyBorder="0" applyAlignment="0" applyProtection="0"/>
    <xf numFmtId="0" fontId="20" fillId="0" borderId="0" applyProtection="0"/>
    <xf numFmtId="0" fontId="20" fillId="0" borderId="0" applyProtection="0"/>
    <xf numFmtId="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6" fontId="2" fillId="0" borderId="0" applyFont="0" applyFill="0" applyBorder="0" applyAlignment="0" applyProtection="0"/>
    <xf numFmtId="14" fontId="32" fillId="0" borderId="10" applyFont="0" applyFill="0" applyBorder="0" applyAlignment="0" applyProtection="0">
      <alignment horizontal="center"/>
      <protection locked="0"/>
    </xf>
    <xf numFmtId="179" fontId="19" fillId="0" borderId="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 fontId="2" fillId="0" borderId="11" applyFont="0" applyFill="0" applyBorder="0" applyAlignment="0" applyProtection="0"/>
    <xf numFmtId="171" fontId="2" fillId="0" borderId="11" applyFont="0" applyFill="0" applyBorder="0" applyAlignment="0" applyProtection="0"/>
    <xf numFmtId="4" fontId="32" fillId="0" borderId="10" applyFont="0" applyFill="0" applyBorder="0" applyAlignment="0" applyProtection="0">
      <alignment horizontal="center"/>
      <protection locked="0"/>
    </xf>
    <xf numFmtId="168" fontId="32" fillId="0" borderId="10" applyFont="0" applyFill="0" applyBorder="0" applyAlignment="0" applyProtection="0">
      <protection locked="0"/>
    </xf>
    <xf numFmtId="181" fontId="33" fillId="0" borderId="20" applyFont="0" applyFill="0" applyBorder="0" applyAlignment="0" applyProtection="0">
      <alignment horizontal="center"/>
      <protection locked="0"/>
    </xf>
    <xf numFmtId="2" fontId="20" fillId="0" borderId="0" applyProtection="0"/>
    <xf numFmtId="2" fontId="20" fillId="0" borderId="0" applyProtection="0"/>
    <xf numFmtId="2" fontId="20" fillId="0" borderId="0" applyProtection="0"/>
    <xf numFmtId="2" fontId="2" fillId="0" borderId="0" applyFont="0" applyFill="0" applyBorder="0" applyAlignment="0" applyProtection="0"/>
    <xf numFmtId="0" fontId="21" fillId="0" borderId="23" applyNumberFormat="0" applyAlignment="0" applyProtection="0">
      <alignment horizontal="left" vertical="center"/>
    </xf>
    <xf numFmtId="0" fontId="21" fillId="0" borderId="16">
      <alignment horizontal="left" vertical="center"/>
    </xf>
    <xf numFmtId="0" fontId="25" fillId="0" borderId="0" applyNumberFormat="0" applyFill="0" applyBorder="0" applyAlignment="0" applyProtection="0"/>
    <xf numFmtId="0" fontId="25" fillId="0" borderId="0" applyNumberFormat="0" applyFont="0" applyFill="0" applyAlignment="0" applyProtection="0"/>
    <xf numFmtId="0" fontId="21" fillId="0" borderId="0" applyNumberFormat="0" applyFill="0" applyBorder="0" applyAlignment="0" applyProtection="0"/>
    <xf numFmtId="0" fontId="21" fillId="0" borderId="0" applyNumberFormat="0" applyFont="0" applyFill="0" applyAlignment="0" applyProtection="0"/>
    <xf numFmtId="0" fontId="19" fillId="0" borderId="0" applyNumberFormat="0" applyFont="0" applyFill="0" applyBorder="0" applyAlignment="0" applyProtection="0">
      <protection locked="0"/>
    </xf>
    <xf numFmtId="0" fontId="19" fillId="0" borderId="0" applyNumberFormat="0" applyFont="0" applyFill="0" applyBorder="0" applyAlignment="0" applyProtection="0">
      <protection locked="0"/>
    </xf>
    <xf numFmtId="0" fontId="19" fillId="0" borderId="0" applyNumberFormat="0" applyFont="0" applyFill="0" applyBorder="0" applyAlignment="0" applyProtection="0">
      <protection locked="0"/>
    </xf>
    <xf numFmtId="0" fontId="25" fillId="0" borderId="0" applyProtection="0"/>
    <xf numFmtId="0" fontId="21" fillId="0" borderId="0" applyProtection="0"/>
    <xf numFmtId="0" fontId="21" fillId="0" borderId="0" applyProtection="0"/>
    <xf numFmtId="0" fontId="21" fillId="0" borderId="0" applyProtection="0"/>
    <xf numFmtId="0" fontId="18" fillId="0" borderId="0" applyNumberFormat="0" applyFill="0" applyBorder="0" applyAlignment="0" applyProtection="0">
      <alignment vertical="top"/>
      <protection locked="0"/>
    </xf>
    <xf numFmtId="175" fontId="26" fillId="3" borderId="0"/>
    <xf numFmtId="177" fontId="27"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7" fillId="0" borderId="0"/>
    <xf numFmtId="0" fontId="19" fillId="0" borderId="0"/>
    <xf numFmtId="0" fontId="2" fillId="0" borderId="0"/>
    <xf numFmtId="0" fontId="2" fillId="0" borderId="0"/>
    <xf numFmtId="0" fontId="30" fillId="0" borderId="0"/>
    <xf numFmtId="0" fontId="19" fillId="0" borderId="0"/>
    <xf numFmtId="0" fontId="30" fillId="0" borderId="0"/>
    <xf numFmtId="0" fontId="2" fillId="0" borderId="0" applyFont="0" applyFill="0" applyBorder="0" applyAlignment="0" applyProtection="0"/>
    <xf numFmtId="0" fontId="2" fillId="0" borderId="0"/>
    <xf numFmtId="0" fontId="2" fillId="0" borderId="0" applyFont="0" applyFill="0" applyBorder="0" applyAlignment="0" applyProtection="0"/>
    <xf numFmtId="0" fontId="30" fillId="0" borderId="0"/>
    <xf numFmtId="0" fontId="30" fillId="0" borderId="0"/>
    <xf numFmtId="0" fontId="30" fillId="0" borderId="0"/>
    <xf numFmtId="0" fontId="2" fillId="0" borderId="0"/>
    <xf numFmtId="0" fontId="1" fillId="0" borderId="0"/>
    <xf numFmtId="0" fontId="2" fillId="0" borderId="0"/>
    <xf numFmtId="0" fontId="2" fillId="0" borderId="0"/>
    <xf numFmtId="0" fontId="19" fillId="0" borderId="0"/>
    <xf numFmtId="0" fontId="2" fillId="0" borderId="0"/>
    <xf numFmtId="0" fontId="30" fillId="0" borderId="0"/>
    <xf numFmtId="0" fontId="34" fillId="0" borderId="0"/>
    <xf numFmtId="0" fontId="1" fillId="0" borderId="0"/>
    <xf numFmtId="0" fontId="19" fillId="0" borderId="0"/>
    <xf numFmtId="0" fontId="1" fillId="0" borderId="0"/>
    <xf numFmtId="0" fontId="30" fillId="0" borderId="0"/>
    <xf numFmtId="0" fontId="30" fillId="0" borderId="0"/>
    <xf numFmtId="0" fontId="30" fillId="0" borderId="0"/>
    <xf numFmtId="0" fontId="16" fillId="0" borderId="0"/>
    <xf numFmtId="0" fontId="16" fillId="0" borderId="0"/>
    <xf numFmtId="0" fontId="16" fillId="0" borderId="0"/>
    <xf numFmtId="0" fontId="17" fillId="0" borderId="0"/>
    <xf numFmtId="0" fontId="17" fillId="0" borderId="0"/>
    <xf numFmtId="0" fontId="17" fillId="0" borderId="0"/>
    <xf numFmtId="0" fontId="22" fillId="0" borderId="21"/>
    <xf numFmtId="0" fontId="22" fillId="0" borderId="21"/>
    <xf numFmtId="0" fontId="22" fillId="0" borderId="21"/>
    <xf numFmtId="14" fontId="23" fillId="0" borderId="0">
      <alignment horizontal="center" wrapText="1"/>
      <protection locked="0"/>
    </xf>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9" fontId="30" fillId="0" borderId="0" applyFont="0" applyFill="0" applyBorder="0" applyAlignment="0" applyProtection="0"/>
    <xf numFmtId="49" fontId="2" fillId="0" borderId="10" applyFont="0" applyFill="0" applyBorder="0" applyAlignment="0" applyProtection="0">
      <alignment horizontal="center"/>
    </xf>
    <xf numFmtId="0" fontId="20" fillId="0" borderId="24" applyProtection="0"/>
    <xf numFmtId="0" fontId="20" fillId="0" borderId="24" applyProtection="0"/>
    <xf numFmtId="0" fontId="20" fillId="0" borderId="24" applyProtection="0"/>
    <xf numFmtId="0" fontId="2" fillId="0" borderId="25" applyNumberFormat="0" applyFont="0" applyFill="0" applyAlignment="0" applyProtection="0"/>
    <xf numFmtId="0" fontId="28" fillId="0" borderId="0">
      <alignment vertical="top"/>
    </xf>
    <xf numFmtId="9" fontId="2" fillId="0" borderId="0" applyFont="0" applyFill="0" applyBorder="0" applyAlignment="0" applyProtection="0"/>
    <xf numFmtId="43" fontId="2" fillId="0" borderId="0" applyFont="0" applyFill="0" applyBorder="0" applyAlignment="0" applyProtection="0"/>
    <xf numFmtId="0" fontId="39" fillId="0" borderId="0"/>
    <xf numFmtId="0" fontId="2" fillId="0" borderId="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0" fontId="1" fillId="0" borderId="0"/>
    <xf numFmtId="0" fontId="30" fillId="0" borderId="0"/>
    <xf numFmtId="0" fontId="1" fillId="0" borderId="0"/>
    <xf numFmtId="0" fontId="30" fillId="0" borderId="0"/>
    <xf numFmtId="0" fontId="1" fillId="0" borderId="0"/>
    <xf numFmtId="0" fontId="1" fillId="0" borderId="0"/>
    <xf numFmtId="9" fontId="3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cellStyleXfs>
  <cellXfs count="478">
    <xf numFmtId="0" fontId="0" fillId="0" borderId="0" xfId="0"/>
    <xf numFmtId="0" fontId="3" fillId="0" borderId="10"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Alignment="1">
      <alignment horizontal="left" vertical="center" wrapText="1"/>
    </xf>
    <xf numFmtId="0" fontId="4" fillId="0" borderId="2" xfId="0" applyFont="1" applyBorder="1" applyAlignment="1">
      <alignment horizontal="center" vertical="center"/>
    </xf>
    <xf numFmtId="0" fontId="7" fillId="0" borderId="7" xfId="0" applyFont="1" applyBorder="1" applyAlignment="1">
      <alignment horizontal="center" vertical="center"/>
    </xf>
    <xf numFmtId="2" fontId="4" fillId="0" borderId="2" xfId="0" applyNumberFormat="1" applyFont="1" applyBorder="1" applyAlignment="1">
      <alignment horizontal="center" vertical="center"/>
    </xf>
    <xf numFmtId="0" fontId="4" fillId="0" borderId="0" xfId="0" applyFont="1" applyAlignment="1">
      <alignment vertical="center"/>
    </xf>
    <xf numFmtId="0" fontId="4" fillId="0" borderId="2" xfId="0" applyFont="1" applyBorder="1" applyAlignment="1">
      <alignment horizontal="justify"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0" xfId="0" applyFont="1" applyAlignment="1">
      <alignment horizontal="left" vertical="center"/>
    </xf>
    <xf numFmtId="0" fontId="4" fillId="0" borderId="3" xfId="0" applyFont="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5" fillId="0" borderId="2" xfId="0" applyFont="1" applyBorder="1" applyAlignment="1">
      <alignment horizontal="left" vertical="center" wrapText="1"/>
    </xf>
    <xf numFmtId="0" fontId="7" fillId="0" borderId="2" xfId="0" applyFont="1" applyBorder="1" applyAlignment="1">
      <alignment horizontal="justify" vertical="center"/>
    </xf>
    <xf numFmtId="0" fontId="7" fillId="0" borderId="2" xfId="0" applyFont="1" applyBorder="1" applyAlignment="1">
      <alignment horizontal="left" vertical="center"/>
    </xf>
    <xf numFmtId="0" fontId="8" fillId="0" borderId="8" xfId="0" applyFont="1" applyBorder="1" applyAlignment="1">
      <alignment vertical="center" wrapText="1"/>
    </xf>
    <xf numFmtId="0" fontId="7" fillId="0" borderId="8" xfId="0" applyFont="1" applyBorder="1" applyAlignment="1">
      <alignment horizontal="center" vertical="center"/>
    </xf>
    <xf numFmtId="0" fontId="7" fillId="0" borderId="8" xfId="0" applyFont="1" applyBorder="1" applyAlignment="1">
      <alignment vertical="center" wrapText="1"/>
    </xf>
    <xf numFmtId="0" fontId="3" fillId="0" borderId="16" xfId="0" applyFont="1" applyBorder="1" applyAlignment="1">
      <alignment horizontal="left"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xf>
    <xf numFmtId="0" fontId="4" fillId="0" borderId="12" xfId="0" applyFont="1" applyBorder="1" applyAlignment="1">
      <alignment horizontal="justify" vertical="center"/>
    </xf>
    <xf numFmtId="0" fontId="3"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2" xfId="0" applyFont="1" applyBorder="1" applyAlignment="1">
      <alignment horizontal="left" vertical="center"/>
    </xf>
    <xf numFmtId="0" fontId="4" fillId="0" borderId="12" xfId="0" applyFont="1" applyBorder="1" applyAlignment="1">
      <alignment horizontal="center" vertical="center"/>
    </xf>
    <xf numFmtId="0" fontId="4" fillId="0" borderId="12" xfId="0" applyFont="1" applyBorder="1" applyAlignment="1">
      <alignment vertical="center"/>
    </xf>
    <xf numFmtId="0" fontId="5" fillId="0" borderId="3" xfId="0" applyFont="1" applyBorder="1" applyAlignment="1">
      <alignment horizontal="left" vertical="center" wrapText="1"/>
    </xf>
    <xf numFmtId="0" fontId="3" fillId="0" borderId="0" xfId="0" applyFont="1" applyAlignment="1">
      <alignment vertical="center" wrapText="1"/>
    </xf>
    <xf numFmtId="0" fontId="4" fillId="0" borderId="6" xfId="0" applyFont="1" applyBorder="1" applyAlignment="1">
      <alignment horizontal="left" vertical="center"/>
    </xf>
    <xf numFmtId="0" fontId="4" fillId="0" borderId="13" xfId="0" applyFont="1" applyBorder="1" applyAlignment="1">
      <alignment horizontal="justify" vertical="center"/>
    </xf>
    <xf numFmtId="0" fontId="4" fillId="0" borderId="5" xfId="0" applyFont="1" applyBorder="1" applyAlignment="1">
      <alignment horizontal="left" vertical="center"/>
    </xf>
    <xf numFmtId="0" fontId="4" fillId="0" borderId="2" xfId="0" applyFont="1" applyBorder="1" applyAlignment="1">
      <alignment horizontal="left" vertical="center" wrapText="1"/>
    </xf>
    <xf numFmtId="0" fontId="7" fillId="0" borderId="5" xfId="0" applyFont="1" applyBorder="1" applyAlignment="1">
      <alignment horizontal="center" vertical="center"/>
    </xf>
    <xf numFmtId="0" fontId="3" fillId="0" borderId="2" xfId="0" applyFont="1" applyBorder="1" applyAlignment="1">
      <alignment horizontal="left" vertical="center" wrapText="1"/>
    </xf>
    <xf numFmtId="0" fontId="4" fillId="0" borderId="3" xfId="0" applyFont="1" applyBorder="1" applyAlignment="1">
      <alignment horizontal="justify" vertical="center"/>
    </xf>
    <xf numFmtId="0" fontId="4" fillId="0" borderId="0" xfId="0" applyFont="1" applyAlignment="1">
      <alignment horizontal="center" vertical="center"/>
    </xf>
    <xf numFmtId="0" fontId="7" fillId="0" borderId="5" xfId="0" applyFont="1" applyBorder="1" applyAlignment="1">
      <alignment horizontal="left" vertical="center"/>
    </xf>
    <xf numFmtId="0" fontId="7" fillId="0" borderId="6" xfId="0" applyFont="1" applyBorder="1" applyAlignment="1">
      <alignment horizontal="center" vertical="center"/>
    </xf>
    <xf numFmtId="0" fontId="7" fillId="0" borderId="3" xfId="0" applyFont="1" applyBorder="1" applyAlignment="1">
      <alignment horizontal="justify" vertical="center"/>
    </xf>
    <xf numFmtId="168" fontId="7" fillId="0" borderId="10" xfId="0" applyNumberFormat="1" applyFont="1" applyBorder="1" applyAlignment="1">
      <alignment horizontal="left" vertical="center"/>
    </xf>
    <xf numFmtId="168" fontId="7" fillId="0" borderId="10" xfId="0" applyNumberFormat="1" applyFont="1" applyBorder="1" applyAlignment="1">
      <alignment horizontal="center" vertical="center"/>
    </xf>
    <xf numFmtId="168" fontId="7" fillId="0" borderId="10" xfId="0" applyNumberFormat="1" applyFont="1" applyBorder="1" applyAlignment="1">
      <alignment vertical="center"/>
    </xf>
    <xf numFmtId="0" fontId="7" fillId="0" borderId="2" xfId="0" applyFont="1"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vertical="center" wrapText="1"/>
    </xf>
    <xf numFmtId="0" fontId="7" fillId="0" borderId="5" xfId="0" applyFont="1" applyBorder="1" applyAlignment="1">
      <alignment vertical="center" wrapText="1"/>
    </xf>
    <xf numFmtId="0" fontId="4" fillId="0" borderId="10" xfId="0" applyFont="1" applyBorder="1" applyAlignment="1">
      <alignment vertical="center"/>
    </xf>
    <xf numFmtId="0" fontId="4" fillId="0" borderId="0" xfId="0" applyFont="1" applyAlignment="1">
      <alignment vertical="center" wrapText="1"/>
    </xf>
    <xf numFmtId="0" fontId="4" fillId="0" borderId="2" xfId="0" applyFont="1" applyBorder="1" applyAlignment="1">
      <alignment vertical="center" wrapText="1"/>
    </xf>
    <xf numFmtId="0" fontId="8" fillId="0" borderId="6" xfId="0" applyFont="1" applyBorder="1" applyAlignment="1">
      <alignment vertical="center" wrapText="1"/>
    </xf>
    <xf numFmtId="0" fontId="7" fillId="0" borderId="6" xfId="0" applyFont="1" applyBorder="1" applyAlignment="1">
      <alignment vertical="center" wrapText="1"/>
    </xf>
    <xf numFmtId="168" fontId="4" fillId="0" borderId="2" xfId="0" applyNumberFormat="1" applyFont="1" applyBorder="1" applyAlignment="1">
      <alignment horizontal="left" vertical="center"/>
    </xf>
    <xf numFmtId="0" fontId="8" fillId="0" borderId="0" xfId="0" applyFont="1" applyAlignment="1">
      <alignment horizontal="left" vertical="center" wrapText="1"/>
    </xf>
    <xf numFmtId="4" fontId="4" fillId="0" borderId="2" xfId="0" applyNumberFormat="1" applyFont="1" applyBorder="1" applyAlignment="1">
      <alignment horizontal="center" vertical="center"/>
    </xf>
    <xf numFmtId="0" fontId="6" fillId="0" borderId="2" xfId="0" applyFont="1" applyBorder="1" applyAlignment="1">
      <alignment horizontal="left" vertical="center" wrapText="1"/>
    </xf>
    <xf numFmtId="168" fontId="7" fillId="0" borderId="2" xfId="0" applyNumberFormat="1" applyFont="1" applyBorder="1" applyAlignment="1">
      <alignment horizontal="left" vertical="center"/>
    </xf>
    <xf numFmtId="0" fontId="8" fillId="0" borderId="2" xfId="0" applyFont="1" applyBorder="1" applyAlignment="1">
      <alignment horizontal="left" vertical="center" wrapText="1"/>
    </xf>
    <xf numFmtId="0" fontId="7" fillId="0" borderId="0" xfId="0" applyFont="1" applyAlignment="1">
      <alignment horizontal="center" vertical="center"/>
    </xf>
    <xf numFmtId="4" fontId="7" fillId="0" borderId="2" xfId="0" applyNumberFormat="1" applyFont="1" applyBorder="1" applyAlignment="1">
      <alignment horizontal="center" vertical="center"/>
    </xf>
    <xf numFmtId="168" fontId="4" fillId="0" borderId="3" xfId="0" applyNumberFormat="1" applyFont="1" applyBorder="1" applyAlignment="1">
      <alignment horizontal="left" vertical="center"/>
    </xf>
    <xf numFmtId="0" fontId="4" fillId="0" borderId="9" xfId="0" applyFont="1" applyBorder="1" applyAlignment="1">
      <alignment vertical="center" wrapText="1"/>
    </xf>
    <xf numFmtId="0" fontId="4" fillId="0" borderId="13" xfId="0" applyFont="1" applyBorder="1" applyAlignment="1">
      <alignment horizontal="left" vertical="center"/>
    </xf>
    <xf numFmtId="1" fontId="4" fillId="0" borderId="2" xfId="0" applyNumberFormat="1" applyFont="1" applyBorder="1" applyAlignment="1">
      <alignment horizontal="center" vertical="center"/>
    </xf>
    <xf numFmtId="0" fontId="4" fillId="0" borderId="3" xfId="0" applyFont="1" applyBorder="1" applyAlignment="1">
      <alignment vertical="center" wrapText="1"/>
    </xf>
    <xf numFmtId="0" fontId="7" fillId="0" borderId="0" xfId="0" applyFont="1" applyAlignment="1">
      <alignment horizontal="left" vertical="center"/>
    </xf>
    <xf numFmtId="0" fontId="7" fillId="0" borderId="6" xfId="0" applyFont="1" applyBorder="1" applyAlignment="1">
      <alignment horizontal="left" vertical="center"/>
    </xf>
    <xf numFmtId="0" fontId="7" fillId="0" borderId="13" xfId="0" applyFont="1" applyBorder="1" applyAlignment="1">
      <alignment horizontal="center" vertical="center"/>
    </xf>
    <xf numFmtId="168" fontId="4" fillId="0" borderId="12" xfId="0" applyNumberFormat="1" applyFont="1" applyBorder="1" applyAlignment="1">
      <alignment horizontal="left" vertical="center"/>
    </xf>
    <xf numFmtId="0" fontId="5" fillId="0" borderId="12" xfId="0" applyFont="1" applyBorder="1" applyAlignment="1">
      <alignment horizontal="left" vertical="center" wrapText="1"/>
    </xf>
    <xf numFmtId="0" fontId="4" fillId="0" borderId="14" xfId="0" applyFont="1" applyBorder="1" applyAlignment="1">
      <alignment horizontal="left" vertical="center"/>
    </xf>
    <xf numFmtId="0" fontId="7" fillId="0" borderId="0" xfId="0" applyFont="1" applyAlignment="1">
      <alignment horizontal="left" vertical="center" wrapText="1"/>
    </xf>
    <xf numFmtId="0" fontId="7" fillId="0" borderId="2" xfId="0" applyFont="1" applyBorder="1" applyAlignment="1">
      <alignment horizontal="left" vertical="center" wrapText="1"/>
    </xf>
    <xf numFmtId="0" fontId="4" fillId="0" borderId="9" xfId="0" applyFont="1" applyBorder="1" applyAlignment="1">
      <alignment horizontal="left" vertical="center"/>
    </xf>
    <xf numFmtId="168" fontId="4" fillId="0" borderId="11" xfId="0" applyNumberFormat="1" applyFont="1" applyBorder="1" applyAlignment="1">
      <alignment horizontal="left" vertical="center"/>
    </xf>
    <xf numFmtId="0" fontId="4" fillId="0" borderId="17" xfId="0" applyFont="1" applyBorder="1" applyAlignment="1">
      <alignment horizontal="left" vertical="center"/>
    </xf>
    <xf numFmtId="0" fontId="4" fillId="0" borderId="1" xfId="0" applyFont="1" applyBorder="1" applyAlignment="1">
      <alignment horizontal="center" vertical="center"/>
    </xf>
    <xf numFmtId="2" fontId="4" fillId="0" borderId="11" xfId="0" applyNumberFormat="1" applyFont="1" applyBorder="1" applyAlignment="1">
      <alignment horizontal="center" vertical="center"/>
    </xf>
    <xf numFmtId="0" fontId="7" fillId="0" borderId="14" xfId="0" applyFont="1" applyBorder="1" applyAlignment="1">
      <alignment horizontal="left" vertical="center" wrapText="1"/>
    </xf>
    <xf numFmtId="168" fontId="3" fillId="0" borderId="12" xfId="0" applyNumberFormat="1" applyFont="1" applyBorder="1" applyAlignment="1">
      <alignment horizontal="center" vertical="center" wrapText="1"/>
    </xf>
    <xf numFmtId="0" fontId="3" fillId="0" borderId="19" xfId="0" applyFont="1" applyBorder="1" applyAlignment="1">
      <alignment horizontal="left" vertical="center" wrapText="1"/>
    </xf>
    <xf numFmtId="0" fontId="3" fillId="0" borderId="12" xfId="0" applyFont="1" applyBorder="1" applyAlignment="1">
      <alignment horizontal="center" vertical="center"/>
    </xf>
    <xf numFmtId="168" fontId="3" fillId="0" borderId="2" xfId="0" applyNumberFormat="1" applyFont="1" applyBorder="1" applyAlignment="1">
      <alignment horizontal="center" vertical="center" wrapText="1"/>
    </xf>
    <xf numFmtId="0" fontId="3" fillId="0" borderId="8" xfId="0" applyFont="1" applyBorder="1" applyAlignment="1">
      <alignment horizontal="left" vertical="center" wrapText="1"/>
    </xf>
    <xf numFmtId="0" fontId="3" fillId="0" borderId="2" xfId="0" applyFont="1" applyBorder="1" applyAlignment="1">
      <alignment horizontal="center" vertical="center"/>
    </xf>
    <xf numFmtId="0" fontId="4" fillId="0" borderId="8" xfId="0" applyFont="1" applyBorder="1" applyAlignment="1">
      <alignment horizontal="left"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168" fontId="7" fillId="0" borderId="4" xfId="0" applyNumberFormat="1" applyFont="1" applyBorder="1" applyAlignment="1">
      <alignment vertical="center"/>
    </xf>
    <xf numFmtId="168" fontId="7" fillId="0" borderId="16" xfId="0" applyNumberFormat="1" applyFont="1" applyBorder="1" applyAlignment="1">
      <alignment horizontal="left" vertical="center"/>
    </xf>
    <xf numFmtId="0" fontId="4" fillId="0" borderId="3" xfId="0" applyFont="1" applyBorder="1" applyAlignment="1">
      <alignment horizontal="left" vertical="center"/>
    </xf>
    <xf numFmtId="168" fontId="7" fillId="0" borderId="3" xfId="0" applyNumberFormat="1" applyFont="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center" vertical="center"/>
    </xf>
    <xf numFmtId="168" fontId="7" fillId="0" borderId="12" xfId="0" applyNumberFormat="1" applyFont="1" applyBorder="1" applyAlignment="1">
      <alignment horizontal="left" vertical="center"/>
    </xf>
    <xf numFmtId="168" fontId="7" fillId="0" borderId="0" xfId="0" applyNumberFormat="1" applyFont="1" applyAlignment="1">
      <alignment horizontal="left" vertical="center"/>
    </xf>
    <xf numFmtId="168" fontId="7" fillId="0" borderId="3" xfId="0" applyNumberFormat="1" applyFont="1" applyBorder="1" applyAlignment="1">
      <alignment vertical="center"/>
    </xf>
    <xf numFmtId="168" fontId="7" fillId="0" borderId="2" xfId="0" applyNumberFormat="1" applyFont="1" applyBorder="1" applyAlignment="1">
      <alignment vertical="center"/>
    </xf>
    <xf numFmtId="1" fontId="7" fillId="0" borderId="2" xfId="0" applyNumberFormat="1" applyFont="1" applyBorder="1" applyAlignment="1">
      <alignment horizontal="center" vertical="center"/>
    </xf>
    <xf numFmtId="168" fontId="7" fillId="0" borderId="2" xfId="0" applyNumberFormat="1" applyFont="1" applyBorder="1" applyAlignment="1">
      <alignment horizontal="center" vertical="center"/>
    </xf>
    <xf numFmtId="168" fontId="7" fillId="0" borderId="0" xfId="0" applyNumberFormat="1" applyFont="1" applyAlignment="1">
      <alignment vertical="center" wrapText="1"/>
    </xf>
    <xf numFmtId="0" fontId="4" fillId="0" borderId="10" xfId="0" applyFont="1" applyBorder="1" applyAlignment="1">
      <alignment horizontal="center" vertical="center"/>
    </xf>
    <xf numFmtId="0" fontId="4" fillId="0" borderId="14" xfId="0" applyFont="1" applyBorder="1" applyAlignment="1">
      <alignment horizontal="center" vertical="center"/>
    </xf>
    <xf numFmtId="1" fontId="4" fillId="0" borderId="10" xfId="0" applyNumberFormat="1" applyFont="1" applyBorder="1" applyAlignment="1">
      <alignment horizontal="center" vertical="center"/>
    </xf>
    <xf numFmtId="0" fontId="4" fillId="0" borderId="2" xfId="0" applyFont="1" applyBorder="1" applyAlignment="1">
      <alignment horizontal="center" vertical="top"/>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9" fillId="0" borderId="2" xfId="0" applyFont="1" applyBorder="1" applyAlignment="1">
      <alignment horizontal="left" vertical="center" wrapText="1"/>
    </xf>
    <xf numFmtId="0" fontId="9" fillId="0" borderId="2" xfId="0" applyFont="1" applyBorder="1" applyAlignment="1">
      <alignment horizontal="center" vertical="center"/>
    </xf>
    <xf numFmtId="9" fontId="9" fillId="0" borderId="2" xfId="0" applyNumberFormat="1" applyFont="1" applyBorder="1" applyAlignment="1">
      <alignment horizontal="center" vertical="center"/>
    </xf>
    <xf numFmtId="0" fontId="9" fillId="0" borderId="2" xfId="0" applyFont="1" applyBorder="1" applyAlignment="1">
      <alignment horizontal="left" vertical="top"/>
    </xf>
    <xf numFmtId="171" fontId="4" fillId="0" borderId="2" xfId="0" applyNumberFormat="1" applyFont="1" applyBorder="1" applyAlignment="1">
      <alignment horizontal="center" vertical="center"/>
    </xf>
    <xf numFmtId="0" fontId="4" fillId="0" borderId="2" xfId="0" applyFont="1" applyBorder="1" applyAlignment="1">
      <alignment horizontal="center"/>
    </xf>
    <xf numFmtId="171" fontId="4" fillId="0" borderId="2" xfId="0" applyNumberFormat="1" applyFont="1" applyBorder="1" applyAlignment="1">
      <alignment horizontal="center"/>
    </xf>
    <xf numFmtId="171" fontId="9" fillId="0" borderId="2" xfId="0" applyNumberFormat="1" applyFont="1" applyBorder="1" applyAlignment="1">
      <alignment horizontal="center" vertical="center"/>
    </xf>
    <xf numFmtId="171" fontId="4" fillId="0" borderId="2" xfId="0" applyNumberFormat="1" applyFont="1" applyBorder="1" applyAlignment="1">
      <alignment horizontal="left" vertical="top"/>
    </xf>
    <xf numFmtId="2" fontId="4" fillId="0" borderId="2" xfId="0" applyNumberFormat="1" applyFont="1" applyBorder="1" applyAlignment="1">
      <alignment horizontal="left" vertical="top"/>
    </xf>
    <xf numFmtId="0" fontId="12" fillId="0" borderId="2" xfId="0" applyFont="1" applyBorder="1" applyAlignment="1">
      <alignment horizontal="center" vertical="center"/>
    </xf>
    <xf numFmtId="0" fontId="4" fillId="0" borderId="0" xfId="0" applyFont="1" applyAlignment="1">
      <alignment horizontal="left" vertical="top"/>
    </xf>
    <xf numFmtId="0" fontId="4" fillId="0" borderId="0" xfId="0" applyFont="1" applyAlignment="1">
      <alignment horizontal="left" vertical="top" wrapText="1"/>
    </xf>
    <xf numFmtId="171" fontId="9" fillId="0" borderId="2" xfId="0" applyNumberFormat="1" applyFont="1" applyBorder="1" applyAlignment="1">
      <alignment horizontal="left" vertical="top"/>
    </xf>
    <xf numFmtId="0" fontId="9" fillId="0" borderId="2" xfId="0" applyFont="1" applyBorder="1" applyAlignment="1">
      <alignment horizontal="left" vertical="top" wrapText="1"/>
    </xf>
    <xf numFmtId="2" fontId="9" fillId="0" borderId="2" xfId="0" applyNumberFormat="1" applyFont="1" applyBorder="1" applyAlignment="1">
      <alignment horizontal="left" vertical="top"/>
    </xf>
    <xf numFmtId="1" fontId="9" fillId="0" borderId="2" xfId="0" applyNumberFormat="1" applyFont="1" applyBorder="1" applyAlignment="1">
      <alignment horizontal="center" vertical="center"/>
    </xf>
    <xf numFmtId="0" fontId="10" fillId="0" borderId="2" xfId="0" applyFont="1" applyBorder="1" applyAlignment="1">
      <alignment horizontal="left" vertical="center" wrapText="1"/>
    </xf>
    <xf numFmtId="2" fontId="9" fillId="0" borderId="2" xfId="0" applyNumberFormat="1" applyFont="1" applyBorder="1" applyAlignment="1">
      <alignment horizontal="center" vertical="center"/>
    </xf>
    <xf numFmtId="0" fontId="6" fillId="0" borderId="2" xfId="0" applyFont="1" applyBorder="1" applyAlignment="1">
      <alignment horizontal="left" vertical="top" wrapText="1"/>
    </xf>
    <xf numFmtId="0" fontId="3" fillId="0" borderId="9" xfId="0" applyFont="1" applyBorder="1" applyAlignment="1">
      <alignment vertical="center" wrapText="1"/>
    </xf>
    <xf numFmtId="0" fontId="4" fillId="0" borderId="12" xfId="0" applyFont="1" applyBorder="1" applyAlignment="1">
      <alignment vertical="center" wrapText="1"/>
    </xf>
    <xf numFmtId="0" fontId="7" fillId="0" borderId="0" xfId="0" applyFont="1" applyAlignment="1">
      <alignment vertical="center" wrapText="1"/>
    </xf>
    <xf numFmtId="0" fontId="8" fillId="0" borderId="0" xfId="0" applyFont="1" applyAlignment="1">
      <alignment vertical="center" wrapText="1"/>
    </xf>
    <xf numFmtId="0" fontId="4" fillId="0" borderId="1" xfId="0" applyFont="1" applyBorder="1" applyAlignment="1">
      <alignment vertical="center" wrapText="1"/>
    </xf>
    <xf numFmtId="0" fontId="4" fillId="0" borderId="9" xfId="0" applyFont="1" applyBorder="1" applyAlignment="1">
      <alignment horizontal="left" vertical="center" wrapText="1"/>
    </xf>
    <xf numFmtId="0" fontId="3" fillId="0" borderId="3" xfId="0" applyFont="1" applyBorder="1" applyAlignment="1">
      <alignment vertical="center" wrapText="1"/>
    </xf>
    <xf numFmtId="0" fontId="4" fillId="0" borderId="8" xfId="0" applyFont="1" applyBorder="1" applyAlignment="1">
      <alignment vertical="center" wrapText="1"/>
    </xf>
    <xf numFmtId="168" fontId="7" fillId="0" borderId="16" xfId="0" applyNumberFormat="1" applyFont="1" applyBorder="1" applyAlignment="1">
      <alignment vertical="center" wrapText="1"/>
    </xf>
    <xf numFmtId="0" fontId="3" fillId="0" borderId="2" xfId="0" applyFont="1" applyBorder="1" applyAlignment="1">
      <alignment vertical="center" wrapText="1"/>
    </xf>
    <xf numFmtId="0" fontId="7" fillId="0" borderId="1" xfId="0" applyFont="1" applyBorder="1" applyAlignment="1">
      <alignment vertical="center" wrapText="1"/>
    </xf>
    <xf numFmtId="0" fontId="8" fillId="0" borderId="2" xfId="0" applyFont="1" applyBorder="1" applyAlignment="1">
      <alignment vertical="center" wrapText="1"/>
    </xf>
    <xf numFmtId="0" fontId="11" fillId="0" borderId="2" xfId="0" applyFont="1" applyBorder="1" applyAlignment="1">
      <alignment horizontal="left" vertical="center" wrapText="1"/>
    </xf>
    <xf numFmtId="0" fontId="4" fillId="0" borderId="2" xfId="0" applyFont="1" applyBorder="1" applyAlignment="1">
      <alignment vertical="top" wrapText="1"/>
    </xf>
    <xf numFmtId="166" fontId="4" fillId="0" borderId="0" xfId="0" applyNumberFormat="1" applyFont="1" applyAlignment="1">
      <alignment vertical="center"/>
    </xf>
    <xf numFmtId="166" fontId="3" fillId="0" borderId="10" xfId="0" applyNumberFormat="1" applyFont="1" applyBorder="1" applyAlignment="1">
      <alignment horizontal="center" vertical="center" wrapText="1"/>
    </xf>
    <xf numFmtId="166" fontId="4" fillId="0" borderId="12" xfId="0" applyNumberFormat="1" applyFont="1" applyBorder="1" applyAlignment="1">
      <alignment vertical="center"/>
    </xf>
    <xf numFmtId="166" fontId="4" fillId="0" borderId="2" xfId="0" applyNumberFormat="1" applyFont="1" applyBorder="1" applyAlignment="1">
      <alignment vertical="center"/>
    </xf>
    <xf numFmtId="166" fontId="7" fillId="0" borderId="10" xfId="0" applyNumberFormat="1" applyFont="1" applyBorder="1" applyAlignment="1">
      <alignment vertical="center"/>
    </xf>
    <xf numFmtId="166" fontId="4" fillId="0" borderId="10" xfId="0" applyNumberFormat="1" applyFont="1" applyBorder="1" applyAlignment="1">
      <alignment vertical="center"/>
    </xf>
    <xf numFmtId="166" fontId="4" fillId="0" borderId="2" xfId="0" applyNumberFormat="1" applyFont="1" applyBorder="1" applyAlignment="1">
      <alignment horizontal="left" vertical="center"/>
    </xf>
    <xf numFmtId="166" fontId="3" fillId="0" borderId="2" xfId="1" applyNumberFormat="1" applyFont="1" applyFill="1" applyBorder="1" applyAlignment="1" applyProtection="1">
      <alignment horizontal="left" vertical="center"/>
      <protection locked="0"/>
    </xf>
    <xf numFmtId="166" fontId="4" fillId="0" borderId="11" xfId="0" applyNumberFormat="1" applyFont="1" applyBorder="1" applyAlignment="1">
      <alignment vertical="center"/>
    </xf>
    <xf numFmtId="166" fontId="4" fillId="0" borderId="2" xfId="0" applyNumberFormat="1" applyFont="1" applyBorder="1" applyAlignment="1">
      <alignment horizontal="center" vertical="center"/>
    </xf>
    <xf numFmtId="166" fontId="3" fillId="0" borderId="14" xfId="0" applyNumberFormat="1" applyFont="1" applyBorder="1" applyAlignment="1">
      <alignment horizontal="center" vertical="center" wrapText="1"/>
    </xf>
    <xf numFmtId="166" fontId="3" fillId="0" borderId="0" xfId="0" applyNumberFormat="1" applyFont="1" applyAlignment="1">
      <alignment horizontal="center" vertical="center" wrapText="1"/>
    </xf>
    <xf numFmtId="166" fontId="4" fillId="0" borderId="3" xfId="0" applyNumberFormat="1" applyFont="1" applyBorder="1" applyAlignment="1">
      <alignment vertical="center"/>
    </xf>
    <xf numFmtId="166" fontId="7" fillId="0" borderId="12" xfId="0" applyNumberFormat="1" applyFont="1" applyBorder="1" applyAlignment="1">
      <alignment horizontal="left" vertical="center"/>
    </xf>
    <xf numFmtId="166" fontId="7" fillId="0" borderId="2" xfId="0" applyNumberFormat="1" applyFont="1" applyBorder="1" applyAlignment="1">
      <alignment horizontal="left" vertical="center"/>
    </xf>
    <xf numFmtId="166" fontId="7" fillId="0" borderId="2" xfId="0" applyNumberFormat="1" applyFont="1" applyBorder="1" applyAlignment="1">
      <alignment vertical="center"/>
    </xf>
    <xf numFmtId="166" fontId="12" fillId="0" borderId="2" xfId="0" applyNumberFormat="1" applyFont="1" applyBorder="1" applyAlignment="1">
      <alignment horizontal="center" vertical="center"/>
    </xf>
    <xf numFmtId="166" fontId="12" fillId="0" borderId="2" xfId="0" applyNumberFormat="1" applyFont="1" applyBorder="1" applyAlignment="1">
      <alignment horizontal="left" vertical="center"/>
    </xf>
    <xf numFmtId="166" fontId="9" fillId="0" borderId="2" xfId="0" applyNumberFormat="1" applyFont="1" applyBorder="1" applyAlignment="1">
      <alignment horizontal="left" vertical="center"/>
    </xf>
    <xf numFmtId="166" fontId="9" fillId="0" borderId="2" xfId="0" applyNumberFormat="1" applyFont="1" applyBorder="1" applyAlignment="1">
      <alignment horizontal="center" vertical="center"/>
    </xf>
    <xf numFmtId="166" fontId="9" fillId="0" borderId="2" xfId="0" applyNumberFormat="1" applyFont="1" applyBorder="1" applyAlignment="1">
      <alignment horizontal="right" vertical="center"/>
    </xf>
    <xf numFmtId="166" fontId="4" fillId="0" borderId="2" xfId="0" applyNumberFormat="1" applyFont="1" applyBorder="1" applyAlignment="1">
      <alignment horizontal="right" vertical="center"/>
    </xf>
    <xf numFmtId="166" fontId="4" fillId="0" borderId="2" xfId="0" applyNumberFormat="1" applyFont="1" applyBorder="1" applyAlignment="1">
      <alignment horizontal="center"/>
    </xf>
    <xf numFmtId="9" fontId="4" fillId="0" borderId="2" xfId="2" applyFont="1" applyBorder="1" applyAlignment="1">
      <alignment horizontal="center" vertical="center"/>
    </xf>
    <xf numFmtId="166" fontId="4" fillId="2" borderId="2" xfId="0" applyNumberFormat="1" applyFont="1" applyFill="1" applyBorder="1" applyAlignment="1">
      <alignment vertical="center"/>
    </xf>
    <xf numFmtId="0" fontId="35" fillId="0" borderId="0" xfId="114" applyFont="1"/>
    <xf numFmtId="0" fontId="2" fillId="0" borderId="0" xfId="114" applyFont="1"/>
    <xf numFmtId="0" fontId="15" fillId="0" borderId="12" xfId="114" applyFont="1" applyBorder="1" applyAlignment="1">
      <alignment horizontal="center" vertical="center"/>
    </xf>
    <xf numFmtId="0" fontId="15" fillId="0" borderId="3" xfId="3" applyFont="1" applyBorder="1" applyAlignment="1">
      <alignment horizontal="left" vertical="center"/>
    </xf>
    <xf numFmtId="0" fontId="2" fillId="0" borderId="3" xfId="114" applyFont="1" applyBorder="1" applyAlignment="1">
      <alignment horizontal="center" vertical="center"/>
    </xf>
    <xf numFmtId="0" fontId="2" fillId="0" borderId="2" xfId="114" applyFont="1" applyBorder="1" applyAlignment="1">
      <alignment vertical="center"/>
    </xf>
    <xf numFmtId="0" fontId="2" fillId="0" borderId="15" xfId="114" applyFont="1" applyBorder="1" applyAlignment="1">
      <alignment horizontal="center" vertical="center"/>
    </xf>
    <xf numFmtId="0" fontId="2" fillId="0" borderId="12" xfId="114" applyFont="1" applyBorder="1" applyAlignment="1">
      <alignment vertical="center"/>
    </xf>
    <xf numFmtId="0" fontId="15" fillId="0" borderId="0" xfId="3" applyFont="1" applyAlignment="1">
      <alignment horizontal="left" vertical="center"/>
    </xf>
    <xf numFmtId="0" fontId="19" fillId="0" borderId="0" xfId="114"/>
    <xf numFmtId="0" fontId="38" fillId="0" borderId="0" xfId="3" applyFont="1" applyAlignment="1">
      <alignment horizontal="left" vertical="center" wrapText="1"/>
    </xf>
    <xf numFmtId="0" fontId="15" fillId="0" borderId="0" xfId="3" applyFont="1" applyAlignment="1">
      <alignment horizontal="left" vertical="center" wrapText="1"/>
    </xf>
    <xf numFmtId="0" fontId="15" fillId="0" borderId="24" xfId="3" applyFont="1" applyBorder="1" applyAlignment="1">
      <alignment horizontal="left" vertical="center"/>
    </xf>
    <xf numFmtId="0" fontId="15" fillId="0" borderId="27" xfId="3" applyFont="1" applyBorder="1" applyAlignment="1">
      <alignment horizontal="left" vertical="center"/>
    </xf>
    <xf numFmtId="166" fontId="15" fillId="0" borderId="12" xfId="114" applyNumberFormat="1" applyFont="1" applyBorder="1" applyAlignment="1">
      <alignment horizontal="center" vertical="center"/>
    </xf>
    <xf numFmtId="166" fontId="21" fillId="0" borderId="0" xfId="3" applyNumberFormat="1" applyFont="1" applyAlignment="1">
      <alignment vertical="center"/>
    </xf>
    <xf numFmtId="166" fontId="36" fillId="0" borderId="0" xfId="114" applyNumberFormat="1" applyFont="1" applyAlignment="1">
      <alignment vertical="center" wrapText="1"/>
    </xf>
    <xf numFmtId="166" fontId="0" fillId="0" borderId="0" xfId="0" applyNumberFormat="1"/>
    <xf numFmtId="169" fontId="7" fillId="0" borderId="2" xfId="0" applyNumberFormat="1" applyFont="1" applyBorder="1" applyAlignment="1">
      <alignment horizontal="center" vertical="center"/>
    </xf>
    <xf numFmtId="169" fontId="7" fillId="0" borderId="8" xfId="0" applyNumberFormat="1" applyFont="1" applyBorder="1" applyAlignment="1">
      <alignment horizontal="center" vertical="center"/>
    </xf>
    <xf numFmtId="168" fontId="7" fillId="0" borderId="12" xfId="0" applyNumberFormat="1" applyFont="1" applyBorder="1" applyAlignment="1">
      <alignment horizontal="center" vertical="center"/>
    </xf>
    <xf numFmtId="166" fontId="4" fillId="0" borderId="0" xfId="0" applyNumberFormat="1" applyFont="1" applyAlignment="1">
      <alignment horizontal="right" vertical="center"/>
    </xf>
    <xf numFmtId="166" fontId="3" fillId="0" borderId="10" xfId="0" applyNumberFormat="1" applyFont="1" applyBorder="1" applyAlignment="1">
      <alignment horizontal="right" vertical="center" wrapText="1"/>
    </xf>
    <xf numFmtId="9" fontId="4" fillId="0" borderId="2" xfId="2" applyFont="1" applyBorder="1" applyAlignment="1">
      <alignment horizontal="right" vertical="center"/>
    </xf>
    <xf numFmtId="166" fontId="4" fillId="0" borderId="26" xfId="0" applyNumberFormat="1" applyFont="1" applyBorder="1" applyAlignment="1">
      <alignment horizontal="right" vertical="center"/>
    </xf>
    <xf numFmtId="166" fontId="3" fillId="0" borderId="26" xfId="0" applyNumberFormat="1" applyFont="1" applyBorder="1" applyAlignment="1">
      <alignment horizontal="right" vertical="center"/>
    </xf>
    <xf numFmtId="187" fontId="4" fillId="0" borderId="2" xfId="2" applyNumberFormat="1" applyFont="1" applyBorder="1" applyAlignment="1">
      <alignment horizontal="right" vertical="center"/>
    </xf>
    <xf numFmtId="0" fontId="4" fillId="0" borderId="0" xfId="0" applyFont="1" applyAlignment="1">
      <alignment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4" fontId="40" fillId="0" borderId="30" xfId="0" applyNumberFormat="1" applyFont="1" applyBorder="1" applyAlignment="1">
      <alignment horizontal="center" vertical="center" wrapText="1"/>
    </xf>
    <xf numFmtId="0" fontId="40" fillId="0" borderId="31" xfId="0" applyFont="1" applyBorder="1" applyAlignment="1">
      <alignment horizontal="center" vertical="center" wrapText="1"/>
    </xf>
    <xf numFmtId="0" fontId="40"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4" fillId="0" borderId="33" xfId="0" applyFont="1" applyBorder="1" applyAlignment="1">
      <alignment horizontal="left" vertical="center" wrapText="1"/>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9" fontId="4" fillId="0" borderId="0" xfId="2" applyFont="1" applyAlignment="1">
      <alignment horizontal="center" vertical="center" wrapText="1"/>
    </xf>
    <xf numFmtId="0" fontId="4" fillId="0" borderId="0" xfId="0" applyFont="1" applyAlignment="1">
      <alignment horizontal="center" vertical="center" wrapText="1"/>
    </xf>
    <xf numFmtId="9" fontId="4" fillId="0" borderId="0" xfId="0" applyNumberFormat="1" applyFont="1" applyAlignment="1">
      <alignment horizontal="right" vertical="center"/>
    </xf>
    <xf numFmtId="166" fontId="3" fillId="0" borderId="10" xfId="0" applyNumberFormat="1" applyFont="1" applyBorder="1" applyAlignment="1">
      <alignment horizontal="right" vertical="center"/>
    </xf>
    <xf numFmtId="0" fontId="2" fillId="0" borderId="0" xfId="0" applyFont="1" applyAlignment="1">
      <alignment vertical="center"/>
    </xf>
    <xf numFmtId="0" fontId="7" fillId="0" borderId="14" xfId="0" applyFont="1" applyBorder="1" applyAlignment="1">
      <alignment horizontal="center" vertical="center" wrapText="1"/>
    </xf>
    <xf numFmtId="166" fontId="4" fillId="0" borderId="36" xfId="0" applyNumberFormat="1" applyFont="1" applyBorder="1" applyAlignment="1">
      <alignment vertical="center"/>
    </xf>
    <xf numFmtId="0" fontId="2" fillId="0" borderId="36" xfId="0" applyFont="1" applyBorder="1" applyAlignment="1">
      <alignment vertical="center"/>
    </xf>
    <xf numFmtId="0" fontId="7" fillId="0" borderId="0" xfId="0" applyFont="1" applyAlignment="1">
      <alignment horizontal="center" vertical="center" wrapText="1"/>
    </xf>
    <xf numFmtId="0" fontId="2" fillId="0" borderId="2" xfId="0" applyFont="1" applyBorder="1" applyAlignment="1">
      <alignment vertical="center"/>
    </xf>
    <xf numFmtId="168" fontId="3" fillId="0" borderId="3" xfId="0" applyNumberFormat="1" applyFont="1" applyBorder="1" applyAlignment="1">
      <alignment horizontal="left" vertical="center"/>
    </xf>
    <xf numFmtId="188" fontId="4" fillId="0" borderId="2" xfId="0" applyNumberFormat="1" applyFont="1" applyBorder="1" applyAlignment="1">
      <alignment vertical="center"/>
    </xf>
    <xf numFmtId="0" fontId="4" fillId="0" borderId="3" xfId="0" applyFont="1" applyBorder="1" applyAlignment="1">
      <alignment vertical="center"/>
    </xf>
    <xf numFmtId="0" fontId="6" fillId="0" borderId="0" xfId="0" applyFont="1" applyAlignment="1">
      <alignment vertical="center" wrapText="1"/>
    </xf>
    <xf numFmtId="168" fontId="7" fillId="0" borderId="0" xfId="0" applyNumberFormat="1" applyFont="1" applyAlignment="1">
      <alignment horizontal="left" vertical="center" indent="1"/>
    </xf>
    <xf numFmtId="168" fontId="7" fillId="0" borderId="0" xfId="0" applyNumberFormat="1" applyFont="1" applyAlignment="1">
      <alignment vertical="center"/>
    </xf>
    <xf numFmtId="168" fontId="8" fillId="0" borderId="3" xfId="0" applyNumberFormat="1" applyFont="1" applyBorder="1" applyAlignment="1">
      <alignment horizontal="left" vertical="center"/>
    </xf>
    <xf numFmtId="168" fontId="8" fillId="0" borderId="2" xfId="0" applyNumberFormat="1" applyFont="1" applyBorder="1" applyAlignment="1">
      <alignment horizontal="center" vertical="center"/>
    </xf>
    <xf numFmtId="168" fontId="8" fillId="0" borderId="0" xfId="0" applyNumberFormat="1" applyFont="1" applyAlignment="1">
      <alignment vertical="center"/>
    </xf>
    <xf numFmtId="168" fontId="42" fillId="0" borderId="0" xfId="0" applyNumberFormat="1" applyFont="1" applyAlignment="1">
      <alignment vertical="center"/>
    </xf>
    <xf numFmtId="0" fontId="4" fillId="0" borderId="0" xfId="0" applyFont="1" applyAlignment="1">
      <alignment horizontal="left" vertical="center" indent="1"/>
    </xf>
    <xf numFmtId="0" fontId="7" fillId="0" borderId="8" xfId="0" applyFont="1" applyBorder="1" applyAlignment="1">
      <alignment vertical="center"/>
    </xf>
    <xf numFmtId="0" fontId="4" fillId="0" borderId="2" xfId="0" applyFont="1" applyBorder="1" applyAlignment="1">
      <alignment horizontal="left" vertical="center" wrapText="1" indent="1"/>
    </xf>
    <xf numFmtId="3" fontId="7" fillId="0" borderId="2" xfId="0" applyNumberFormat="1" applyFont="1" applyBorder="1" applyAlignment="1">
      <alignment horizontal="center" vertical="center"/>
    </xf>
    <xf numFmtId="166" fontId="44" fillId="0" borderId="2" xfId="0" applyNumberFormat="1" applyFont="1" applyBorder="1" applyAlignment="1">
      <alignment vertical="center"/>
    </xf>
    <xf numFmtId="0" fontId="2" fillId="0" borderId="4" xfId="0" applyFont="1" applyBorder="1" applyAlignment="1">
      <alignment vertical="center"/>
    </xf>
    <xf numFmtId="0" fontId="6" fillId="0" borderId="0" xfId="0" applyFont="1" applyAlignment="1">
      <alignment vertical="center"/>
    </xf>
    <xf numFmtId="168" fontId="42" fillId="0" borderId="0" xfId="0" applyNumberFormat="1" applyFont="1" applyAlignment="1">
      <alignment vertical="center" wrapText="1"/>
    </xf>
    <xf numFmtId="168" fontId="8" fillId="0" borderId="1" xfId="0" applyNumberFormat="1" applyFont="1" applyBorder="1" applyAlignment="1">
      <alignment horizontal="center" vertical="center"/>
    </xf>
    <xf numFmtId="168" fontId="7" fillId="0" borderId="1" xfId="0" applyNumberFormat="1" applyFont="1" applyBorder="1" applyAlignment="1">
      <alignment horizontal="left" vertical="center" indent="1"/>
    </xf>
    <xf numFmtId="0" fontId="7" fillId="0" borderId="2" xfId="0" applyFont="1" applyBorder="1" applyAlignment="1">
      <alignment vertical="center"/>
    </xf>
    <xf numFmtId="0" fontId="4" fillId="0" borderId="3" xfId="0" applyFont="1" applyBorder="1" applyAlignment="1">
      <alignment horizontal="center" vertical="center"/>
    </xf>
    <xf numFmtId="0" fontId="4" fillId="0" borderId="11" xfId="0" applyFont="1" applyBorder="1" applyAlignment="1">
      <alignment vertical="center" wrapText="1"/>
    </xf>
    <xf numFmtId="0" fontId="7" fillId="0" borderId="3" xfId="0" applyFont="1" applyBorder="1" applyAlignment="1">
      <alignment horizontal="left"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166" fontId="3" fillId="0" borderId="12" xfId="0" applyNumberFormat="1" applyFont="1" applyBorder="1" applyAlignment="1">
      <alignment horizontal="center" vertical="center" wrapText="1"/>
    </xf>
    <xf numFmtId="166" fontId="3" fillId="0" borderId="2" xfId="0" applyNumberFormat="1" applyFont="1" applyBorder="1" applyAlignment="1">
      <alignment horizontal="center" vertical="center" wrapText="1"/>
    </xf>
    <xf numFmtId="166" fontId="9" fillId="0" borderId="8" xfId="0" applyNumberFormat="1" applyFont="1" applyBorder="1" applyAlignment="1">
      <alignment horizontal="left" vertical="center"/>
    </xf>
    <xf numFmtId="166" fontId="4" fillId="0" borderId="8" xfId="0" applyNumberFormat="1" applyFont="1" applyBorder="1" applyAlignment="1">
      <alignment horizontal="left" vertical="center"/>
    </xf>
    <xf numFmtId="166" fontId="4" fillId="0" borderId="8" xfId="0" applyNumberFormat="1" applyFont="1" applyBorder="1" applyAlignment="1">
      <alignment horizontal="center" vertical="center"/>
    </xf>
    <xf numFmtId="166" fontId="9" fillId="0" borderId="8" xfId="0" applyNumberFormat="1" applyFont="1" applyBorder="1" applyAlignment="1">
      <alignment horizontal="center" vertical="center"/>
    </xf>
    <xf numFmtId="168" fontId="8" fillId="0" borderId="0" xfId="0" applyNumberFormat="1" applyFont="1" applyAlignment="1">
      <alignment horizontal="left" vertical="center"/>
    </xf>
    <xf numFmtId="49" fontId="7" fillId="0" borderId="3" xfId="0" applyNumberFormat="1" applyFont="1" applyBorder="1" applyAlignment="1">
      <alignment horizontal="left" vertical="center"/>
    </xf>
    <xf numFmtId="49" fontId="8" fillId="0" borderId="3" xfId="0" applyNumberFormat="1" applyFont="1" applyBorder="1" applyAlignment="1">
      <alignment horizontal="left" vertical="center"/>
    </xf>
    <xf numFmtId="168" fontId="7" fillId="0" borderId="0" xfId="0" applyNumberFormat="1" applyFont="1" applyAlignment="1">
      <alignment horizontal="left" vertical="center" wrapText="1" indent="1"/>
    </xf>
    <xf numFmtId="168" fontId="42" fillId="0" borderId="0" xfId="0" applyNumberFormat="1" applyFont="1" applyAlignment="1">
      <alignment horizontal="left" vertical="center"/>
    </xf>
    <xf numFmtId="49" fontId="7" fillId="0" borderId="2" xfId="0" applyNumberFormat="1" applyFont="1" applyBorder="1" applyAlignment="1">
      <alignment horizontal="left" vertical="center"/>
    </xf>
    <xf numFmtId="168" fontId="7" fillId="0" borderId="0" xfId="0" applyNumberFormat="1" applyFont="1" applyAlignment="1">
      <alignment horizontal="left" vertical="center" wrapText="1"/>
    </xf>
    <xf numFmtId="165" fontId="7" fillId="0" borderId="3" xfId="0" applyNumberFormat="1" applyFont="1" applyBorder="1" applyAlignment="1">
      <alignment horizontal="left" vertical="center"/>
    </xf>
    <xf numFmtId="168" fontId="42" fillId="0" borderId="0" xfId="0" applyNumberFormat="1" applyFont="1" applyAlignment="1">
      <alignment horizontal="left" vertical="center" wrapText="1"/>
    </xf>
    <xf numFmtId="171" fontId="8" fillId="0" borderId="2" xfId="0" applyNumberFormat="1" applyFont="1" applyBorder="1" applyAlignment="1">
      <alignment horizontal="center" vertical="center"/>
    </xf>
    <xf numFmtId="49" fontId="3" fillId="0" borderId="2" xfId="0" applyNumberFormat="1" applyFont="1" applyBorder="1" applyAlignment="1">
      <alignment horizontal="left" vertical="center" wrapText="1"/>
    </xf>
    <xf numFmtId="0" fontId="3" fillId="0" borderId="0" xfId="0" applyFont="1" applyAlignment="1">
      <alignment horizontal="left" vertical="center"/>
    </xf>
    <xf numFmtId="168" fontId="7" fillId="0" borderId="0" xfId="0" applyNumberFormat="1" applyFont="1" applyAlignment="1">
      <alignment horizontal="left" vertical="center" indent="2"/>
    </xf>
    <xf numFmtId="168" fontId="7" fillId="0" borderId="0" xfId="0" applyNumberFormat="1" applyFont="1" applyAlignment="1">
      <alignment horizontal="left" vertical="center" wrapText="1" indent="2"/>
    </xf>
    <xf numFmtId="166" fontId="3" fillId="0" borderId="10" xfId="0" applyNumberFormat="1" applyFont="1" applyBorder="1" applyAlignment="1" applyProtection="1">
      <alignment horizontal="center" vertical="center" wrapText="1"/>
      <protection locked="0"/>
    </xf>
    <xf numFmtId="166" fontId="4" fillId="0" borderId="12" xfId="0" applyNumberFormat="1" applyFont="1" applyBorder="1" applyAlignment="1" applyProtection="1">
      <alignment vertical="center"/>
      <protection locked="0"/>
    </xf>
    <xf numFmtId="166" fontId="4" fillId="0" borderId="2" xfId="0" applyNumberFormat="1" applyFont="1" applyBorder="1" applyAlignment="1" applyProtection="1">
      <alignment vertical="center"/>
      <protection locked="0"/>
    </xf>
    <xf numFmtId="166" fontId="4" fillId="0" borderId="10" xfId="0" applyNumberFormat="1" applyFont="1" applyBorder="1" applyAlignment="1" applyProtection="1">
      <alignment vertical="center"/>
      <protection locked="0"/>
    </xf>
    <xf numFmtId="166" fontId="4" fillId="0" borderId="2" xfId="0" applyNumberFormat="1" applyFont="1" applyBorder="1" applyAlignment="1" applyProtection="1">
      <alignment horizontal="left" vertical="center"/>
      <protection locked="0"/>
    </xf>
    <xf numFmtId="166" fontId="4" fillId="0" borderId="2" xfId="0" applyNumberFormat="1" applyFont="1" applyBorder="1" applyAlignment="1" applyProtection="1">
      <alignment horizontal="center" vertical="center"/>
      <protection locked="0"/>
    </xf>
    <xf numFmtId="166" fontId="3" fillId="0" borderId="12" xfId="0" applyNumberFormat="1" applyFont="1" applyBorder="1" applyAlignment="1" applyProtection="1">
      <alignment horizontal="center" vertical="center" wrapText="1"/>
      <protection locked="0"/>
    </xf>
    <xf numFmtId="166" fontId="3" fillId="0" borderId="2" xfId="0" applyNumberFormat="1" applyFont="1" applyBorder="1" applyAlignment="1" applyProtection="1">
      <alignment horizontal="center" vertical="center" wrapText="1"/>
      <protection locked="0"/>
    </xf>
    <xf numFmtId="166" fontId="4" fillId="0" borderId="11" xfId="0" applyNumberFormat="1" applyFont="1" applyBorder="1" applyAlignment="1" applyProtection="1">
      <alignment vertical="center"/>
      <protection locked="0"/>
    </xf>
    <xf numFmtId="0" fontId="4" fillId="0" borderId="2" xfId="0" applyFont="1" applyBorder="1" applyAlignment="1" applyProtection="1">
      <alignment vertical="center"/>
      <protection locked="0"/>
    </xf>
    <xf numFmtId="188" fontId="4" fillId="0" borderId="2" xfId="0" applyNumberFormat="1" applyFont="1" applyBorder="1" applyAlignment="1" applyProtection="1">
      <alignment vertical="center"/>
      <protection locked="0"/>
    </xf>
    <xf numFmtId="166" fontId="4" fillId="0" borderId="2" xfId="0" applyNumberFormat="1" applyFont="1" applyBorder="1" applyAlignment="1" applyProtection="1">
      <alignment horizontal="right" vertical="center"/>
      <protection locked="0"/>
    </xf>
    <xf numFmtId="166" fontId="4" fillId="0" borderId="2" xfId="0" applyNumberFormat="1" applyFont="1" applyBorder="1" applyAlignment="1" applyProtection="1">
      <alignment horizontal="center"/>
      <protection locked="0"/>
    </xf>
    <xf numFmtId="166" fontId="4" fillId="0" borderId="8" xfId="0" applyNumberFormat="1" applyFont="1" applyBorder="1" applyAlignment="1" applyProtection="1">
      <alignment horizontal="left" vertical="center"/>
      <protection locked="0"/>
    </xf>
    <xf numFmtId="166" fontId="4" fillId="0" borderId="8" xfId="0" applyNumberFormat="1" applyFont="1" applyBorder="1" applyAlignment="1" applyProtection="1">
      <alignment horizontal="center" vertical="center"/>
      <protection locked="0"/>
    </xf>
    <xf numFmtId="0" fontId="4" fillId="0" borderId="12" xfId="0" applyFont="1" applyBorder="1" applyAlignment="1" applyProtection="1">
      <alignment vertical="center"/>
      <protection locked="0"/>
    </xf>
    <xf numFmtId="0" fontId="4" fillId="0" borderId="10" xfId="0" applyFont="1" applyBorder="1" applyAlignment="1" applyProtection="1">
      <alignment vertical="center"/>
      <protection locked="0"/>
    </xf>
    <xf numFmtId="0" fontId="2" fillId="0" borderId="4" xfId="0" applyFont="1" applyBorder="1" applyAlignment="1" applyProtection="1">
      <alignment vertical="center"/>
      <protection locked="0"/>
    </xf>
    <xf numFmtId="0" fontId="4" fillId="0" borderId="4" xfId="0" applyFont="1" applyBorder="1" applyAlignment="1">
      <alignment vertical="center"/>
    </xf>
    <xf numFmtId="0" fontId="4" fillId="0" borderId="16" xfId="0" applyFont="1" applyBorder="1" applyAlignment="1">
      <alignment vertical="center"/>
    </xf>
    <xf numFmtId="0" fontId="4" fillId="0" borderId="18" xfId="0" applyFont="1" applyBorder="1" applyAlignment="1">
      <alignment vertical="center"/>
    </xf>
    <xf numFmtId="0" fontId="3" fillId="0" borderId="10" xfId="0" applyFont="1" applyBorder="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pplyProtection="1">
      <alignment vertical="center" wrapText="1"/>
      <protection locked="0"/>
    </xf>
    <xf numFmtId="0" fontId="3" fillId="0" borderId="2" xfId="0" applyFont="1" applyBorder="1" applyAlignment="1">
      <alignment horizontal="center" vertical="center" wrapText="1"/>
    </xf>
    <xf numFmtId="1" fontId="4" fillId="0" borderId="2" xfId="0" applyNumberFormat="1" applyFont="1" applyBorder="1" applyAlignment="1">
      <alignment horizontal="center" vertical="center" wrapText="1"/>
    </xf>
    <xf numFmtId="0" fontId="46" fillId="0" borderId="0" xfId="0" applyFont="1" applyAlignment="1">
      <alignment vertical="center"/>
    </xf>
    <xf numFmtId="0" fontId="45" fillId="0" borderId="0" xfId="0" applyFont="1" applyAlignment="1">
      <alignment vertical="center"/>
    </xf>
    <xf numFmtId="167" fontId="4" fillId="0" borderId="3" xfId="0" applyNumberFormat="1" applyFont="1" applyBorder="1" applyAlignment="1">
      <alignment horizontal="center"/>
    </xf>
    <xf numFmtId="167" fontId="6" fillId="0" borderId="3" xfId="0" applyNumberFormat="1" applyFont="1" applyBorder="1"/>
    <xf numFmtId="4" fontId="4" fillId="0" borderId="2" xfId="0" applyNumberFormat="1" applyFont="1" applyBorder="1" applyAlignment="1">
      <alignment horizontal="center" vertical="center" wrapText="1"/>
    </xf>
    <xf numFmtId="167" fontId="4" fillId="0" borderId="2" xfId="0" applyNumberFormat="1" applyFont="1" applyBorder="1" applyAlignment="1">
      <alignment horizontal="center"/>
    </xf>
    <xf numFmtId="167" fontId="6" fillId="0" borderId="0" xfId="0" applyNumberFormat="1" applyFont="1"/>
    <xf numFmtId="167" fontId="3" fillId="0" borderId="0" xfId="0" applyNumberFormat="1" applyFont="1"/>
    <xf numFmtId="0" fontId="4" fillId="0" borderId="3" xfId="0" applyFont="1" applyBorder="1" applyAlignment="1">
      <alignment horizontal="center" vertical="center" wrapText="1"/>
    </xf>
    <xf numFmtId="167" fontId="4" fillId="0" borderId="0" xfId="0" quotePrefix="1" applyNumberFormat="1" applyFont="1"/>
    <xf numFmtId="0" fontId="3" fillId="0" borderId="10" xfId="0" applyFont="1" applyBorder="1" applyAlignment="1">
      <alignment vertical="center" wrapText="1"/>
    </xf>
    <xf numFmtId="0" fontId="3" fillId="0" borderId="10" xfId="0" applyFont="1" applyBorder="1" applyAlignment="1" applyProtection="1">
      <alignment vertical="center" wrapText="1"/>
      <protection locked="0"/>
    </xf>
    <xf numFmtId="0" fontId="5" fillId="0" borderId="2" xfId="0" applyFont="1" applyBorder="1" applyAlignment="1">
      <alignment vertical="center" wrapText="1"/>
    </xf>
    <xf numFmtId="167" fontId="4" fillId="0" borderId="0" xfId="0" applyNumberFormat="1" applyFont="1"/>
    <xf numFmtId="167" fontId="4" fillId="0" borderId="3" xfId="0" applyNumberFormat="1" applyFont="1" applyBorder="1"/>
    <xf numFmtId="167" fontId="3" fillId="0" borderId="0" xfId="0" quotePrefix="1" applyNumberFormat="1" applyFont="1"/>
    <xf numFmtId="167" fontId="4" fillId="0" borderId="2" xfId="0" applyNumberFormat="1" applyFont="1" applyBorder="1" applyAlignment="1" applyProtection="1">
      <alignment vertical="center" wrapText="1"/>
      <protection locked="0"/>
    </xf>
    <xf numFmtId="167" fontId="6" fillId="0" borderId="3" xfId="0" applyNumberFormat="1" applyFont="1" applyBorder="1" applyAlignment="1">
      <alignment wrapText="1"/>
    </xf>
    <xf numFmtId="167" fontId="3" fillId="0" borderId="0" xfId="0" applyNumberFormat="1" applyFont="1" applyAlignment="1">
      <alignment horizontal="left"/>
    </xf>
    <xf numFmtId="167" fontId="4" fillId="0" borderId="0" xfId="0" applyNumberFormat="1" applyFont="1" applyAlignment="1">
      <alignment horizontal="left"/>
    </xf>
    <xf numFmtId="167" fontId="4" fillId="0" borderId="8" xfId="0" quotePrefix="1" applyNumberFormat="1" applyFont="1" applyBorder="1" applyAlignment="1">
      <alignment horizontal="left"/>
    </xf>
    <xf numFmtId="167" fontId="4" fillId="0" borderId="0" xfId="0" quotePrefix="1" applyNumberFormat="1" applyFont="1" applyAlignment="1">
      <alignment horizontal="left"/>
    </xf>
    <xf numFmtId="0" fontId="4" fillId="0" borderId="10" xfId="0" applyFont="1" applyBorder="1" applyAlignment="1">
      <alignment horizontal="left" vertical="center"/>
    </xf>
    <xf numFmtId="0" fontId="4" fillId="0" borderId="5" xfId="0" applyFont="1" applyBorder="1" applyAlignment="1">
      <alignment horizontal="center" vertical="center"/>
    </xf>
    <xf numFmtId="167" fontId="4" fillId="0" borderId="0" xfId="0" quotePrefix="1" applyNumberFormat="1" applyFont="1" applyAlignment="1">
      <alignment horizontal="left" indent="1"/>
    </xf>
    <xf numFmtId="1" fontId="4" fillId="0" borderId="3" xfId="0" applyNumberFormat="1" applyFont="1" applyBorder="1" applyAlignment="1">
      <alignment horizontal="center"/>
    </xf>
    <xf numFmtId="0" fontId="3" fillId="0" borderId="2" xfId="0" applyFont="1" applyBorder="1" applyAlignment="1">
      <alignment horizontal="left" vertical="center"/>
    </xf>
    <xf numFmtId="167" fontId="4" fillId="0" borderId="3" xfId="0" applyNumberFormat="1" applyFont="1" applyBorder="1" applyAlignment="1">
      <alignment vertical="top" wrapText="1"/>
    </xf>
    <xf numFmtId="0" fontId="4" fillId="0" borderId="2" xfId="0" applyFont="1" applyBorder="1" applyAlignment="1">
      <alignment wrapText="1"/>
    </xf>
    <xf numFmtId="164" fontId="2" fillId="0" borderId="0" xfId="0" applyNumberFormat="1" applyFont="1" applyAlignment="1">
      <alignment vertical="center"/>
    </xf>
    <xf numFmtId="164" fontId="2" fillId="0" borderId="0" xfId="0" applyNumberFormat="1" applyFont="1" applyAlignment="1">
      <alignment horizontal="left" vertical="center"/>
    </xf>
    <xf numFmtId="0" fontId="3" fillId="0" borderId="2" xfId="0" applyFont="1" applyBorder="1" applyAlignment="1">
      <alignment horizontal="justify" vertical="center"/>
    </xf>
    <xf numFmtId="0" fontId="3" fillId="0" borderId="3" xfId="0" applyFont="1" applyBorder="1" applyAlignment="1">
      <alignment horizontal="justify" vertical="center"/>
    </xf>
    <xf numFmtId="0" fontId="3" fillId="0" borderId="13" xfId="0" applyFont="1" applyBorder="1" applyAlignment="1">
      <alignment horizontal="justify" vertical="center"/>
    </xf>
    <xf numFmtId="168" fontId="3" fillId="0" borderId="2" xfId="0" applyNumberFormat="1" applyFont="1" applyBorder="1" applyAlignment="1">
      <alignment horizontal="left" vertical="center"/>
    </xf>
    <xf numFmtId="0" fontId="3" fillId="0" borderId="13" xfId="0" applyFont="1" applyBorder="1" applyAlignment="1">
      <alignment horizontal="left" vertical="center"/>
    </xf>
    <xf numFmtId="0" fontId="3" fillId="0" borderId="2" xfId="0" applyFont="1" applyBorder="1" applyAlignment="1">
      <alignment vertical="center"/>
    </xf>
    <xf numFmtId="0" fontId="3" fillId="0" borderId="3" xfId="0" applyFont="1" applyBorder="1" applyAlignment="1">
      <alignment horizontal="left" vertical="center"/>
    </xf>
    <xf numFmtId="168" fontId="3" fillId="0" borderId="3" xfId="0" applyNumberFormat="1" applyFont="1" applyBorder="1" applyAlignment="1">
      <alignment vertical="center"/>
    </xf>
    <xf numFmtId="0" fontId="3" fillId="0" borderId="2" xfId="0" applyFont="1" applyBorder="1" applyAlignment="1">
      <alignment horizontal="left" vertical="top"/>
    </xf>
    <xf numFmtId="171" fontId="3" fillId="0" borderId="2" xfId="0" applyNumberFormat="1" applyFont="1" applyBorder="1" applyAlignment="1">
      <alignment horizontal="left" vertical="top"/>
    </xf>
    <xf numFmtId="2" fontId="3" fillId="0" borderId="2" xfId="0" applyNumberFormat="1" applyFont="1" applyBorder="1" applyAlignment="1">
      <alignment horizontal="left" vertical="top"/>
    </xf>
    <xf numFmtId="0" fontId="15" fillId="0" borderId="0" xfId="0" applyFont="1" applyAlignment="1">
      <alignment vertical="center"/>
    </xf>
    <xf numFmtId="49" fontId="3" fillId="0" borderId="3" xfId="0" applyNumberFormat="1" applyFont="1" applyBorder="1" applyAlignment="1">
      <alignment horizontal="left" vertical="center"/>
    </xf>
    <xf numFmtId="49" fontId="4" fillId="0" borderId="3" xfId="0" applyNumberFormat="1" applyFont="1" applyBorder="1" applyAlignment="1">
      <alignment horizontal="left" vertical="center"/>
    </xf>
    <xf numFmtId="49" fontId="4" fillId="0" borderId="2" xfId="0" applyNumberFormat="1" applyFont="1" applyBorder="1" applyAlignment="1">
      <alignment horizontal="left" vertical="center"/>
    </xf>
    <xf numFmtId="49" fontId="3" fillId="0" borderId="2" xfId="0" applyNumberFormat="1" applyFont="1" applyBorder="1" applyAlignment="1">
      <alignment horizontal="left" vertical="center"/>
    </xf>
    <xf numFmtId="165" fontId="3" fillId="0" borderId="3" xfId="0" applyNumberFormat="1" applyFont="1" applyBorder="1" applyAlignment="1">
      <alignment horizontal="left" vertical="center"/>
    </xf>
    <xf numFmtId="0" fontId="3" fillId="0" borderId="4" xfId="0" applyFont="1" applyBorder="1" applyAlignment="1">
      <alignment vertical="center"/>
    </xf>
    <xf numFmtId="168" fontId="4" fillId="0" borderId="4" xfId="0" applyNumberFormat="1" applyFont="1" applyBorder="1" applyAlignment="1">
      <alignment vertical="center"/>
    </xf>
    <xf numFmtId="168" fontId="4" fillId="0" borderId="16" xfId="0" applyNumberFormat="1" applyFont="1" applyBorder="1" applyAlignment="1">
      <alignment vertical="center"/>
    </xf>
    <xf numFmtId="168" fontId="3" fillId="0" borderId="4" xfId="0" applyNumberFormat="1" applyFont="1" applyBorder="1" applyAlignment="1">
      <alignment vertical="center"/>
    </xf>
    <xf numFmtId="0" fontId="4" fillId="0" borderId="5" xfId="0" applyFont="1" applyBorder="1" applyAlignment="1">
      <alignment vertical="center" wrapText="1"/>
    </xf>
    <xf numFmtId="168" fontId="4" fillId="0" borderId="10" xfId="0" applyNumberFormat="1" applyFont="1" applyBorder="1" applyAlignment="1">
      <alignment horizontal="left" vertical="center"/>
    </xf>
    <xf numFmtId="168" fontId="4" fillId="0" borderId="10" xfId="0" applyNumberFormat="1" applyFont="1" applyBorder="1" applyAlignment="1">
      <alignment horizontal="center" vertical="center"/>
    </xf>
    <xf numFmtId="0" fontId="4" fillId="0" borderId="6" xfId="0" applyFont="1" applyBorder="1" applyAlignment="1">
      <alignment vertical="center" wrapText="1"/>
    </xf>
    <xf numFmtId="0" fontId="4" fillId="0" borderId="6" xfId="0" applyFont="1" applyBorder="1" applyAlignment="1">
      <alignment horizontal="center" vertical="center"/>
    </xf>
    <xf numFmtId="168" fontId="4" fillId="0" borderId="18" xfId="0" applyNumberFormat="1" applyFont="1" applyBorder="1" applyAlignment="1">
      <alignment vertical="center"/>
    </xf>
    <xf numFmtId="0" fontId="3" fillId="0" borderId="8" xfId="0" applyFont="1" applyBorder="1" applyAlignment="1">
      <alignment vertical="center" wrapText="1"/>
    </xf>
    <xf numFmtId="0" fontId="3" fillId="0" borderId="6" xfId="0" applyFont="1" applyBorder="1" applyAlignment="1">
      <alignment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vertical="center" wrapText="1"/>
    </xf>
    <xf numFmtId="166" fontId="4" fillId="0" borderId="2" xfId="0" applyNumberFormat="1" applyFont="1" applyBorder="1" applyAlignment="1" applyProtection="1">
      <alignment horizontal="right" vertical="center" wrapText="1"/>
      <protection locked="0"/>
    </xf>
    <xf numFmtId="169" fontId="4" fillId="0" borderId="2" xfId="0" applyNumberFormat="1" applyFont="1" applyBorder="1" applyAlignment="1">
      <alignment horizontal="center" vertical="center"/>
    </xf>
    <xf numFmtId="168" fontId="4" fillId="0" borderId="10" xfId="0" applyNumberFormat="1" applyFont="1" applyBorder="1" applyAlignment="1">
      <alignment vertical="center"/>
    </xf>
    <xf numFmtId="0" fontId="4" fillId="0" borderId="13" xfId="0" applyFont="1" applyBorder="1" applyAlignment="1">
      <alignment horizontal="center" vertical="center"/>
    </xf>
    <xf numFmtId="169" fontId="4" fillId="0" borderId="8" xfId="0" applyNumberFormat="1"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wrapText="1"/>
    </xf>
    <xf numFmtId="49" fontId="3" fillId="0" borderId="2" xfId="0" applyNumberFormat="1" applyFont="1" applyBorder="1" applyAlignment="1">
      <alignment vertical="center" wrapText="1"/>
    </xf>
    <xf numFmtId="190" fontId="4" fillId="0" borderId="2" xfId="0" applyNumberFormat="1" applyFont="1" applyBorder="1" applyAlignment="1">
      <alignment horizontal="center" vertical="center" wrapText="1"/>
    </xf>
    <xf numFmtId="191" fontId="4" fillId="0" borderId="2" xfId="0" applyNumberFormat="1" applyFont="1" applyBorder="1" applyAlignment="1" applyProtection="1">
      <alignment horizontal="right" vertical="center" wrapText="1"/>
      <protection locked="0"/>
    </xf>
    <xf numFmtId="49" fontId="4" fillId="0" borderId="2" xfId="0" applyNumberFormat="1" applyFont="1" applyBorder="1" applyAlignment="1">
      <alignment horizontal="left" vertical="center" wrapText="1" indent="1"/>
    </xf>
    <xf numFmtId="189" fontId="4" fillId="0" borderId="2" xfId="0" applyNumberFormat="1" applyFont="1" applyBorder="1" applyAlignment="1">
      <alignment horizontal="center" vertical="center" wrapText="1"/>
    </xf>
    <xf numFmtId="49" fontId="6" fillId="0" borderId="2" xfId="0" applyNumberFormat="1" applyFont="1" applyBorder="1" applyAlignment="1">
      <alignment vertical="center" wrapText="1"/>
    </xf>
    <xf numFmtId="168" fontId="4" fillId="0" borderId="16" xfId="0" applyNumberFormat="1" applyFont="1" applyBorder="1" applyAlignment="1">
      <alignment horizontal="left" vertical="center"/>
    </xf>
    <xf numFmtId="168" fontId="4" fillId="0" borderId="16" xfId="0" applyNumberFormat="1" applyFont="1" applyBorder="1" applyAlignment="1">
      <alignment vertical="center" wrapText="1"/>
    </xf>
    <xf numFmtId="49" fontId="3" fillId="0" borderId="2" xfId="0" applyNumberFormat="1" applyFont="1" applyBorder="1" applyAlignment="1">
      <alignment horizontal="center" vertical="center" wrapText="1"/>
    </xf>
    <xf numFmtId="49" fontId="4" fillId="0" borderId="2" xfId="0" quotePrefix="1" applyNumberFormat="1" applyFont="1" applyBorder="1" applyAlignment="1">
      <alignment horizontal="left" vertical="center" wrapText="1" indent="1"/>
    </xf>
    <xf numFmtId="0" fontId="5" fillId="0" borderId="0" xfId="0" applyFont="1" applyAlignment="1">
      <alignment vertical="center" wrapText="1"/>
    </xf>
    <xf numFmtId="0" fontId="4" fillId="0" borderId="2" xfId="0" quotePrefix="1" applyFont="1" applyBorder="1" applyAlignment="1">
      <alignment horizontal="left" vertical="center" wrapText="1" indent="1"/>
    </xf>
    <xf numFmtId="0" fontId="4" fillId="0" borderId="1" xfId="0" applyFont="1" applyBorder="1" applyAlignment="1">
      <alignment horizontal="left" vertical="center"/>
    </xf>
    <xf numFmtId="0" fontId="4" fillId="0" borderId="8" xfId="0" applyFont="1" applyBorder="1" applyAlignment="1">
      <alignment vertical="center"/>
    </xf>
    <xf numFmtId="168" fontId="4" fillId="0" borderId="12" xfId="0" applyNumberFormat="1" applyFont="1" applyBorder="1" applyAlignment="1">
      <alignment horizontal="center" vertical="center"/>
    </xf>
    <xf numFmtId="166" fontId="4" fillId="0" borderId="12" xfId="0" applyNumberFormat="1" applyFont="1" applyBorder="1" applyAlignment="1" applyProtection="1">
      <alignment horizontal="left" vertical="center"/>
      <protection locked="0"/>
    </xf>
    <xf numFmtId="168" fontId="4" fillId="0" borderId="0" xfId="0" applyNumberFormat="1" applyFont="1" applyAlignment="1">
      <alignment horizontal="left" vertical="center"/>
    </xf>
    <xf numFmtId="168"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wrapText="1"/>
    </xf>
    <xf numFmtId="0" fontId="4" fillId="0" borderId="14" xfId="0" applyFont="1" applyBorder="1" applyAlignment="1">
      <alignment horizontal="left" vertical="center" wrapText="1"/>
    </xf>
    <xf numFmtId="168" fontId="4" fillId="0" borderId="3" xfId="0" applyNumberFormat="1" applyFont="1" applyBorder="1" applyAlignment="1">
      <alignment vertical="center"/>
    </xf>
    <xf numFmtId="168" fontId="4" fillId="0" borderId="0" xfId="0" applyNumberFormat="1" applyFont="1" applyAlignment="1">
      <alignment vertical="center" wrapText="1"/>
    </xf>
    <xf numFmtId="168" fontId="4" fillId="0" borderId="2" xfId="0" applyNumberFormat="1" applyFont="1" applyBorder="1" applyAlignment="1">
      <alignment vertical="center"/>
    </xf>
    <xf numFmtId="9" fontId="4" fillId="0" borderId="2" xfId="0" applyNumberFormat="1" applyFont="1" applyBorder="1" applyAlignment="1">
      <alignment horizontal="center" vertical="center"/>
    </xf>
    <xf numFmtId="0" fontId="4" fillId="0" borderId="14" xfId="0" applyFont="1" applyBorder="1" applyAlignment="1">
      <alignment horizontal="center" vertical="center" wrapText="1"/>
    </xf>
    <xf numFmtId="168" fontId="4" fillId="0" borderId="0" xfId="0" applyNumberFormat="1" applyFont="1" applyAlignment="1">
      <alignment horizontal="left" vertical="center" indent="1"/>
    </xf>
    <xf numFmtId="168" fontId="4" fillId="0" borderId="2" xfId="0" applyNumberFormat="1" applyFont="1" applyBorder="1" applyAlignment="1" applyProtection="1">
      <alignment vertical="center"/>
      <protection locked="0"/>
    </xf>
    <xf numFmtId="168" fontId="4" fillId="0" borderId="0" xfId="0" applyNumberFormat="1" applyFont="1" applyAlignment="1">
      <alignment vertical="center"/>
    </xf>
    <xf numFmtId="168" fontId="3" fillId="0" borderId="2" xfId="0" applyNumberFormat="1" applyFont="1" applyBorder="1" applyAlignment="1">
      <alignment horizontal="center" vertical="center"/>
    </xf>
    <xf numFmtId="168" fontId="4" fillId="0" borderId="10" xfId="0" applyNumberFormat="1" applyFont="1" applyBorder="1" applyAlignment="1" applyProtection="1">
      <alignment vertical="center"/>
      <protection locked="0"/>
    </xf>
    <xf numFmtId="168" fontId="3" fillId="0" borderId="0" xfId="0" applyNumberFormat="1" applyFont="1" applyAlignment="1">
      <alignment vertical="center"/>
    </xf>
    <xf numFmtId="168" fontId="6" fillId="0" borderId="0" xfId="0" applyNumberFormat="1" applyFont="1" applyAlignment="1">
      <alignment vertical="center"/>
    </xf>
    <xf numFmtId="3" fontId="4" fillId="0" borderId="2" xfId="0" applyNumberFormat="1" applyFont="1" applyBorder="1" applyAlignment="1">
      <alignment horizontal="center" vertical="center"/>
    </xf>
    <xf numFmtId="168" fontId="6" fillId="0" borderId="0" xfId="0" applyNumberFormat="1" applyFont="1" applyAlignment="1">
      <alignment vertical="center" wrapText="1"/>
    </xf>
    <xf numFmtId="168" fontId="4" fillId="0" borderId="2" xfId="0" applyNumberFormat="1" applyFont="1" applyBorder="1" applyAlignment="1" applyProtection="1">
      <alignment horizontal="center" vertical="center"/>
      <protection locked="0"/>
    </xf>
    <xf numFmtId="168" fontId="3" fillId="0" borderId="0" xfId="0" applyNumberFormat="1" applyFont="1" applyAlignment="1">
      <alignment horizontal="left" vertical="center"/>
    </xf>
    <xf numFmtId="168" fontId="4" fillId="0" borderId="0" xfId="0" applyNumberFormat="1" applyFont="1" applyAlignment="1">
      <alignment horizontal="left" vertical="center" wrapText="1" indent="1"/>
    </xf>
    <xf numFmtId="168" fontId="6" fillId="0" borderId="0" xfId="0" applyNumberFormat="1" applyFont="1" applyAlignment="1">
      <alignment horizontal="left" vertical="center"/>
    </xf>
    <xf numFmtId="168" fontId="4" fillId="0" borderId="0" xfId="0" applyNumberFormat="1" applyFont="1" applyAlignment="1">
      <alignment horizontal="left" vertical="center" wrapText="1"/>
    </xf>
    <xf numFmtId="168" fontId="6" fillId="0" borderId="0" xfId="0" applyNumberFormat="1" applyFont="1" applyAlignment="1">
      <alignment horizontal="left" vertical="center" wrapText="1"/>
    </xf>
    <xf numFmtId="171" fontId="3" fillId="0" borderId="2" xfId="0" applyNumberFormat="1" applyFont="1" applyBorder="1" applyAlignment="1">
      <alignment horizontal="center" vertical="center"/>
    </xf>
    <xf numFmtId="168" fontId="4" fillId="0" borderId="0" xfId="0" applyNumberFormat="1" applyFont="1" applyAlignment="1">
      <alignment horizontal="left" vertical="center" indent="2"/>
    </xf>
    <xf numFmtId="168" fontId="4" fillId="0" borderId="0" xfId="0" applyNumberFormat="1" applyFont="1" applyAlignment="1">
      <alignment horizontal="left" vertical="center" wrapText="1" indent="2"/>
    </xf>
    <xf numFmtId="165" fontId="4" fillId="0" borderId="3" xfId="0" applyNumberFormat="1" applyFont="1" applyBorder="1" applyAlignment="1">
      <alignment horizontal="left" vertical="center"/>
    </xf>
    <xf numFmtId="0" fontId="5" fillId="0" borderId="2" xfId="0" applyFont="1" applyBorder="1" applyAlignment="1">
      <alignment horizontal="left" vertical="center"/>
    </xf>
    <xf numFmtId="168" fontId="4" fillId="0" borderId="0" xfId="0" applyNumberFormat="1" applyFont="1" applyAlignment="1">
      <alignment horizontal="center" vertical="center"/>
    </xf>
    <xf numFmtId="0" fontId="31" fillId="0" borderId="0" xfId="114" applyFont="1" applyBorder="1" applyAlignment="1">
      <alignment horizontal="left" vertical="top" wrapText="1"/>
    </xf>
    <xf numFmtId="0" fontId="49" fillId="0" borderId="0" xfId="0" applyFont="1" applyAlignment="1">
      <alignment horizontal="center"/>
    </xf>
    <xf numFmtId="166" fontId="3" fillId="0" borderId="0" xfId="0" applyNumberFormat="1" applyFont="1" applyBorder="1" applyAlignment="1" applyProtection="1">
      <alignment horizontal="center" vertical="center" wrapText="1"/>
      <protection locked="0"/>
    </xf>
    <xf numFmtId="0" fontId="2" fillId="0" borderId="11" xfId="0" applyFont="1" applyBorder="1" applyAlignment="1">
      <alignment vertical="center"/>
    </xf>
    <xf numFmtId="4" fontId="4" fillId="0" borderId="0" xfId="0" applyNumberFormat="1" applyFont="1" applyAlignment="1">
      <alignment horizontal="center" vertical="center"/>
    </xf>
    <xf numFmtId="1" fontId="4" fillId="0" borderId="2" xfId="0" applyNumberFormat="1" applyFont="1" applyFill="1" applyBorder="1" applyAlignment="1">
      <alignment horizontal="center" vertical="center" wrapText="1"/>
    </xf>
    <xf numFmtId="0" fontId="3" fillId="0" borderId="12" xfId="0" applyFont="1" applyBorder="1" applyAlignment="1">
      <alignment vertical="center" wrapText="1"/>
    </xf>
    <xf numFmtId="0" fontId="3" fillId="0" borderId="11" xfId="0" applyFont="1" applyBorder="1" applyAlignment="1">
      <alignment vertical="center" wrapText="1"/>
    </xf>
    <xf numFmtId="0" fontId="4" fillId="0" borderId="11" xfId="0" applyFont="1" applyBorder="1" applyAlignment="1">
      <alignment vertical="center"/>
    </xf>
    <xf numFmtId="0" fontId="4" fillId="0" borderId="4" xfId="0" applyFont="1" applyBorder="1" applyAlignment="1" applyProtection="1">
      <alignment vertical="center"/>
      <protection locked="0"/>
    </xf>
    <xf numFmtId="0" fontId="2" fillId="0" borderId="12" xfId="0" applyFont="1" applyBorder="1" applyAlignment="1">
      <alignment vertical="center"/>
    </xf>
    <xf numFmtId="0" fontId="2" fillId="0" borderId="10" xfId="0" applyFont="1" applyBorder="1" applyAlignment="1">
      <alignment vertical="center"/>
    </xf>
    <xf numFmtId="0" fontId="2" fillId="0" borderId="10" xfId="114" applyNumberFormat="1" applyFont="1" applyBorder="1" applyAlignment="1" applyProtection="1">
      <alignment horizontal="center" vertical="center"/>
      <protection locked="0"/>
    </xf>
    <xf numFmtId="0" fontId="2" fillId="0" borderId="26" xfId="114" applyNumberFormat="1" applyFont="1" applyBorder="1" applyAlignment="1" applyProtection="1">
      <alignment horizontal="center" vertical="center"/>
      <protection locked="0"/>
    </xf>
    <xf numFmtId="0" fontId="2" fillId="0" borderId="2" xfId="3" applyNumberFormat="1" applyBorder="1" applyAlignment="1" applyProtection="1">
      <alignment horizontal="center" vertical="center"/>
      <protection locked="0"/>
    </xf>
    <xf numFmtId="0" fontId="21" fillId="0" borderId="26" xfId="114" applyNumberFormat="1" applyFont="1" applyBorder="1" applyAlignment="1" applyProtection="1">
      <alignment horizontal="center" vertical="center"/>
      <protection locked="0"/>
    </xf>
    <xf numFmtId="49" fontId="10" fillId="0" borderId="2" xfId="0" applyNumberFormat="1" applyFont="1" applyBorder="1" applyAlignment="1">
      <alignment horizontal="left" vertical="top" wrapText="1"/>
    </xf>
    <xf numFmtId="49" fontId="9" fillId="0" borderId="2" xfId="0" applyNumberFormat="1" applyFont="1" applyBorder="1" applyAlignment="1">
      <alignment horizontal="left" vertical="top" wrapText="1"/>
    </xf>
    <xf numFmtId="0" fontId="9" fillId="0" borderId="2" xfId="0" applyFont="1" applyFill="1" applyBorder="1" applyAlignment="1">
      <alignment vertical="top" wrapText="1"/>
    </xf>
    <xf numFmtId="49" fontId="9" fillId="0" borderId="2" xfId="0" applyNumberFormat="1" applyFont="1" applyFill="1" applyBorder="1" applyAlignment="1">
      <alignment horizontal="left" vertical="top" wrapText="1"/>
    </xf>
    <xf numFmtId="49" fontId="10" fillId="0" borderId="2" xfId="0" applyNumberFormat="1" applyFont="1" applyFill="1" applyBorder="1" applyAlignment="1">
      <alignment horizontal="left" vertical="top" wrapText="1"/>
    </xf>
    <xf numFmtId="49" fontId="9" fillId="0" borderId="2" xfId="0" applyNumberFormat="1" applyFont="1" applyBorder="1" applyAlignment="1">
      <alignment horizontal="center" vertical="top" wrapText="1"/>
    </xf>
    <xf numFmtId="190" fontId="9" fillId="0" borderId="2" xfId="0" applyNumberFormat="1" applyFont="1" applyBorder="1" applyAlignment="1">
      <alignment horizontal="center" vertical="top" wrapText="1"/>
    </xf>
    <xf numFmtId="49" fontId="9" fillId="0" borderId="2" xfId="0" applyNumberFormat="1" applyFont="1" applyFill="1" applyBorder="1" applyAlignment="1">
      <alignment horizontal="center" vertical="top" wrapText="1"/>
    </xf>
    <xf numFmtId="189" fontId="9" fillId="0" borderId="2" xfId="0" applyNumberFormat="1" applyFont="1" applyFill="1" applyBorder="1" applyAlignment="1">
      <alignment horizontal="center" vertical="top" wrapText="1"/>
    </xf>
    <xf numFmtId="0" fontId="9" fillId="0" borderId="2" xfId="0" applyFont="1" applyFill="1" applyBorder="1" applyAlignment="1">
      <alignment horizontal="center" vertical="top" wrapText="1"/>
    </xf>
    <xf numFmtId="190" fontId="9" fillId="0" borderId="2" xfId="0" applyNumberFormat="1" applyFont="1" applyFill="1" applyBorder="1" applyAlignment="1">
      <alignment horizontal="center" vertical="top" wrapText="1"/>
    </xf>
    <xf numFmtId="168" fontId="4" fillId="0" borderId="2" xfId="0" applyNumberFormat="1" applyFont="1" applyFill="1" applyBorder="1" applyAlignment="1">
      <alignment horizontal="center" vertical="center"/>
    </xf>
    <xf numFmtId="1" fontId="4" fillId="0" borderId="2" xfId="0" applyNumberFormat="1" applyFont="1" applyFill="1" applyBorder="1" applyAlignment="1">
      <alignment horizontal="center" vertical="center"/>
    </xf>
    <xf numFmtId="0" fontId="9" fillId="0" borderId="2" xfId="0" applyFont="1" applyFill="1" applyBorder="1" applyAlignment="1">
      <alignment horizontal="left" vertical="top" wrapText="1"/>
    </xf>
    <xf numFmtId="168" fontId="4" fillId="0" borderId="2" xfId="0" applyNumberFormat="1" applyFont="1" applyFill="1" applyBorder="1" applyAlignment="1">
      <alignment horizontal="left" vertical="center"/>
    </xf>
    <xf numFmtId="0" fontId="4" fillId="0" borderId="2" xfId="0" applyFont="1" applyFill="1" applyBorder="1" applyAlignment="1">
      <alignment vertical="center"/>
    </xf>
    <xf numFmtId="4" fontId="4" fillId="0" borderId="12" xfId="0" applyNumberFormat="1" applyFont="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2" fillId="0" borderId="10" xfId="0" applyFont="1" applyBorder="1" applyAlignment="1" applyProtection="1">
      <alignment vertical="center"/>
      <protection locked="0"/>
    </xf>
    <xf numFmtId="0" fontId="4" fillId="0" borderId="0" xfId="0" applyFont="1" applyBorder="1" applyAlignment="1">
      <alignment horizontal="left" vertical="center"/>
    </xf>
    <xf numFmtId="168" fontId="4" fillId="0" borderId="0" xfId="0" applyNumberFormat="1" applyFont="1" applyBorder="1" applyAlignment="1">
      <alignment horizontal="left" vertical="center"/>
    </xf>
    <xf numFmtId="0" fontId="4" fillId="0" borderId="0" xfId="0" applyFont="1" applyBorder="1" applyAlignment="1">
      <alignment vertical="center"/>
    </xf>
    <xf numFmtId="0" fontId="4" fillId="0" borderId="0" xfId="0" applyFont="1" applyBorder="1" applyAlignment="1">
      <alignment horizontal="justify" vertical="center"/>
    </xf>
    <xf numFmtId="0" fontId="2" fillId="0" borderId="12" xfId="114" applyNumberFormat="1" applyFont="1" applyBorder="1" applyAlignment="1" applyProtection="1">
      <alignment horizontal="center" vertical="center"/>
      <protection locked="0"/>
    </xf>
    <xf numFmtId="167" fontId="3" fillId="0" borderId="2" xfId="0" applyNumberFormat="1" applyFont="1" applyBorder="1" applyAlignment="1">
      <alignment horizontal="center"/>
    </xf>
    <xf numFmtId="0" fontId="3" fillId="0" borderId="10" xfId="0" applyFont="1" applyBorder="1" applyAlignment="1">
      <alignment horizontal="left" vertical="center"/>
    </xf>
    <xf numFmtId="0" fontId="3" fillId="0" borderId="4" xfId="0" applyFont="1" applyBorder="1" applyAlignment="1">
      <alignment horizontal="left" vertical="center"/>
    </xf>
    <xf numFmtId="0" fontId="3" fillId="0" borderId="10" xfId="0" applyFont="1" applyBorder="1" applyAlignment="1">
      <alignment horizontal="left" vertical="center" wrapText="1"/>
    </xf>
    <xf numFmtId="0" fontId="3" fillId="0" borderId="4" xfId="0" applyFont="1" applyBorder="1" applyAlignment="1">
      <alignment horizontal="left" vertical="center" wrapText="1"/>
    </xf>
    <xf numFmtId="0" fontId="13" fillId="0" borderId="1" xfId="0" applyFont="1" applyBorder="1" applyAlignment="1">
      <alignment horizontal="center" vertical="center"/>
    </xf>
    <xf numFmtId="0" fontId="13" fillId="0" borderId="17" xfId="0" applyFont="1" applyBorder="1" applyAlignment="1">
      <alignment horizontal="center" vertical="center"/>
    </xf>
    <xf numFmtId="168" fontId="7" fillId="0" borderId="4" xfId="0" applyNumberFormat="1" applyFont="1" applyBorder="1" applyAlignment="1">
      <alignment vertical="center"/>
    </xf>
    <xf numFmtId="168" fontId="7" fillId="0" borderId="16" xfId="0" applyNumberFormat="1" applyFont="1" applyBorder="1" applyAlignment="1">
      <alignment vertical="center"/>
    </xf>
    <xf numFmtId="0" fontId="13" fillId="0" borderId="4" xfId="0" applyFont="1" applyBorder="1" applyAlignment="1">
      <alignment horizontal="center" vertical="center"/>
    </xf>
    <xf numFmtId="0" fontId="13" fillId="0" borderId="16" xfId="0" applyFont="1" applyBorder="1" applyAlignment="1">
      <alignment horizontal="center" vertical="center"/>
    </xf>
    <xf numFmtId="0" fontId="13" fillId="0" borderId="18" xfId="0" applyFont="1" applyBorder="1" applyAlignment="1">
      <alignment horizontal="center" vertical="center"/>
    </xf>
    <xf numFmtId="168" fontId="7" fillId="0" borderId="4" xfId="0" applyNumberFormat="1" applyFont="1" applyBorder="1" applyAlignment="1">
      <alignment horizontal="left" vertical="center"/>
    </xf>
    <xf numFmtId="168" fontId="7" fillId="0" borderId="16" xfId="0" applyNumberFormat="1" applyFont="1" applyBorder="1" applyAlignment="1">
      <alignment horizontal="left" vertical="center"/>
    </xf>
    <xf numFmtId="0" fontId="4" fillId="0" borderId="4" xfId="0" applyFont="1" applyBorder="1" applyAlignment="1">
      <alignment horizontal="left" vertical="center"/>
    </xf>
    <xf numFmtId="0" fontId="4" fillId="0" borderId="16" xfId="0" applyFont="1" applyBorder="1" applyAlignment="1">
      <alignment horizontal="left" vertical="center"/>
    </xf>
    <xf numFmtId="0" fontId="4" fillId="0" borderId="18" xfId="0" applyFont="1" applyBorder="1" applyAlignment="1">
      <alignment horizontal="left" vertical="center"/>
    </xf>
    <xf numFmtId="0" fontId="4" fillId="0" borderId="4" xfId="0" applyFont="1" applyBorder="1" applyAlignment="1">
      <alignment vertical="center"/>
    </xf>
    <xf numFmtId="0" fontId="4" fillId="0" borderId="16" xfId="0" applyFont="1" applyBorder="1" applyAlignment="1">
      <alignment vertical="center"/>
    </xf>
    <xf numFmtId="0" fontId="4" fillId="0" borderId="18" xfId="0" applyFont="1" applyBorder="1" applyAlignment="1">
      <alignment vertical="center"/>
    </xf>
    <xf numFmtId="168" fontId="7" fillId="0" borderId="18" xfId="0" applyNumberFormat="1" applyFont="1" applyBorder="1" applyAlignment="1">
      <alignment horizontal="left" vertical="center"/>
    </xf>
    <xf numFmtId="168" fontId="7" fillId="0" borderId="18" xfId="0" applyNumberFormat="1" applyFont="1" applyBorder="1" applyAlignment="1">
      <alignment vertical="center"/>
    </xf>
    <xf numFmtId="0" fontId="15" fillId="0" borderId="10" xfId="0" applyFont="1" applyBorder="1" applyAlignment="1">
      <alignment horizontal="center"/>
    </xf>
    <xf numFmtId="0" fontId="15" fillId="0" borderId="27" xfId="3" applyFont="1" applyBorder="1" applyAlignment="1">
      <alignment horizontal="left" vertical="center" wrapText="1"/>
    </xf>
    <xf numFmtId="0" fontId="15" fillId="0" borderId="24" xfId="3" applyFont="1" applyBorder="1" applyAlignment="1">
      <alignment horizontal="left" vertical="center" wrapText="1"/>
    </xf>
    <xf numFmtId="0" fontId="31" fillId="0" borderId="10" xfId="114" applyFont="1" applyBorder="1" applyAlignment="1">
      <alignment horizontal="left" vertical="top" wrapText="1"/>
    </xf>
  </cellXfs>
  <cellStyles count="198">
    <cellStyle name="args.style" xfId="4" xr:uid="{1BAF5752-08B7-4733-BA68-30A22200D6BF}"/>
    <cellStyle name="Comma  - Style1" xfId="5" xr:uid="{C410AB23-A234-4468-8367-7279BFBBE9A8}"/>
    <cellStyle name="Comma  - Style2" xfId="6" xr:uid="{2311795B-4B02-4622-B9F2-9F4119C8E073}"/>
    <cellStyle name="Comma  - Style3" xfId="7" xr:uid="{576FD5D4-B3EE-4704-BDAE-200DA6CF3946}"/>
    <cellStyle name="Comma  - Style4" xfId="8" xr:uid="{334C28D8-6FAA-4AD4-85B2-0E9C71A90F4A}"/>
    <cellStyle name="Comma  - Style5" xfId="9" xr:uid="{214FFC75-55F5-43AB-B900-A83C4343102E}"/>
    <cellStyle name="Comma  - Style6" xfId="10" xr:uid="{93EB7C53-B391-4845-8175-F5B9F861AB4E}"/>
    <cellStyle name="Comma  - Style7" xfId="11" xr:uid="{5C06638D-2919-438B-AF10-C40447028209}"/>
    <cellStyle name="Comma  - Style8" xfId="12" xr:uid="{3CF85A39-0F81-4D81-8F5A-3836CC258601}"/>
    <cellStyle name="Comma [1]" xfId="13" xr:uid="{12E14E7E-A9B9-4AF7-BCAA-A747FBDA6A47}"/>
    <cellStyle name="Comma [3]" xfId="14" xr:uid="{DEB4B301-3EC1-494C-BE6B-04BEEBF39811}"/>
    <cellStyle name="Comma 10" xfId="15" xr:uid="{D8A4D9AE-9BA2-4FF2-BFF1-6729825313F2}"/>
    <cellStyle name="Comma 10 2" xfId="164" xr:uid="{B5010219-5F4F-4B0C-8A55-BFF737BDCA29}"/>
    <cellStyle name="Comma 11" xfId="16" xr:uid="{EB55CF80-0FEE-49EB-8DE5-FCC6B0AA3B46}"/>
    <cellStyle name="Comma 11 2" xfId="165" xr:uid="{D261BEB6-4720-45A5-B872-DB82816D5F21}"/>
    <cellStyle name="Comma 12" xfId="17" xr:uid="{0AEABA25-5F13-460E-8DD3-DA003F9DFFE8}"/>
    <cellStyle name="Comma 12 2" xfId="166" xr:uid="{4551A9EA-9F90-4A30-BF92-196F3DB5B99D}"/>
    <cellStyle name="Comma 13" xfId="18" xr:uid="{B2F59F83-F821-4A4F-86D1-91FCC7036FCE}"/>
    <cellStyle name="Comma 13 2" xfId="167" xr:uid="{81820453-7594-464D-9CDF-C59F0E8130D6}"/>
    <cellStyle name="Comma 14" xfId="19" xr:uid="{1D3232D5-3408-4784-847E-86AECFDCE5D6}"/>
    <cellStyle name="Comma 14 2" xfId="168" xr:uid="{515C6054-3E95-4D95-90EE-300CA0CDA195}"/>
    <cellStyle name="Comma 15" xfId="20" xr:uid="{8F3330AC-737F-4AE3-B2B2-C7BC51951287}"/>
    <cellStyle name="Comma 15 2" xfId="169" xr:uid="{636A1BBB-CB71-41B0-ADC2-4398996AE678}"/>
    <cellStyle name="Comma 16" xfId="21" xr:uid="{BAD440DC-C08E-4143-84B0-B72088E490B4}"/>
    <cellStyle name="Comma 16 2" xfId="170" xr:uid="{F7EC7D53-1BC5-458B-AB76-8A582C5B5CFC}"/>
    <cellStyle name="Comma 17" xfId="22" xr:uid="{3521AA3A-5A81-4A77-8751-E604C624B63E}"/>
    <cellStyle name="Comma 17 2" xfId="171" xr:uid="{25961581-DD92-4BF2-922D-6A5E44441F33}"/>
    <cellStyle name="Comma 18" xfId="23" xr:uid="{4CC30624-4CCB-4BE4-8AD1-F67FE373C3FE}"/>
    <cellStyle name="Comma 18 2" xfId="172" xr:uid="{F6FFEEF9-1CEE-41DC-8558-672A5CE8B81B}"/>
    <cellStyle name="Comma 19" xfId="24" xr:uid="{C48BCF3F-4952-44DC-9D7C-868E36C7049B}"/>
    <cellStyle name="Comma 19 2" xfId="173" xr:uid="{FBFE61CE-96BE-416A-9903-7B8E68B84CCC}"/>
    <cellStyle name="Comma 2" xfId="25" xr:uid="{BEE63BE9-A6C6-4620-8BEE-5618A628EB8F}"/>
    <cellStyle name="Comma 2 2" xfId="26" xr:uid="{FADD8F62-762B-4370-B682-6A9273F97E4D}"/>
    <cellStyle name="Comma 2 3" xfId="27" xr:uid="{BF8AD90F-0E29-4444-AD59-76188D8EFA6E}"/>
    <cellStyle name="Comma 2 3 2" xfId="175" xr:uid="{D12BD5B4-59E5-49C5-A0DD-1CD08B8F7DF5}"/>
    <cellStyle name="Comma 2 4" xfId="28" xr:uid="{E016C843-36E1-4D23-B1A0-9AAA14EF4E80}"/>
    <cellStyle name="Comma 2 4 2" xfId="176" xr:uid="{B0414304-998C-4D58-B5B0-4FD09242FDDA}"/>
    <cellStyle name="Comma 2 5" xfId="174" xr:uid="{9A8F5210-DAD1-47E5-937B-3B64A0E1B159}"/>
    <cellStyle name="Comma 20" xfId="29" xr:uid="{92AE6B72-602F-476B-B96F-7C46475A20D1}"/>
    <cellStyle name="Comma 20 2" xfId="177" xr:uid="{472AEF60-37BC-495C-A1BE-52CBAAA86852}"/>
    <cellStyle name="Comma 21" xfId="30" xr:uid="{00456B9E-0A1E-4B7D-A967-4EA41388319F}"/>
    <cellStyle name="Comma 21 2" xfId="178" xr:uid="{9C669878-CA79-42FA-8A76-FBFC1A037369}"/>
    <cellStyle name="Comma 22" xfId="194" xr:uid="{73ADC6EE-4A02-4604-8C8F-973192359309}"/>
    <cellStyle name="Comma 23" xfId="196" xr:uid="{45D811F3-0B92-41DC-83F1-5BA2585051B0}"/>
    <cellStyle name="Comma 24" xfId="197" xr:uid="{80322636-EE38-4D93-9938-D7C6093C0EEA}"/>
    <cellStyle name="Comma 25" xfId="161" xr:uid="{362CBFB3-A9C1-4492-A04D-6DB1C63FEB76}"/>
    <cellStyle name="Comma 3" xfId="31" xr:uid="{4EF899EE-7A67-4EC3-9720-AFB8A34AC762}"/>
    <cellStyle name="Comma 3 2" xfId="179" xr:uid="{FE8772FA-CB9E-4B48-92E4-E1AD7A852F63}"/>
    <cellStyle name="Comma 4" xfId="32" xr:uid="{72805F8F-5903-49DC-AE23-5F24DE177E20}"/>
    <cellStyle name="Comma 4 2" xfId="33" xr:uid="{17F4A2AD-1115-4C60-880C-1CC08735ABC0}"/>
    <cellStyle name="Comma 4 3" xfId="180" xr:uid="{76100764-7690-4DB3-A98C-7B3A1FFA6103}"/>
    <cellStyle name="Comma 5" xfId="34" xr:uid="{75734155-70B3-456B-891E-4BE7CAFFF294}"/>
    <cellStyle name="Comma 5 2" xfId="181" xr:uid="{A7C4AF5A-4472-4F83-9D58-6C28F347C7F0}"/>
    <cellStyle name="Comma 6" xfId="35" xr:uid="{99B565B1-9336-4F41-8CB9-F16D6BD46B9B}"/>
    <cellStyle name="Comma 6 2" xfId="182" xr:uid="{2BEE5B96-87E7-4673-B32C-A7C92E1C71A6}"/>
    <cellStyle name="Comma 7" xfId="36" xr:uid="{2D747D13-B89D-4C77-9487-BEA5B88B44E4}"/>
    <cellStyle name="Comma 7 2" xfId="183" xr:uid="{858202AA-4E64-4447-924C-0678534F8B54}"/>
    <cellStyle name="Comma 8" xfId="37" xr:uid="{4E7BA5A2-7FBA-4296-AFB6-6D7AE0256282}"/>
    <cellStyle name="Comma 8 2" xfId="184" xr:uid="{66BC4438-5843-4B76-8299-754DDD2F6CD2}"/>
    <cellStyle name="Comma 9" xfId="38" xr:uid="{398646AC-03E7-4F82-996B-E971C7DFBBC5}"/>
    <cellStyle name="Comma 9 2" xfId="185" xr:uid="{FBF9DFF8-F997-40E3-8AA3-EFA908AAE7E1}"/>
    <cellStyle name="Comma0" xfId="1" xr:uid="{00000000-0005-0000-0000-000000000000}"/>
    <cellStyle name="Comma0 2" xfId="39" xr:uid="{6A84970A-54BF-4DF7-B86E-89A0652CB2B4}"/>
    <cellStyle name="Comma0 2 2" xfId="40" xr:uid="{DDD7EC9A-5CD1-4467-B7A1-6B4110613304}"/>
    <cellStyle name="Comma0 2 3" xfId="41" xr:uid="{16ABFB08-C6D8-45CF-970F-699970FCF944}"/>
    <cellStyle name="Comma0 3" xfId="42" xr:uid="{E88897F8-4F7E-46D6-9A12-CB52E27C476E}"/>
    <cellStyle name="Comma0 4" xfId="43" xr:uid="{E9ECBFEE-5B1E-4449-AA1A-C4A70659005A}"/>
    <cellStyle name="Comma0 5" xfId="44" xr:uid="{D0B45594-F1EA-46CE-9345-943468737B30}"/>
    <cellStyle name="Comma1" xfId="45" xr:uid="{7CFFC14D-F6C6-4B16-B31A-5CD6B3A948D3}"/>
    <cellStyle name="Comma1 2" xfId="46" xr:uid="{B8218CAC-9C2A-416E-8E41-76440014FD24}"/>
    <cellStyle name="Comma1 2 2" xfId="47" xr:uid="{55C720A0-E7B9-4F48-8E38-E5E2B1B324F9}"/>
    <cellStyle name="Comma2" xfId="48" xr:uid="{18C61E1E-3421-42C9-9CBF-F0CA0F5EC1DE}"/>
    <cellStyle name="Comma2 2" xfId="49" xr:uid="{9BC9BE31-88DF-4894-A45D-1CD7B0C1F1F0}"/>
    <cellStyle name="Comma2 2 2" xfId="50" xr:uid="{D38B8D73-94AC-4FB9-B744-AD7466419A5C}"/>
    <cellStyle name="Comma3" xfId="51" xr:uid="{7DFF7311-EEA7-4472-80F1-CA35C5F1BCF4}"/>
    <cellStyle name="Comma3 2" xfId="52" xr:uid="{6309DA50-4251-444C-9E47-57FF96FBE215}"/>
    <cellStyle name="Comma3 2 2" xfId="53" xr:uid="{AD6C53F5-0425-440C-B974-A19D5E1FE4CA}"/>
    <cellStyle name="Currency 2" xfId="54" xr:uid="{66637D34-741F-4855-A8EE-059C79C40363}"/>
    <cellStyle name="Currency 2 2" xfId="55" xr:uid="{87E4FD63-944F-4F58-8987-F8E50EBFC622}"/>
    <cellStyle name="Currency 2 3" xfId="56" xr:uid="{46FC07F3-E864-43E5-85A4-6DE81604C86B}"/>
    <cellStyle name="Currency0" xfId="57" xr:uid="{1AF01A13-B17B-4DC0-AB80-44FD4AB36D1F}"/>
    <cellStyle name="Currency0 2" xfId="58" xr:uid="{C29AC47A-E4A0-47AC-9DA9-158141044021}"/>
    <cellStyle name="Currency0 3" xfId="59" xr:uid="{B66D2C88-544D-4D37-8427-CB7A4E2C5712}"/>
    <cellStyle name="Date" xfId="60" xr:uid="{0B929792-8FD2-4A7B-BEB2-CCDFE7232A6C}"/>
    <cellStyle name="Date (dd mmm yy)" xfId="61" xr:uid="{3BDD39E3-9FB6-4D91-A3FA-719623B49534}"/>
    <cellStyle name="Date 2" xfId="62" xr:uid="{A448F327-184A-4AD0-90DB-F2975035B3EE}"/>
    <cellStyle name="Date 2 2" xfId="63" xr:uid="{7F1DC08D-3778-4D64-9B30-5D577330AE92}"/>
    <cellStyle name="Date 3" xfId="64" xr:uid="{DBF1F2F7-0145-4CAB-A19B-3C93A55867D1}"/>
    <cellStyle name="Date 4" xfId="65" xr:uid="{EBA5A76A-70C4-4243-BAE3-C826B7348CA3}"/>
    <cellStyle name="Date 5" xfId="66" xr:uid="{A2729CA7-459B-4DFF-946C-432BA5587973}"/>
    <cellStyle name="Date_Certificate " xfId="67" xr:uid="{126E6BE4-79C3-4317-AEFF-26E43D35BCB5}"/>
    <cellStyle name="Date1" xfId="68" xr:uid="{1E3618DA-C030-4445-A2B2-33FA543234A2}"/>
    <cellStyle name="F2" xfId="69" xr:uid="{A2B953BA-09FB-4F8E-9D90-E7CC19EB093A}"/>
    <cellStyle name="F3" xfId="70" xr:uid="{9AC39EAF-6691-4DD6-B436-D51B2A071695}"/>
    <cellStyle name="F4" xfId="71" xr:uid="{3A82ABE7-4079-48AC-950D-1277456E118A}"/>
    <cellStyle name="F5" xfId="72" xr:uid="{3C691316-FC99-4B21-A580-61E8FA10F1EF}"/>
    <cellStyle name="F6" xfId="73" xr:uid="{E0068812-DE55-4B17-94D9-59FCA5C6C3E6}"/>
    <cellStyle name="F7" xfId="74" xr:uid="{A36271D8-050A-4C15-B85F-D466E898995F}"/>
    <cellStyle name="F8" xfId="75" xr:uid="{38D54245-4E05-4D3F-BBCB-50BB89CE58F9}"/>
    <cellStyle name="Fix0" xfId="76" xr:uid="{80554B27-CDA7-436F-888D-2513533452B7}"/>
    <cellStyle name="Fix1" xfId="77" xr:uid="{410D0AB7-95E8-48B3-81B0-52182B042DBF}"/>
    <cellStyle name="Fix2" xfId="78" xr:uid="{E1A37574-FDF3-414A-A2A2-FFE9B4C6F4C5}"/>
    <cellStyle name="Fix3" xfId="79" xr:uid="{8E0220FB-846B-4F08-A92D-432FF2E786E3}"/>
    <cellStyle name="Fix4" xfId="80" xr:uid="{D9823603-9206-49E0-B6C3-6432F3B8DDB4}"/>
    <cellStyle name="Fixed" xfId="81" xr:uid="{4BA1F291-2689-4554-9451-5A36408EFCCD}"/>
    <cellStyle name="Fixed 2" xfId="82" xr:uid="{7941A511-2D2D-4E89-B47B-62EECE41310D}"/>
    <cellStyle name="Fixed 2 2" xfId="83" xr:uid="{E00A5E7D-4FE5-4203-AC5D-28E87742AF80}"/>
    <cellStyle name="Fixed 3" xfId="84" xr:uid="{532F5401-8F8C-471C-8973-86EDFA4C2C51}"/>
    <cellStyle name="Header1" xfId="85" xr:uid="{77FCE8C2-10C7-4E6D-9634-0DF3B80053B7}"/>
    <cellStyle name="Header2" xfId="86" xr:uid="{2E4A3EAD-51FA-4437-BD99-E7E70DC1ED75}"/>
    <cellStyle name="Heading 1 2" xfId="87" xr:uid="{9C86F156-7A80-45F6-8E27-161ABF964A71}"/>
    <cellStyle name="Heading 1 3" xfId="88" xr:uid="{FBB4A105-FF75-4D98-95C1-9FF8226A14E9}"/>
    <cellStyle name="Heading 2 2" xfId="89" xr:uid="{F2CC4E09-0F7B-4EC7-9BF1-440AA88B28EC}"/>
    <cellStyle name="Heading 2 3" xfId="90" xr:uid="{601669D5-660D-43CA-8A99-E951437D0ADA}"/>
    <cellStyle name="HEADING1" xfId="91" xr:uid="{7F6E3FF6-BF5E-4A6F-8A5D-C8D391FE59BA}"/>
    <cellStyle name="HEADING1 2" xfId="92" xr:uid="{20BC1725-32EF-43D2-BC47-31012BCB8BF8}"/>
    <cellStyle name="HEADING1 2 2" xfId="93" xr:uid="{79C444AB-5B5E-4127-A549-A22B9A7B1DC7}"/>
    <cellStyle name="HEADING1 3" xfId="94" xr:uid="{20149CB8-3D5D-4527-9ACF-FAC12F617D21}"/>
    <cellStyle name="HEADING2" xfId="95" xr:uid="{AB0E4A48-1AFE-47D7-B00E-F979069FF43A}"/>
    <cellStyle name="HEADING2 2" xfId="96" xr:uid="{1B4D2E0F-CC39-4066-9092-5385CB9CCE28}"/>
    <cellStyle name="HEADING2 2 2" xfId="97" xr:uid="{2D552132-770D-46FA-A4F8-3E7E685F1F77}"/>
    <cellStyle name="Hyperlink 2" xfId="98" xr:uid="{5CB10038-317D-4D90-9DDC-F8094EB15DE8}"/>
    <cellStyle name="Input Cells" xfId="99" xr:uid="{C576E079-C402-4115-9BDE-F25215900550}"/>
    <cellStyle name="Normal" xfId="0" builtinId="0"/>
    <cellStyle name="Normal - Style1" xfId="100" xr:uid="{EDCAEE86-7A74-4DBE-BF06-C7969C52A593}"/>
    <cellStyle name="Normal 10" xfId="101" xr:uid="{4B242F42-10C5-4BE9-8C89-0F10379C937E}"/>
    <cellStyle name="Normal 11" xfId="102" xr:uid="{D61B2BE9-C94C-49ED-84B0-9C96D5FE9464}"/>
    <cellStyle name="Normal 12" xfId="103" xr:uid="{0A8B543F-E89A-4951-9B2B-A462B509650F}"/>
    <cellStyle name="Normal 128" xfId="104" xr:uid="{FBF530C8-4952-41AE-8E2C-587BF5FB5825}"/>
    <cellStyle name="Normal 13" xfId="105" xr:uid="{FEAF8E73-FC9F-430D-A85D-1708610DFBCD}"/>
    <cellStyle name="Normal 14" xfId="106" xr:uid="{FC97DE25-D86C-4E63-B471-1850D12579FA}"/>
    <cellStyle name="Normal 15" xfId="107" xr:uid="{91AF0233-B8AB-4207-A2AC-197316D14A40}"/>
    <cellStyle name="Normal 16" xfId="108" xr:uid="{F340D964-77C3-477F-971E-C713ED86D013}"/>
    <cellStyle name="Normal 17" xfId="109" xr:uid="{40A35A19-D5B5-4FF0-BF57-33A27F59C838}"/>
    <cellStyle name="Normal 18" xfId="110" xr:uid="{F20A38C1-281B-4CA8-BDA8-0945294CFC89}"/>
    <cellStyle name="Normal 19" xfId="111" xr:uid="{19F70138-D7DE-48D6-8DD1-D06956F3B1D8}"/>
    <cellStyle name="Normal 2" xfId="112" xr:uid="{E795DE62-0100-45F5-80AA-737FFBE9A186}"/>
    <cellStyle name="Normal 2 2" xfId="113" xr:uid="{B496551F-0AAC-4959-B195-98B103566628}"/>
    <cellStyle name="Normal 2 2 2" xfId="114" xr:uid="{1437B9EC-3885-42E2-97FE-2C9DEB994081}"/>
    <cellStyle name="Normal 2 3" xfId="115" xr:uid="{EF9973BA-2A3B-47DC-92FA-D99F9E61CA35}"/>
    <cellStyle name="Normal 2 4" xfId="116" xr:uid="{979913EB-85E8-4E0F-AB0A-95F7E5C504C3}"/>
    <cellStyle name="Normal 2 4 2" xfId="117" xr:uid="{16D72E76-DB14-4BD1-9449-38C405CCEAAC}"/>
    <cellStyle name="Normal 2 4 2 2" xfId="187" xr:uid="{5C6E9B79-3A13-4DD5-AD25-CFF7DB6033B6}"/>
    <cellStyle name="Normal 2 5" xfId="118" xr:uid="{F635DD59-11E9-4281-8EA5-B48D4BDF14B4}"/>
    <cellStyle name="Normal 2 6" xfId="186" xr:uid="{31651D63-7EAA-493B-8C71-AE96E1D60967}"/>
    <cellStyle name="Normal 2 7" xfId="162" xr:uid="{5C422FB7-4F5C-45D1-8879-BE5FAE1B229B}"/>
    <cellStyle name="Normal 20" xfId="119" xr:uid="{BF37E33E-23D7-44AE-9111-3722A050966C}"/>
    <cellStyle name="Normal 21" xfId="120" xr:uid="{9A660D53-BB47-429D-AAA3-E204109DB4EF}"/>
    <cellStyle name="Normal 22" xfId="121" xr:uid="{A3CC8799-12AF-4F64-8491-1D04F47FC65A}"/>
    <cellStyle name="Normal 23" xfId="122" xr:uid="{9C82945B-7C47-4650-830D-7AAB3BBC1154}"/>
    <cellStyle name="Normal 24" xfId="123" xr:uid="{C405C897-866A-44EA-8DB0-8641910C633E}"/>
    <cellStyle name="Normal 25" xfId="124" xr:uid="{1CB60241-7A15-46DB-8939-517D39837234}"/>
    <cellStyle name="Normal 26" xfId="125" xr:uid="{A3B8451A-5322-4405-BCC9-DB838E98D526}"/>
    <cellStyle name="Normal 27" xfId="163" xr:uid="{AF0BFEE8-05E2-4CDF-AF43-284085021A4A}"/>
    <cellStyle name="Normal 28" xfId="193" xr:uid="{E8878AA9-9C77-427F-9513-C2C1D5BA0B2C}"/>
    <cellStyle name="Normal 29" xfId="195" xr:uid="{53DC0D6B-63AD-49FA-92D9-E3AA2F366C28}"/>
    <cellStyle name="Normal 3" xfId="126" xr:uid="{466670AF-AB8B-4ECD-A11A-E67FBDB826C0}"/>
    <cellStyle name="Normal 3 2" xfId="127" xr:uid="{F2B07FBF-90C3-45A1-8FAE-21F2E9F38DCC}"/>
    <cellStyle name="Normal 3 2 2" xfId="188" xr:uid="{41A23AA9-34E8-434B-BC6E-69F9BE8E9882}"/>
    <cellStyle name="Normal 3 3" xfId="128" xr:uid="{C13875E0-AC61-45C1-AB03-8770EAD66DA9}"/>
    <cellStyle name="Normal 3 4" xfId="129" xr:uid="{556F2340-7DFF-4E27-BAE0-E38B5E0EE4DB}"/>
    <cellStyle name="Normal 3 5" xfId="130" xr:uid="{7E19C53F-431F-4921-97B3-0EF3D44CFA8A}"/>
    <cellStyle name="Normal 30" xfId="3" xr:uid="{88553CD3-CE1C-4F32-B33C-AC99A0EF5FF0}"/>
    <cellStyle name="Normal 4" xfId="131" xr:uid="{A1854D57-DAE1-493E-9079-7184A7FA4944}"/>
    <cellStyle name="Normal 4 2" xfId="132" xr:uid="{C392335D-8F58-4AA0-8609-4ED1CA9EA1A0}"/>
    <cellStyle name="Normal 4 2 2" xfId="189" xr:uid="{2F126F8E-ECB1-446D-8B88-A523302FDD00}"/>
    <cellStyle name="Normal 4 3" xfId="133" xr:uid="{0514341C-A7F6-4EC8-92A9-77FD2A688B38}"/>
    <cellStyle name="Normal 5" xfId="134" xr:uid="{88E0EE02-1AF7-46B8-B71D-0DAA97D1DF43}"/>
    <cellStyle name="Normal 5 2" xfId="135" xr:uid="{8D5C35DF-DF8F-45D5-8D3C-C3EB32717B06}"/>
    <cellStyle name="Normal 5 3" xfId="190" xr:uid="{CE7F6D14-8579-4FBD-888C-FE5AF3FA4FDE}"/>
    <cellStyle name="Normal 6" xfId="136" xr:uid="{C6430EB3-019B-4C40-BB6C-26D6EBB3C41E}"/>
    <cellStyle name="Normal 6 2" xfId="191" xr:uid="{9ACDD7F0-270A-4AC9-9F4D-C310322E80A4}"/>
    <cellStyle name="Normal 7" xfId="137" xr:uid="{A1C4EE10-D80D-4403-9D96-4A500282C24E}"/>
    <cellStyle name="Normal 8" xfId="138" xr:uid="{A0EF20FE-AA39-4C73-8A92-99E344B81914}"/>
    <cellStyle name="Normal 9" xfId="139" xr:uid="{7FD9D797-7E81-4351-B240-20AC79A469AB}"/>
    <cellStyle name="OPSKRIF" xfId="140" xr:uid="{EC70E856-E3D2-405E-825A-9FB3B80B470D}"/>
    <cellStyle name="OPSKRIF 2" xfId="141" xr:uid="{BBADB3A9-940C-4858-BD41-34168BC192A4}"/>
    <cellStyle name="OPSKRIF 2 2" xfId="142" xr:uid="{3E0F8020-A13D-42FB-8FDD-47DDB2B78223}"/>
    <cellStyle name="OPSKRIFTE" xfId="143" xr:uid="{CD6E0A8C-222A-4AB4-B5C5-1B6C73E5644B}"/>
    <cellStyle name="OPSKRIFTE 2" xfId="144" xr:uid="{5CC89E5B-9A08-428D-9A79-8A2425B9CD85}"/>
    <cellStyle name="OPSKRIFTE 2 2" xfId="145" xr:uid="{5D794E6E-CE2B-4928-8F79-53870298E4BE}"/>
    <cellStyle name="or" xfId="146" xr:uid="{D63A4D79-B0BA-412E-A926-4629BB5691DA}"/>
    <cellStyle name="or 2" xfId="147" xr:uid="{E3C1CA5C-1FD3-4448-BEF1-38B8BAA4E1FD}"/>
    <cellStyle name="or 2 2" xfId="148" xr:uid="{29E1D522-48B4-442C-930D-B5D0D3F86C64}"/>
    <cellStyle name="per.style" xfId="149" xr:uid="{C02A712B-2EDA-4EEC-BCE1-9DDE7DE1638F}"/>
    <cellStyle name="Percent" xfId="2" builtinId="5"/>
    <cellStyle name="Percent 2" xfId="150" xr:uid="{D98EA1C9-26BC-4792-8823-A95AC1CBBEBC}"/>
    <cellStyle name="Percent 2 2" xfId="151" xr:uid="{9FCC8A68-4474-438C-AFC1-4B1D52C634EE}"/>
    <cellStyle name="Percent 3" xfId="152" xr:uid="{C3C8AFD9-87D3-4161-BC5A-9BDC67CD0EFC}"/>
    <cellStyle name="Percent 4" xfId="153" xr:uid="{AB21C78F-E5FC-4D4D-B793-0095E525F434}"/>
    <cellStyle name="Percent 4 2" xfId="192" xr:uid="{DCE1D9BE-F6F5-4137-B416-47154B91C8A4}"/>
    <cellStyle name="Percent 5" xfId="160" xr:uid="{A14A8A1C-454C-469A-A164-9E732548630A}"/>
    <cellStyle name="Text" xfId="154" xr:uid="{514924F0-52AE-4AA3-879F-A06A92E00D6A}"/>
    <cellStyle name="Total 2" xfId="156" xr:uid="{9B72E456-8BE9-4F43-9F4D-6329FDD2E3A8}"/>
    <cellStyle name="Total 2 2" xfId="157" xr:uid="{431E4669-6727-494F-B2EF-746C101D98EE}"/>
    <cellStyle name="Total 3" xfId="158" xr:uid="{0DA521A9-A0C3-4420-A908-8A42360F2F1F}"/>
    <cellStyle name="Total 4" xfId="155" xr:uid="{360E945E-852E-4600-97EA-5DFC8E24BFBD}"/>
    <cellStyle name="Update" xfId="159" xr:uid="{8CF38F54-AC90-498B-BF9C-CAB4C572A1E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381000</xdr:colOff>
      <xdr:row>33</xdr:row>
      <xdr:rowOff>0</xdr:rowOff>
    </xdr:from>
    <xdr:ext cx="176103" cy="272404"/>
    <xdr:sp macro="" textlink="">
      <xdr:nvSpPr>
        <xdr:cNvPr id="2" name="TextBox 3">
          <a:extLst>
            <a:ext uri="{FF2B5EF4-FFF2-40B4-BE49-F238E27FC236}">
              <a16:creationId xmlns:a16="http://schemas.microsoft.com/office/drawing/2014/main" id="{E44B9B73-30E2-43BC-BBBE-B0B775528399}"/>
            </a:ext>
          </a:extLst>
        </xdr:cNvPr>
        <xdr:cNvSpPr txBox="1"/>
      </xdr:nvSpPr>
      <xdr:spPr>
        <a:xfrm>
          <a:off x="2819400" y="6537960"/>
          <a:ext cx="176103" cy="27240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ZA"/>
        </a:p>
      </xdr:txBody>
    </xdr:sp>
    <xdr:clientData/>
  </xdr:oneCellAnchor>
  <xdr:oneCellAnchor>
    <xdr:from>
      <xdr:col>4</xdr:col>
      <xdr:colOff>381000</xdr:colOff>
      <xdr:row>33</xdr:row>
      <xdr:rowOff>0</xdr:rowOff>
    </xdr:from>
    <xdr:ext cx="176103" cy="263439"/>
    <xdr:sp macro="" textlink="">
      <xdr:nvSpPr>
        <xdr:cNvPr id="3" name="TextBox 4">
          <a:extLst>
            <a:ext uri="{FF2B5EF4-FFF2-40B4-BE49-F238E27FC236}">
              <a16:creationId xmlns:a16="http://schemas.microsoft.com/office/drawing/2014/main" id="{AEB0349C-7561-4B97-AD5A-3F170E6ADE37}"/>
            </a:ext>
          </a:extLst>
        </xdr:cNvPr>
        <xdr:cNvSpPr txBox="1"/>
      </xdr:nvSpPr>
      <xdr:spPr>
        <a:xfrm>
          <a:off x="2819400" y="6705600"/>
          <a:ext cx="176103" cy="26343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ZA"/>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1ECBB-771A-48F9-8C80-3A1F0DF9B853}">
  <sheetPr>
    <tabColor rgb="FF92D050"/>
    <pageSetUpPr fitToPage="1"/>
  </sheetPr>
  <dimension ref="A1:N3480"/>
  <sheetViews>
    <sheetView tabSelected="1" showWhiteSpace="0" topLeftCell="A86" zoomScaleNormal="100" zoomScaleSheetLayoutView="100" zoomScalePageLayoutView="70" workbookViewId="0">
      <selection activeCell="G11" sqref="G11"/>
    </sheetView>
  </sheetViews>
  <sheetFormatPr defaultColWidth="9.26953125" defaultRowHeight="11.5" x14ac:dyDescent="0.25"/>
  <cols>
    <col min="1" max="1" width="3.453125" style="10" customWidth="1"/>
    <col min="2" max="2" width="7.81640625" style="10" customWidth="1"/>
    <col min="3" max="3" width="11.6328125" style="14" customWidth="1"/>
    <col min="4" max="4" width="53.26953125" style="2" customWidth="1"/>
    <col min="5" max="5" width="7.7265625" style="10" customWidth="1"/>
    <col min="6" max="6" width="14.453125" style="42" bestFit="1" customWidth="1"/>
    <col min="7" max="7" width="15.7265625" style="415" customWidth="1"/>
    <col min="8" max="8" width="18.7265625" style="147" customWidth="1"/>
    <col min="9" max="9" width="13.54296875" style="10" customWidth="1"/>
    <col min="10" max="10" width="13.7265625" style="10" customWidth="1"/>
    <col min="11" max="16384" width="9.26953125" style="10"/>
  </cols>
  <sheetData>
    <row r="1" spans="2:10" x14ac:dyDescent="0.25">
      <c r="B1" s="453" t="s">
        <v>2947</v>
      </c>
      <c r="C1" s="453"/>
      <c r="D1" s="453"/>
      <c r="E1" s="453"/>
      <c r="F1" s="453"/>
      <c r="G1" s="453"/>
      <c r="H1" s="454"/>
      <c r="I1" s="449"/>
    </row>
    <row r="2" spans="2:10" ht="48.75" customHeight="1" x14ac:dyDescent="0.25">
      <c r="B2" s="455" t="s">
        <v>2953</v>
      </c>
      <c r="C2" s="455"/>
      <c r="D2" s="455"/>
      <c r="E2" s="455"/>
      <c r="F2" s="455"/>
      <c r="G2" s="455"/>
      <c r="H2" s="456"/>
      <c r="I2" s="449"/>
    </row>
    <row r="3" spans="2:10" ht="21.4" customHeight="1" x14ac:dyDescent="0.25">
      <c r="B3" s="457"/>
      <c r="C3" s="458"/>
      <c r="D3" s="458"/>
      <c r="E3" s="458"/>
      <c r="F3" s="458"/>
      <c r="G3" s="458"/>
      <c r="H3" s="458"/>
    </row>
    <row r="4" spans="2:10" ht="32" customHeight="1" x14ac:dyDescent="0.25">
      <c r="B4" s="1" t="s">
        <v>1</v>
      </c>
      <c r="C4" s="24" t="s">
        <v>2</v>
      </c>
      <c r="D4" s="25" t="s">
        <v>3</v>
      </c>
      <c r="E4" s="26" t="s">
        <v>4</v>
      </c>
      <c r="F4" s="1" t="s">
        <v>2948</v>
      </c>
      <c r="G4" s="270" t="s">
        <v>3193</v>
      </c>
      <c r="H4" s="270" t="s">
        <v>7</v>
      </c>
      <c r="J4" s="413"/>
    </row>
    <row r="5" spans="2:10" ht="11.5" customHeight="1" x14ac:dyDescent="0.25">
      <c r="B5" s="27"/>
      <c r="C5" s="28"/>
      <c r="D5" s="29"/>
      <c r="E5" s="30"/>
      <c r="F5" s="31"/>
      <c r="G5" s="271"/>
      <c r="H5" s="10"/>
    </row>
    <row r="6" spans="2:10" ht="24" customHeight="1" x14ac:dyDescent="0.25">
      <c r="B6" s="11"/>
      <c r="C6" s="6" t="s">
        <v>8</v>
      </c>
      <c r="D6" s="33" t="s">
        <v>9</v>
      </c>
      <c r="E6" s="12"/>
      <c r="F6" s="7"/>
      <c r="G6" s="272"/>
      <c r="H6" s="10"/>
    </row>
    <row r="7" spans="2:10" ht="11.5" customHeight="1" x14ac:dyDescent="0.25">
      <c r="B7" s="11"/>
      <c r="D7" s="15"/>
      <c r="E7" s="12"/>
      <c r="F7" s="7"/>
      <c r="G7" s="272"/>
      <c r="H7" s="10"/>
    </row>
    <row r="8" spans="2:10" ht="15" customHeight="1" x14ac:dyDescent="0.25">
      <c r="B8" s="11"/>
      <c r="C8" s="12" t="s">
        <v>10</v>
      </c>
      <c r="D8" s="16" t="s">
        <v>11</v>
      </c>
      <c r="E8" s="12"/>
      <c r="F8" s="7"/>
      <c r="G8" s="272"/>
      <c r="H8" s="10"/>
    </row>
    <row r="9" spans="2:10" ht="15" customHeight="1" x14ac:dyDescent="0.25">
      <c r="B9" s="327" t="s">
        <v>12</v>
      </c>
      <c r="C9" s="12" t="s">
        <v>13</v>
      </c>
      <c r="D9" s="16" t="s">
        <v>14</v>
      </c>
      <c r="E9" s="12"/>
      <c r="F9" s="7"/>
      <c r="G9" s="272"/>
      <c r="H9" s="10"/>
    </row>
    <row r="10" spans="2:10" ht="10" customHeight="1" x14ac:dyDescent="0.25">
      <c r="B10" s="327"/>
      <c r="C10" s="12"/>
      <c r="D10" s="17"/>
      <c r="E10" s="12"/>
      <c r="F10" s="7"/>
      <c r="G10" s="272"/>
      <c r="H10" s="10"/>
    </row>
    <row r="11" spans="2:10" ht="23" x14ac:dyDescent="0.25">
      <c r="B11" s="327"/>
      <c r="C11" s="38" t="s">
        <v>3184</v>
      </c>
      <c r="D11" s="2" t="s">
        <v>16</v>
      </c>
      <c r="E11" s="7"/>
      <c r="F11" s="7"/>
      <c r="G11" s="272"/>
      <c r="H11" s="10"/>
    </row>
    <row r="12" spans="2:10" ht="10.5" customHeight="1" x14ac:dyDescent="0.25">
      <c r="B12" s="327"/>
      <c r="C12" s="12"/>
      <c r="E12" s="7"/>
      <c r="F12" s="7"/>
      <c r="G12" s="272"/>
      <c r="H12" s="10"/>
    </row>
    <row r="13" spans="2:10" ht="15" customHeight="1" x14ac:dyDescent="0.25">
      <c r="B13" s="327" t="s">
        <v>17</v>
      </c>
      <c r="C13" s="12"/>
      <c r="D13" s="2" t="s">
        <v>3180</v>
      </c>
      <c r="E13" s="7" t="s">
        <v>19</v>
      </c>
      <c r="F13" s="150">
        <v>1000000</v>
      </c>
      <c r="G13" s="272"/>
      <c r="H13" s="10"/>
    </row>
    <row r="14" spans="2:10" ht="15" customHeight="1" x14ac:dyDescent="0.25">
      <c r="B14" s="327" t="s">
        <v>20</v>
      </c>
      <c r="C14" s="12"/>
      <c r="D14" s="2" t="s">
        <v>3181</v>
      </c>
      <c r="E14" s="7" t="s">
        <v>19</v>
      </c>
      <c r="F14" s="150">
        <v>2000000</v>
      </c>
      <c r="G14" s="272"/>
      <c r="H14" s="10"/>
    </row>
    <row r="15" spans="2:10" ht="15" customHeight="1" x14ac:dyDescent="0.25">
      <c r="B15" s="327" t="s">
        <v>22</v>
      </c>
      <c r="C15" s="12"/>
      <c r="D15" s="2" t="s">
        <v>3182</v>
      </c>
      <c r="E15" s="7" t="s">
        <v>19</v>
      </c>
      <c r="F15" s="150">
        <v>3000000</v>
      </c>
      <c r="G15" s="272"/>
      <c r="H15" s="10"/>
    </row>
    <row r="16" spans="2:10" ht="15" customHeight="1" x14ac:dyDescent="0.25">
      <c r="B16" s="327" t="s">
        <v>24</v>
      </c>
      <c r="C16" s="12"/>
      <c r="D16" s="2" t="s">
        <v>3183</v>
      </c>
      <c r="E16" s="7" t="s">
        <v>19</v>
      </c>
      <c r="F16" s="150">
        <v>3000001</v>
      </c>
      <c r="G16" s="272"/>
      <c r="H16" s="10"/>
    </row>
    <row r="17" spans="2:8" ht="15" customHeight="1" x14ac:dyDescent="0.25">
      <c r="B17" s="327"/>
      <c r="C17" s="12"/>
      <c r="E17" s="7"/>
      <c r="F17" s="7"/>
      <c r="G17" s="272"/>
      <c r="H17" s="10"/>
    </row>
    <row r="18" spans="2:8" ht="34.5" x14ac:dyDescent="0.25">
      <c r="B18" s="327" t="s">
        <v>26</v>
      </c>
      <c r="C18" s="12"/>
      <c r="D18" s="34" t="s">
        <v>28</v>
      </c>
      <c r="E18" s="7" t="s">
        <v>86</v>
      </c>
      <c r="F18" s="7">
        <v>1</v>
      </c>
      <c r="G18" s="272"/>
      <c r="H18" s="10"/>
    </row>
    <row r="19" spans="2:8" ht="10" customHeight="1" x14ac:dyDescent="0.25">
      <c r="B19" s="327"/>
      <c r="C19" s="35"/>
      <c r="D19" s="67"/>
      <c r="E19" s="7"/>
      <c r="F19" s="7"/>
      <c r="G19" s="272"/>
      <c r="H19" s="10"/>
    </row>
    <row r="20" spans="2:8" ht="15" customHeight="1" x14ac:dyDescent="0.25">
      <c r="B20" s="329" t="s">
        <v>1741</v>
      </c>
      <c r="C20" s="319">
        <v>8.6999999999999993</v>
      </c>
      <c r="D20" s="133" t="s">
        <v>31</v>
      </c>
      <c r="E20" s="7"/>
      <c r="F20" s="7"/>
      <c r="G20" s="272"/>
      <c r="H20" s="10"/>
    </row>
    <row r="21" spans="2:8" ht="15" customHeight="1" x14ac:dyDescent="0.25">
      <c r="B21" s="329"/>
      <c r="C21" s="37"/>
      <c r="D21" s="133" t="s">
        <v>32</v>
      </c>
      <c r="E21" s="7"/>
      <c r="F21" s="7"/>
      <c r="G21" s="272"/>
      <c r="H21" s="10"/>
    </row>
    <row r="22" spans="2:8" ht="11" customHeight="1" x14ac:dyDescent="0.25">
      <c r="B22" s="329"/>
      <c r="C22" s="37"/>
      <c r="D22" s="67" t="s">
        <v>33</v>
      </c>
      <c r="E22" s="7" t="s">
        <v>33</v>
      </c>
      <c r="F22" s="7"/>
      <c r="G22" s="272"/>
      <c r="H22" s="10"/>
    </row>
    <row r="23" spans="2:8" ht="15" customHeight="1" x14ac:dyDescent="0.25">
      <c r="B23" s="327" t="s">
        <v>1742</v>
      </c>
      <c r="C23" s="37"/>
      <c r="D23" s="67" t="s">
        <v>35</v>
      </c>
      <c r="E23" s="7" t="s">
        <v>36</v>
      </c>
      <c r="F23" s="7">
        <v>2</v>
      </c>
      <c r="G23" s="272"/>
      <c r="H23" s="10"/>
    </row>
    <row r="24" spans="2:8" ht="10" customHeight="1" x14ac:dyDescent="0.25">
      <c r="B24" s="327"/>
      <c r="D24" s="55"/>
      <c r="E24" s="7"/>
      <c r="F24" s="7"/>
      <c r="G24" s="272"/>
      <c r="H24" s="10"/>
    </row>
    <row r="25" spans="2:8" ht="15" customHeight="1" x14ac:dyDescent="0.25">
      <c r="B25" s="327" t="s">
        <v>1743</v>
      </c>
      <c r="D25" s="55" t="s">
        <v>38</v>
      </c>
      <c r="E25" s="7" t="s">
        <v>36</v>
      </c>
      <c r="F25" s="7">
        <v>2</v>
      </c>
      <c r="G25" s="272"/>
      <c r="H25" s="10"/>
    </row>
    <row r="26" spans="2:8" ht="11.5" customHeight="1" x14ac:dyDescent="0.25">
      <c r="B26" s="327"/>
      <c r="D26" s="55"/>
      <c r="E26" s="7"/>
      <c r="F26" s="7"/>
      <c r="G26" s="272"/>
      <c r="H26" s="10"/>
    </row>
    <row r="27" spans="2:8" ht="15" customHeight="1" x14ac:dyDescent="0.25">
      <c r="B27" s="327" t="s">
        <v>1744</v>
      </c>
      <c r="D27" s="55" t="s">
        <v>40</v>
      </c>
      <c r="E27" s="7" t="s">
        <v>36</v>
      </c>
      <c r="F27" s="7">
        <v>2</v>
      </c>
      <c r="G27" s="272"/>
      <c r="H27" s="10"/>
    </row>
    <row r="28" spans="2:8" ht="11.5" customHeight="1" x14ac:dyDescent="0.25">
      <c r="B28" s="327"/>
      <c r="D28" s="55"/>
      <c r="E28" s="7"/>
      <c r="F28" s="7"/>
      <c r="G28" s="272"/>
      <c r="H28" s="10"/>
    </row>
    <row r="29" spans="2:8" ht="15" customHeight="1" x14ac:dyDescent="0.25">
      <c r="B29" s="327" t="s">
        <v>1746</v>
      </c>
      <c r="C29" s="14" t="s">
        <v>33</v>
      </c>
      <c r="D29" s="38" t="s">
        <v>42</v>
      </c>
      <c r="E29" s="7" t="s">
        <v>36</v>
      </c>
      <c r="F29" s="7">
        <v>2</v>
      </c>
      <c r="G29" s="272"/>
      <c r="H29" s="10"/>
    </row>
    <row r="30" spans="2:8" ht="15" customHeight="1" x14ac:dyDescent="0.25">
      <c r="B30" s="327"/>
      <c r="D30" s="38"/>
      <c r="E30" s="7"/>
      <c r="F30" s="7"/>
      <c r="G30" s="272"/>
      <c r="H30" s="10"/>
    </row>
    <row r="31" spans="2:8" ht="15" customHeight="1" x14ac:dyDescent="0.25">
      <c r="B31" s="327" t="s">
        <v>1745</v>
      </c>
      <c r="D31" s="348" t="s">
        <v>44</v>
      </c>
      <c r="E31" s="319" t="s">
        <v>36</v>
      </c>
      <c r="F31" s="7">
        <v>2</v>
      </c>
      <c r="G31" s="272"/>
      <c r="H31" s="10"/>
    </row>
    <row r="32" spans="2:8" ht="15" customHeight="1" x14ac:dyDescent="0.25">
      <c r="B32" s="327"/>
      <c r="D32" s="38"/>
      <c r="E32" s="7"/>
      <c r="F32" s="7"/>
      <c r="G32" s="272"/>
      <c r="H32" s="10"/>
    </row>
    <row r="33" spans="2:8" ht="15" customHeight="1" x14ac:dyDescent="0.25">
      <c r="B33" s="327" t="s">
        <v>130</v>
      </c>
      <c r="D33" s="40" t="s">
        <v>45</v>
      </c>
      <c r="E33" s="7"/>
      <c r="F33" s="7"/>
      <c r="G33" s="272"/>
      <c r="H33" s="10"/>
    </row>
    <row r="34" spans="2:8" ht="15" customHeight="1" x14ac:dyDescent="0.25">
      <c r="B34" s="327"/>
      <c r="D34" s="38"/>
      <c r="E34" s="7"/>
      <c r="F34" s="7"/>
      <c r="G34" s="272"/>
      <c r="H34" s="10"/>
    </row>
    <row r="35" spans="2:8" ht="15" customHeight="1" x14ac:dyDescent="0.25">
      <c r="B35" s="327" t="s">
        <v>133</v>
      </c>
      <c r="D35" s="55" t="s">
        <v>47</v>
      </c>
      <c r="E35" s="7" t="s">
        <v>36</v>
      </c>
      <c r="F35" s="7">
        <v>2</v>
      </c>
      <c r="G35" s="272"/>
      <c r="H35" s="10"/>
    </row>
    <row r="36" spans="2:8" ht="15" customHeight="1" x14ac:dyDescent="0.25">
      <c r="B36" s="327"/>
      <c r="D36" s="55"/>
      <c r="E36" s="7"/>
      <c r="F36" s="7"/>
      <c r="G36" s="272"/>
      <c r="H36" s="10"/>
    </row>
    <row r="37" spans="2:8" ht="15" customHeight="1" x14ac:dyDescent="0.25">
      <c r="B37" s="327" t="s">
        <v>1747</v>
      </c>
      <c r="D37" s="55" t="s">
        <v>49</v>
      </c>
      <c r="E37" s="7" t="s">
        <v>36</v>
      </c>
      <c r="F37" s="7">
        <v>2</v>
      </c>
      <c r="G37" s="272"/>
      <c r="H37" s="10"/>
    </row>
    <row r="38" spans="2:8" ht="15" customHeight="1" x14ac:dyDescent="0.25">
      <c r="B38" s="327"/>
      <c r="D38" s="55"/>
      <c r="E38" s="7"/>
      <c r="F38" s="7"/>
      <c r="G38" s="272"/>
      <c r="H38" s="10"/>
    </row>
    <row r="39" spans="2:8" s="54" customFormat="1" ht="23" x14ac:dyDescent="0.25">
      <c r="B39" s="40" t="s">
        <v>1748</v>
      </c>
      <c r="C39" s="292"/>
      <c r="D39" s="38" t="s">
        <v>1719</v>
      </c>
      <c r="E39" s="292" t="s">
        <v>36</v>
      </c>
      <c r="F39" s="7">
        <v>2</v>
      </c>
      <c r="G39" s="293"/>
    </row>
    <row r="40" spans="2:8" s="54" customFormat="1" ht="15" customHeight="1" x14ac:dyDescent="0.25">
      <c r="B40" s="40"/>
      <c r="C40" s="292"/>
      <c r="D40" s="38"/>
      <c r="E40" s="292"/>
      <c r="F40" s="292"/>
      <c r="G40" s="293"/>
    </row>
    <row r="41" spans="2:8" s="54" customFormat="1" ht="23" x14ac:dyDescent="0.25">
      <c r="B41" s="40" t="s">
        <v>1749</v>
      </c>
      <c r="C41" s="292"/>
      <c r="D41" s="38" t="s">
        <v>1720</v>
      </c>
      <c r="E41" s="292" t="s">
        <v>36</v>
      </c>
      <c r="F41" s="7">
        <v>2</v>
      </c>
      <c r="G41" s="293"/>
    </row>
    <row r="42" spans="2:8" s="54" customFormat="1" ht="15" customHeight="1" x14ac:dyDescent="0.25">
      <c r="B42" s="40"/>
      <c r="C42" s="292"/>
      <c r="D42" s="38"/>
      <c r="E42" s="292"/>
      <c r="F42" s="292"/>
      <c r="G42" s="293"/>
    </row>
    <row r="43" spans="2:8" s="54" customFormat="1" ht="23" x14ac:dyDescent="0.25">
      <c r="B43" s="40" t="s">
        <v>1750</v>
      </c>
      <c r="C43" s="292"/>
      <c r="D43" s="38" t="s">
        <v>1721</v>
      </c>
      <c r="E43" s="292" t="s">
        <v>36</v>
      </c>
      <c r="F43" s="7">
        <v>2</v>
      </c>
      <c r="G43" s="293"/>
    </row>
    <row r="44" spans="2:8" s="54" customFormat="1" ht="15" customHeight="1" x14ac:dyDescent="0.25">
      <c r="B44" s="40"/>
      <c r="C44" s="292"/>
      <c r="D44" s="38"/>
      <c r="E44" s="292"/>
      <c r="F44" s="292"/>
      <c r="G44" s="293"/>
    </row>
    <row r="45" spans="2:8" s="54" customFormat="1" ht="23" x14ac:dyDescent="0.25">
      <c r="B45" s="40" t="s">
        <v>1751</v>
      </c>
      <c r="C45" s="292"/>
      <c r="D45" s="38" t="s">
        <v>1722</v>
      </c>
      <c r="E45" s="292" t="s">
        <v>36</v>
      </c>
      <c r="F45" s="7">
        <v>2</v>
      </c>
      <c r="G45" s="293"/>
    </row>
    <row r="46" spans="2:8" s="54" customFormat="1" ht="15" customHeight="1" x14ac:dyDescent="0.25">
      <c r="B46" s="40"/>
      <c r="C46" s="292"/>
      <c r="D46" s="38"/>
      <c r="E46" s="292"/>
      <c r="F46" s="292"/>
      <c r="G46" s="293"/>
    </row>
    <row r="47" spans="2:8" s="54" customFormat="1" ht="23" x14ac:dyDescent="0.25">
      <c r="B47" s="40" t="s">
        <v>1752</v>
      </c>
      <c r="C47" s="292"/>
      <c r="D47" s="38" t="s">
        <v>1723</v>
      </c>
      <c r="E47" s="292" t="s">
        <v>36</v>
      </c>
      <c r="F47" s="7">
        <v>2</v>
      </c>
      <c r="G47" s="293"/>
    </row>
    <row r="48" spans="2:8" s="54" customFormat="1" ht="15" customHeight="1" x14ac:dyDescent="0.25">
      <c r="B48" s="40"/>
      <c r="C48" s="292"/>
      <c r="D48" s="38"/>
      <c r="E48" s="292"/>
      <c r="F48" s="292"/>
      <c r="G48" s="293"/>
    </row>
    <row r="49" spans="2:8" s="54" customFormat="1" ht="23" x14ac:dyDescent="0.25">
      <c r="B49" s="40" t="s">
        <v>1753</v>
      </c>
      <c r="C49" s="292"/>
      <c r="D49" s="38" t="s">
        <v>1724</v>
      </c>
      <c r="E49" s="292" t="s">
        <v>36</v>
      </c>
      <c r="F49" s="7">
        <v>2</v>
      </c>
      <c r="G49" s="293"/>
    </row>
    <row r="50" spans="2:8" s="54" customFormat="1" ht="15" customHeight="1" x14ac:dyDescent="0.25">
      <c r="B50" s="40"/>
      <c r="C50" s="292"/>
      <c r="D50" s="38"/>
      <c r="E50" s="292"/>
      <c r="F50" s="292"/>
      <c r="G50" s="293"/>
    </row>
    <row r="51" spans="2:8" s="54" customFormat="1" ht="23" x14ac:dyDescent="0.25">
      <c r="B51" s="40" t="s">
        <v>1754</v>
      </c>
      <c r="C51" s="292"/>
      <c r="D51" s="38" t="s">
        <v>1725</v>
      </c>
      <c r="E51" s="292" t="s">
        <v>36</v>
      </c>
      <c r="F51" s="7">
        <v>2</v>
      </c>
      <c r="G51" s="293"/>
    </row>
    <row r="52" spans="2:8" s="54" customFormat="1" ht="15" customHeight="1" x14ac:dyDescent="0.25">
      <c r="B52" s="40"/>
      <c r="C52" s="292"/>
      <c r="D52" s="38"/>
      <c r="E52" s="292"/>
      <c r="F52" s="292"/>
      <c r="G52" s="293"/>
    </row>
    <row r="53" spans="2:8" s="54" customFormat="1" ht="34.5" x14ac:dyDescent="0.25">
      <c r="B53" s="40" t="s">
        <v>1755</v>
      </c>
      <c r="C53" s="294"/>
      <c r="D53" s="38" t="s">
        <v>1726</v>
      </c>
      <c r="E53" s="292" t="s">
        <v>36</v>
      </c>
      <c r="F53" s="7">
        <v>2</v>
      </c>
      <c r="G53" s="293"/>
    </row>
    <row r="54" spans="2:8" s="54" customFormat="1" ht="15" customHeight="1" x14ac:dyDescent="0.25">
      <c r="B54" s="38"/>
      <c r="C54" s="294"/>
      <c r="D54" s="38"/>
      <c r="E54" s="292"/>
      <c r="F54" s="292"/>
      <c r="G54" s="293"/>
    </row>
    <row r="55" spans="2:8" ht="15" customHeight="1" x14ac:dyDescent="0.25">
      <c r="B55" s="345" t="s">
        <v>71</v>
      </c>
      <c r="C55" s="346"/>
      <c r="D55" s="346"/>
      <c r="E55" s="349"/>
      <c r="F55" s="350"/>
      <c r="G55" s="273"/>
      <c r="H55" s="32"/>
    </row>
    <row r="56" spans="2:8" ht="15" customHeight="1" x14ac:dyDescent="0.25">
      <c r="B56" s="345" t="s">
        <v>72</v>
      </c>
      <c r="C56" s="346"/>
      <c r="D56" s="346"/>
      <c r="E56" s="349"/>
      <c r="F56" s="350"/>
      <c r="G56" s="273"/>
      <c r="H56" s="419"/>
    </row>
    <row r="57" spans="2:8" s="54" customFormat="1" ht="23" x14ac:dyDescent="0.25">
      <c r="B57" s="40" t="s">
        <v>1756</v>
      </c>
      <c r="C57" s="294"/>
      <c r="D57" s="38" t="s">
        <v>1727</v>
      </c>
      <c r="E57" s="292" t="s">
        <v>36</v>
      </c>
      <c r="F57" s="7">
        <v>2</v>
      </c>
      <c r="G57" s="293"/>
    </row>
    <row r="58" spans="2:8" s="54" customFormat="1" ht="15" customHeight="1" x14ac:dyDescent="0.25">
      <c r="B58" s="40"/>
      <c r="C58" s="294"/>
      <c r="D58" s="38"/>
      <c r="E58" s="292"/>
      <c r="F58" s="292"/>
      <c r="G58" s="293"/>
    </row>
    <row r="59" spans="2:8" s="54" customFormat="1" ht="34.5" x14ac:dyDescent="0.25">
      <c r="B59" s="40" t="s">
        <v>1757</v>
      </c>
      <c r="C59" s="294"/>
      <c r="D59" s="38" t="s">
        <v>1728</v>
      </c>
      <c r="E59" s="292" t="s">
        <v>36</v>
      </c>
      <c r="F59" s="7">
        <v>2</v>
      </c>
      <c r="G59" s="293"/>
    </row>
    <row r="60" spans="2:8" ht="15" customHeight="1" x14ac:dyDescent="0.25">
      <c r="B60" s="328"/>
      <c r="C60" s="12"/>
      <c r="D60" s="54"/>
      <c r="E60" s="7"/>
      <c r="F60" s="7"/>
      <c r="G60" s="272"/>
      <c r="H60" s="10"/>
    </row>
    <row r="61" spans="2:8" ht="15" customHeight="1" x14ac:dyDescent="0.25">
      <c r="B61" s="329" t="s">
        <v>1758</v>
      </c>
      <c r="C61" s="37"/>
      <c r="D61" s="67" t="s">
        <v>51</v>
      </c>
      <c r="E61" s="7" t="s">
        <v>36</v>
      </c>
      <c r="F61" s="7">
        <v>2</v>
      </c>
      <c r="G61" s="272"/>
      <c r="H61" s="10"/>
    </row>
    <row r="62" spans="2:8" ht="15" customHeight="1" x14ac:dyDescent="0.25">
      <c r="B62" s="329"/>
      <c r="C62" s="37"/>
      <c r="D62" s="67"/>
      <c r="E62" s="7"/>
      <c r="F62" s="7"/>
      <c r="G62" s="272"/>
      <c r="H62" s="10"/>
    </row>
    <row r="63" spans="2:8" ht="15" customHeight="1" x14ac:dyDescent="0.25">
      <c r="B63" s="329" t="s">
        <v>1764</v>
      </c>
      <c r="C63" s="37" t="s">
        <v>33</v>
      </c>
      <c r="D63" s="67" t="s">
        <v>53</v>
      </c>
      <c r="E63" s="7" t="s">
        <v>36</v>
      </c>
      <c r="F63" s="7">
        <v>2</v>
      </c>
      <c r="G63" s="272"/>
      <c r="H63" s="10"/>
    </row>
    <row r="64" spans="2:8" ht="15" customHeight="1" x14ac:dyDescent="0.25">
      <c r="B64" s="329"/>
      <c r="C64" s="37"/>
      <c r="D64" s="54"/>
      <c r="E64" s="7"/>
      <c r="F64" s="7"/>
      <c r="G64" s="272"/>
      <c r="H64" s="10"/>
    </row>
    <row r="65" spans="2:8" ht="15" customHeight="1" x14ac:dyDescent="0.25">
      <c r="B65" s="329" t="s">
        <v>1765</v>
      </c>
      <c r="C65" s="37"/>
      <c r="D65" s="351" t="s">
        <v>55</v>
      </c>
      <c r="E65" s="7" t="s">
        <v>36</v>
      </c>
      <c r="F65" s="7">
        <v>2</v>
      </c>
      <c r="G65" s="272"/>
      <c r="H65" s="10"/>
    </row>
    <row r="66" spans="2:8" ht="15" customHeight="1" x14ac:dyDescent="0.25">
      <c r="B66" s="328"/>
      <c r="C66" s="37"/>
      <c r="D66" s="351"/>
      <c r="E66" s="42"/>
      <c r="F66" s="7"/>
      <c r="G66" s="272"/>
      <c r="H66" s="10"/>
    </row>
    <row r="67" spans="2:8" ht="15" customHeight="1" x14ac:dyDescent="0.25">
      <c r="B67" s="327" t="s">
        <v>1766</v>
      </c>
      <c r="C67" s="37" t="s">
        <v>33</v>
      </c>
      <c r="D67" s="351" t="s">
        <v>57</v>
      </c>
      <c r="E67" s="352" t="s">
        <v>36</v>
      </c>
      <c r="F67" s="7">
        <v>2</v>
      </c>
      <c r="G67" s="272"/>
      <c r="H67" s="10"/>
    </row>
    <row r="68" spans="2:8" ht="15" customHeight="1" x14ac:dyDescent="0.25">
      <c r="B68" s="328"/>
      <c r="C68" s="37"/>
      <c r="D68" s="351"/>
      <c r="E68" s="352"/>
      <c r="F68" s="7"/>
      <c r="G68" s="272"/>
      <c r="H68" s="10"/>
    </row>
    <row r="69" spans="2:8" ht="15" customHeight="1" x14ac:dyDescent="0.25">
      <c r="B69" s="329" t="s">
        <v>1767</v>
      </c>
      <c r="C69" s="37"/>
      <c r="D69" s="348" t="s">
        <v>59</v>
      </c>
      <c r="E69" s="352" t="s">
        <v>36</v>
      </c>
      <c r="F69" s="7">
        <v>2</v>
      </c>
      <c r="G69" s="272"/>
      <c r="H69" s="10"/>
    </row>
    <row r="70" spans="2:8" ht="15" customHeight="1" x14ac:dyDescent="0.25">
      <c r="B70" s="328"/>
      <c r="C70" s="37"/>
      <c r="D70" s="351"/>
      <c r="E70" s="352"/>
      <c r="F70" s="7"/>
      <c r="G70" s="272"/>
      <c r="H70" s="10"/>
    </row>
    <row r="71" spans="2:8" ht="15" customHeight="1" x14ac:dyDescent="0.25">
      <c r="B71" s="327" t="s">
        <v>1768</v>
      </c>
      <c r="C71" s="37"/>
      <c r="D71" s="351" t="s">
        <v>61</v>
      </c>
      <c r="E71" s="352" t="s">
        <v>36</v>
      </c>
      <c r="F71" s="7">
        <v>2</v>
      </c>
      <c r="G71" s="272"/>
      <c r="H71" s="10"/>
    </row>
    <row r="72" spans="2:8" ht="15" customHeight="1" x14ac:dyDescent="0.25">
      <c r="B72" s="328"/>
      <c r="C72" s="37"/>
      <c r="D72" s="351"/>
      <c r="E72" s="352"/>
      <c r="F72" s="7"/>
      <c r="G72" s="272"/>
      <c r="H72" s="10"/>
    </row>
    <row r="73" spans="2:8" ht="15" customHeight="1" x14ac:dyDescent="0.25">
      <c r="B73" s="329" t="s">
        <v>1769</v>
      </c>
      <c r="C73" s="37"/>
      <c r="D73" s="348" t="s">
        <v>63</v>
      </c>
      <c r="E73" s="352" t="s">
        <v>36</v>
      </c>
      <c r="F73" s="7">
        <v>2</v>
      </c>
      <c r="G73" s="272"/>
      <c r="H73" s="10"/>
    </row>
    <row r="74" spans="2:8" ht="15" customHeight="1" x14ac:dyDescent="0.25">
      <c r="B74" s="328"/>
      <c r="C74" s="37"/>
      <c r="D74" s="348"/>
      <c r="E74" s="319"/>
      <c r="F74" s="7"/>
      <c r="G74" s="272"/>
      <c r="H74" s="10"/>
    </row>
    <row r="75" spans="2:8" ht="15" customHeight="1" x14ac:dyDescent="0.25">
      <c r="B75" s="327" t="s">
        <v>1770</v>
      </c>
      <c r="C75" s="37" t="s">
        <v>33</v>
      </c>
      <c r="D75" s="348" t="s">
        <v>65</v>
      </c>
      <c r="E75" s="352" t="s">
        <v>36</v>
      </c>
      <c r="F75" s="7">
        <v>2</v>
      </c>
      <c r="G75" s="272"/>
      <c r="H75" s="10"/>
    </row>
    <row r="76" spans="2:8" ht="15" customHeight="1" x14ac:dyDescent="0.25">
      <c r="B76" s="328"/>
      <c r="C76" s="37"/>
      <c r="D76" s="348"/>
      <c r="E76" s="319"/>
      <c r="F76" s="7"/>
      <c r="G76" s="272"/>
      <c r="H76" s="10"/>
    </row>
    <row r="77" spans="2:8" ht="15" customHeight="1" x14ac:dyDescent="0.25">
      <c r="B77" s="328" t="s">
        <v>1771</v>
      </c>
      <c r="C77" s="37"/>
      <c r="D77" s="348" t="s">
        <v>67</v>
      </c>
      <c r="E77" s="352" t="s">
        <v>36</v>
      </c>
      <c r="F77" s="7">
        <v>2</v>
      </c>
      <c r="G77" s="272"/>
      <c r="H77" s="10"/>
    </row>
    <row r="78" spans="2:8" ht="15" customHeight="1" x14ac:dyDescent="0.25">
      <c r="B78" s="328"/>
      <c r="C78" s="37"/>
      <c r="D78" s="348"/>
      <c r="E78" s="319"/>
      <c r="F78" s="7"/>
      <c r="G78" s="272"/>
      <c r="H78" s="10"/>
    </row>
    <row r="79" spans="2:8" ht="15" customHeight="1" x14ac:dyDescent="0.25">
      <c r="B79" s="328" t="s">
        <v>1772</v>
      </c>
      <c r="C79" s="37"/>
      <c r="D79" s="348" t="s">
        <v>69</v>
      </c>
      <c r="E79" s="352" t="s">
        <v>36</v>
      </c>
      <c r="F79" s="7">
        <v>2</v>
      </c>
      <c r="G79" s="272"/>
      <c r="H79" s="10"/>
    </row>
    <row r="80" spans="2:8" ht="15" customHeight="1" x14ac:dyDescent="0.25">
      <c r="B80" s="328"/>
      <c r="C80" s="37"/>
      <c r="D80" s="348"/>
      <c r="E80" s="352"/>
      <c r="F80" s="7"/>
      <c r="G80" s="272"/>
      <c r="H80" s="10"/>
    </row>
    <row r="81" spans="2:8" ht="15" customHeight="1" x14ac:dyDescent="0.25">
      <c r="B81" s="328" t="s">
        <v>1773</v>
      </c>
      <c r="C81" s="37"/>
      <c r="D81" s="348" t="s">
        <v>75</v>
      </c>
      <c r="E81" s="352" t="s">
        <v>36</v>
      </c>
      <c r="F81" s="7">
        <v>2</v>
      </c>
      <c r="G81" s="272"/>
      <c r="H81" s="10"/>
    </row>
    <row r="82" spans="2:8" ht="15" customHeight="1" x14ac:dyDescent="0.25">
      <c r="B82" s="328"/>
      <c r="C82" s="37"/>
      <c r="D82" s="348"/>
      <c r="E82" s="319"/>
      <c r="F82" s="7"/>
      <c r="G82" s="272"/>
      <c r="H82" s="10"/>
    </row>
    <row r="83" spans="2:8" ht="15" customHeight="1" x14ac:dyDescent="0.25">
      <c r="B83" s="328" t="s">
        <v>1774</v>
      </c>
      <c r="C83" s="37"/>
      <c r="D83" s="348" t="s">
        <v>77</v>
      </c>
      <c r="E83" s="352" t="s">
        <v>36</v>
      </c>
      <c r="F83" s="7">
        <v>2</v>
      </c>
      <c r="G83" s="272"/>
      <c r="H83" s="10"/>
    </row>
    <row r="84" spans="2:8" ht="15" customHeight="1" x14ac:dyDescent="0.25">
      <c r="B84" s="328"/>
      <c r="C84" s="37"/>
      <c r="D84" s="348"/>
      <c r="E84" s="319"/>
      <c r="F84" s="7"/>
      <c r="G84" s="272"/>
      <c r="H84" s="10"/>
    </row>
    <row r="85" spans="2:8" ht="15" customHeight="1" x14ac:dyDescent="0.25">
      <c r="B85" s="328" t="s">
        <v>1775</v>
      </c>
      <c r="C85" s="37"/>
      <c r="D85" s="348" t="s">
        <v>79</v>
      </c>
      <c r="E85" s="352" t="s">
        <v>36</v>
      </c>
      <c r="F85" s="7">
        <v>2</v>
      </c>
      <c r="G85" s="272"/>
      <c r="H85" s="10"/>
    </row>
    <row r="86" spans="2:8" ht="15" customHeight="1" x14ac:dyDescent="0.25">
      <c r="B86" s="41"/>
      <c r="C86" s="37"/>
      <c r="D86" s="348"/>
      <c r="E86" s="319"/>
      <c r="F86" s="7"/>
      <c r="G86" s="272"/>
      <c r="H86" s="10"/>
    </row>
    <row r="87" spans="2:8" ht="15" customHeight="1" x14ac:dyDescent="0.25">
      <c r="B87" s="345" t="s">
        <v>71</v>
      </c>
      <c r="C87" s="346"/>
      <c r="D87" s="346"/>
      <c r="E87" s="349"/>
      <c r="F87" s="350"/>
      <c r="G87" s="273"/>
      <c r="H87" s="32"/>
    </row>
    <row r="88" spans="2:8" ht="15" customHeight="1" x14ac:dyDescent="0.25">
      <c r="B88" s="345" t="s">
        <v>72</v>
      </c>
      <c r="C88" s="346"/>
      <c r="D88" s="346"/>
      <c r="E88" s="349"/>
      <c r="F88" s="350"/>
      <c r="G88" s="273"/>
      <c r="H88" s="419"/>
    </row>
    <row r="89" spans="2:8" ht="15" customHeight="1" x14ac:dyDescent="0.25">
      <c r="B89" s="41"/>
      <c r="C89" s="37"/>
      <c r="D89" s="348"/>
      <c r="E89" s="319"/>
      <c r="F89" s="7"/>
      <c r="G89" s="272"/>
      <c r="H89" s="10"/>
    </row>
    <row r="90" spans="2:8" ht="15" customHeight="1" x14ac:dyDescent="0.25">
      <c r="B90" s="11"/>
      <c r="C90" s="6" t="s">
        <v>8</v>
      </c>
      <c r="D90" s="33" t="s">
        <v>73</v>
      </c>
      <c r="E90" s="12"/>
      <c r="F90" s="7"/>
      <c r="G90" s="272"/>
      <c r="H90" s="10"/>
    </row>
    <row r="91" spans="2:8" ht="15" customHeight="1" x14ac:dyDescent="0.25">
      <c r="B91" s="41"/>
      <c r="C91" s="37"/>
      <c r="D91" s="348"/>
      <c r="E91" s="352"/>
      <c r="F91" s="7"/>
      <c r="G91" s="272"/>
      <c r="H91" s="10"/>
    </row>
    <row r="92" spans="2:8" ht="15" customHeight="1" x14ac:dyDescent="0.25">
      <c r="B92" s="328" t="s">
        <v>1776</v>
      </c>
      <c r="C92" s="37"/>
      <c r="D92" s="348" t="s">
        <v>81</v>
      </c>
      <c r="E92" s="352" t="s">
        <v>36</v>
      </c>
      <c r="F92" s="7">
        <v>2</v>
      </c>
      <c r="G92" s="272"/>
      <c r="H92" s="10"/>
    </row>
    <row r="93" spans="2:8" ht="15" customHeight="1" x14ac:dyDescent="0.25">
      <c r="B93" s="328"/>
      <c r="C93" s="37"/>
      <c r="D93" s="348"/>
      <c r="E93" s="319"/>
      <c r="F93" s="7"/>
      <c r="G93" s="272"/>
      <c r="H93" s="10"/>
    </row>
    <row r="94" spans="2:8" ht="15" customHeight="1" x14ac:dyDescent="0.25">
      <c r="B94" s="328" t="s">
        <v>1777</v>
      </c>
      <c r="C94" s="37"/>
      <c r="D94" s="348" t="s">
        <v>83</v>
      </c>
      <c r="E94" s="352" t="s">
        <v>36</v>
      </c>
      <c r="F94" s="7">
        <v>2</v>
      </c>
      <c r="G94" s="272"/>
      <c r="H94" s="10"/>
    </row>
    <row r="95" spans="2:8" ht="15" customHeight="1" x14ac:dyDescent="0.25">
      <c r="B95" s="328"/>
      <c r="C95" s="37"/>
      <c r="D95" s="348"/>
      <c r="E95" s="319"/>
      <c r="F95" s="7"/>
      <c r="G95" s="272"/>
      <c r="H95" s="10"/>
    </row>
    <row r="96" spans="2:8" ht="15" customHeight="1" x14ac:dyDescent="0.25">
      <c r="B96" s="328" t="s">
        <v>1778</v>
      </c>
      <c r="C96" s="37"/>
      <c r="D96" s="348" t="s">
        <v>85</v>
      </c>
      <c r="E96" s="319" t="s">
        <v>86</v>
      </c>
      <c r="F96" s="7">
        <v>2</v>
      </c>
      <c r="G96" s="272"/>
      <c r="H96" s="10"/>
    </row>
    <row r="97" spans="2:10" ht="15" customHeight="1" x14ac:dyDescent="0.25">
      <c r="B97" s="329"/>
      <c r="C97" s="37"/>
      <c r="D97" s="348"/>
      <c r="E97" s="319"/>
      <c r="F97" s="7"/>
      <c r="G97" s="272"/>
      <c r="H97" s="10"/>
    </row>
    <row r="98" spans="2:10" ht="15" customHeight="1" x14ac:dyDescent="0.25">
      <c r="B98" s="327" t="s">
        <v>1779</v>
      </c>
      <c r="C98" s="37" t="s">
        <v>33</v>
      </c>
      <c r="D98" s="348" t="s">
        <v>88</v>
      </c>
      <c r="E98" s="319" t="s">
        <v>86</v>
      </c>
      <c r="F98" s="7">
        <v>2</v>
      </c>
      <c r="G98" s="272"/>
      <c r="H98" s="10"/>
    </row>
    <row r="99" spans="2:10" ht="15" customHeight="1" x14ac:dyDescent="0.25">
      <c r="B99" s="328"/>
      <c r="C99" s="12"/>
      <c r="D99" s="33"/>
      <c r="E99" s="12"/>
      <c r="F99" s="7"/>
      <c r="G99" s="272"/>
      <c r="H99" s="10"/>
    </row>
    <row r="100" spans="2:10" ht="15" customHeight="1" x14ac:dyDescent="0.25">
      <c r="B100" s="328" t="s">
        <v>1780</v>
      </c>
      <c r="C100" s="40"/>
      <c r="D100" s="55" t="s">
        <v>90</v>
      </c>
      <c r="E100" s="7" t="s">
        <v>86</v>
      </c>
      <c r="F100" s="7">
        <v>2</v>
      </c>
      <c r="G100" s="272"/>
      <c r="H100" s="10"/>
    </row>
    <row r="101" spans="2:10" ht="15" customHeight="1" x14ac:dyDescent="0.25">
      <c r="B101" s="328"/>
      <c r="C101" s="40"/>
      <c r="D101" s="70"/>
      <c r="E101" s="7"/>
      <c r="F101" s="7"/>
      <c r="G101" s="272"/>
      <c r="H101" s="10"/>
    </row>
    <row r="102" spans="2:10" ht="15" customHeight="1" x14ac:dyDescent="0.25">
      <c r="B102" s="328" t="s">
        <v>1781</v>
      </c>
      <c r="C102" s="40"/>
      <c r="D102" s="70" t="s">
        <v>92</v>
      </c>
      <c r="E102" s="7" t="s">
        <v>86</v>
      </c>
      <c r="F102" s="7">
        <v>2</v>
      </c>
      <c r="G102" s="272"/>
      <c r="H102" s="10"/>
    </row>
    <row r="103" spans="2:10" ht="15" customHeight="1" x14ac:dyDescent="0.25">
      <c r="B103" s="328"/>
      <c r="C103" s="40"/>
      <c r="D103" s="70"/>
      <c r="E103" s="7"/>
      <c r="F103" s="7"/>
      <c r="G103" s="272"/>
      <c r="H103" s="10"/>
    </row>
    <row r="104" spans="2:10" ht="15" customHeight="1" x14ac:dyDescent="0.25">
      <c r="B104" s="328" t="s">
        <v>1782</v>
      </c>
      <c r="C104" s="40"/>
      <c r="D104" s="70" t="s">
        <v>94</v>
      </c>
      <c r="E104" s="7" t="s">
        <v>86</v>
      </c>
      <c r="F104" s="7">
        <v>2</v>
      </c>
      <c r="G104" s="272"/>
      <c r="H104" s="10"/>
    </row>
    <row r="105" spans="2:10" ht="15" customHeight="1" x14ac:dyDescent="0.25">
      <c r="B105" s="328"/>
      <c r="C105" s="40"/>
      <c r="D105" s="70"/>
      <c r="E105" s="7"/>
      <c r="F105" s="7"/>
      <c r="G105" s="272"/>
      <c r="H105" s="10"/>
    </row>
    <row r="106" spans="2:10" ht="15" customHeight="1" x14ac:dyDescent="0.25">
      <c r="B106" s="328" t="s">
        <v>1783</v>
      </c>
      <c r="C106" s="40"/>
      <c r="D106" s="70" t="s">
        <v>96</v>
      </c>
      <c r="E106" s="7" t="s">
        <v>86</v>
      </c>
      <c r="F106" s="7">
        <v>2</v>
      </c>
      <c r="G106" s="272"/>
      <c r="H106" s="10"/>
    </row>
    <row r="107" spans="2:10" ht="15" customHeight="1" x14ac:dyDescent="0.25">
      <c r="B107" s="328"/>
      <c r="C107" s="40"/>
      <c r="D107" s="70"/>
      <c r="E107" s="7"/>
      <c r="F107" s="7"/>
      <c r="G107" s="272"/>
      <c r="H107" s="10"/>
    </row>
    <row r="108" spans="2:10" ht="15" customHeight="1" x14ac:dyDescent="0.25">
      <c r="B108" s="328" t="s">
        <v>1784</v>
      </c>
      <c r="C108" s="40"/>
      <c r="D108" s="70" t="s">
        <v>98</v>
      </c>
      <c r="E108" s="7" t="s">
        <v>86</v>
      </c>
      <c r="F108" s="7">
        <v>2</v>
      </c>
      <c r="G108" s="272"/>
      <c r="H108" s="10"/>
    </row>
    <row r="109" spans="2:10" ht="15" customHeight="1" x14ac:dyDescent="0.25">
      <c r="B109" s="328"/>
      <c r="C109" s="40"/>
      <c r="D109" s="70"/>
      <c r="E109" s="7"/>
      <c r="F109" s="7"/>
      <c r="G109" s="272"/>
      <c r="H109" s="10"/>
    </row>
    <row r="110" spans="2:10" ht="15" customHeight="1" x14ac:dyDescent="0.25">
      <c r="B110" s="328" t="s">
        <v>1785</v>
      </c>
      <c r="C110" s="40"/>
      <c r="D110" s="70" t="s">
        <v>100</v>
      </c>
      <c r="E110" s="7" t="s">
        <v>86</v>
      </c>
      <c r="F110" s="7">
        <v>2</v>
      </c>
      <c r="G110" s="272"/>
      <c r="H110" s="10"/>
    </row>
    <row r="111" spans="2:10" ht="15" customHeight="1" x14ac:dyDescent="0.25">
      <c r="B111" s="328"/>
      <c r="C111" s="40"/>
      <c r="D111" s="70"/>
      <c r="E111" s="7"/>
      <c r="F111" s="7"/>
      <c r="G111" s="272"/>
      <c r="H111" s="10"/>
    </row>
    <row r="112" spans="2:10" s="54" customFormat="1" ht="23" x14ac:dyDescent="0.25">
      <c r="B112" s="40" t="s">
        <v>1786</v>
      </c>
      <c r="C112" s="294"/>
      <c r="D112" s="38" t="s">
        <v>1729</v>
      </c>
      <c r="E112" s="292" t="s">
        <v>36</v>
      </c>
      <c r="F112" s="7">
        <v>2</v>
      </c>
      <c r="G112" s="293"/>
      <c r="J112" s="10"/>
    </row>
    <row r="113" spans="2:8" s="54" customFormat="1" ht="15" customHeight="1" x14ac:dyDescent="0.25">
      <c r="B113" s="40"/>
      <c r="C113" s="294"/>
      <c r="D113" s="55"/>
      <c r="E113" s="292"/>
      <c r="F113" s="292"/>
      <c r="G113" s="293"/>
    </row>
    <row r="114" spans="2:8" ht="15" customHeight="1" x14ac:dyDescent="0.25">
      <c r="B114" s="328" t="s">
        <v>140</v>
      </c>
      <c r="C114" s="40" t="s">
        <v>101</v>
      </c>
      <c r="D114" s="6" t="s">
        <v>102</v>
      </c>
      <c r="E114" s="7"/>
      <c r="F114" s="7"/>
      <c r="G114" s="272"/>
      <c r="H114" s="10"/>
    </row>
    <row r="115" spans="2:8" ht="15" customHeight="1" x14ac:dyDescent="0.25">
      <c r="B115" s="328"/>
      <c r="C115" s="40"/>
      <c r="D115" s="70"/>
      <c r="E115" s="7"/>
      <c r="F115" s="7"/>
      <c r="G115" s="272"/>
      <c r="H115" s="10"/>
    </row>
    <row r="116" spans="2:8" ht="15" customHeight="1" x14ac:dyDescent="0.25">
      <c r="B116" s="328" t="s">
        <v>142</v>
      </c>
      <c r="C116" s="40"/>
      <c r="D116" s="70" t="s">
        <v>104</v>
      </c>
      <c r="E116" s="7" t="s">
        <v>105</v>
      </c>
      <c r="F116" s="7">
        <v>2</v>
      </c>
      <c r="G116" s="272"/>
      <c r="H116" s="10"/>
    </row>
    <row r="117" spans="2:8" ht="15" customHeight="1" x14ac:dyDescent="0.25">
      <c r="B117" s="328"/>
      <c r="C117" s="40"/>
      <c r="D117" s="70"/>
      <c r="E117" s="7"/>
      <c r="F117" s="7"/>
      <c r="G117" s="272"/>
      <c r="H117" s="10"/>
    </row>
    <row r="118" spans="2:8" ht="15" customHeight="1" x14ac:dyDescent="0.25">
      <c r="B118" s="328" t="s">
        <v>146</v>
      </c>
      <c r="C118" s="40"/>
      <c r="D118" s="70" t="s">
        <v>107</v>
      </c>
      <c r="E118" s="7" t="s">
        <v>105</v>
      </c>
      <c r="F118" s="7">
        <v>2</v>
      </c>
      <c r="G118" s="272"/>
      <c r="H118" s="10"/>
    </row>
    <row r="119" spans="2:8" ht="15" customHeight="1" x14ac:dyDescent="0.25">
      <c r="B119" s="328"/>
      <c r="C119" s="40"/>
      <c r="D119" s="70"/>
      <c r="E119" s="7"/>
      <c r="F119" s="7"/>
      <c r="G119" s="272"/>
      <c r="H119" s="10"/>
    </row>
    <row r="120" spans="2:8" ht="15" customHeight="1" x14ac:dyDescent="0.25">
      <c r="B120" s="327" t="s">
        <v>148</v>
      </c>
      <c r="C120" s="12"/>
      <c r="D120" s="70" t="s">
        <v>109</v>
      </c>
      <c r="E120" s="7" t="s">
        <v>105</v>
      </c>
      <c r="F120" s="7">
        <v>2</v>
      </c>
      <c r="G120" s="272"/>
      <c r="H120" s="10"/>
    </row>
    <row r="121" spans="2:8" ht="15" customHeight="1" x14ac:dyDescent="0.25">
      <c r="B121" s="328"/>
      <c r="C121" s="40"/>
      <c r="D121" s="33"/>
      <c r="E121" s="12"/>
      <c r="F121" s="7"/>
      <c r="G121" s="272"/>
      <c r="H121" s="10"/>
    </row>
    <row r="122" spans="2:8" ht="15" customHeight="1" x14ac:dyDescent="0.25">
      <c r="B122" s="327" t="s">
        <v>156</v>
      </c>
      <c r="C122" s="37">
        <v>8.6999999999999993</v>
      </c>
      <c r="D122" s="6" t="s">
        <v>110</v>
      </c>
      <c r="E122" s="12"/>
      <c r="F122" s="7"/>
      <c r="G122" s="272"/>
      <c r="H122" s="10"/>
    </row>
    <row r="123" spans="2:8" ht="15" customHeight="1" x14ac:dyDescent="0.25">
      <c r="B123" s="327"/>
      <c r="C123" s="12"/>
      <c r="D123" s="6"/>
      <c r="E123" s="12"/>
      <c r="F123" s="7"/>
      <c r="G123" s="272"/>
      <c r="H123" s="10"/>
    </row>
    <row r="124" spans="2:8" ht="15" customHeight="1" x14ac:dyDescent="0.25">
      <c r="B124" s="327" t="s">
        <v>158</v>
      </c>
      <c r="C124" s="12"/>
      <c r="D124" s="2" t="s">
        <v>112</v>
      </c>
      <c r="E124" s="7" t="s">
        <v>113</v>
      </c>
      <c r="F124" s="7">
        <v>2</v>
      </c>
      <c r="G124" s="272"/>
      <c r="H124" s="10"/>
    </row>
    <row r="125" spans="2:8" ht="15" customHeight="1" x14ac:dyDescent="0.25">
      <c r="B125" s="327"/>
      <c r="C125" s="12"/>
      <c r="E125" s="7"/>
      <c r="F125" s="7"/>
      <c r="G125" s="272"/>
      <c r="H125" s="10"/>
    </row>
    <row r="126" spans="2:8" ht="15" customHeight="1" x14ac:dyDescent="0.25">
      <c r="B126" s="327" t="s">
        <v>1734</v>
      </c>
      <c r="C126" s="12"/>
      <c r="D126" s="2" t="s">
        <v>115</v>
      </c>
      <c r="E126" s="7" t="s">
        <v>116</v>
      </c>
      <c r="F126" s="7">
        <v>2</v>
      </c>
      <c r="G126" s="272"/>
      <c r="H126" s="10"/>
    </row>
    <row r="127" spans="2:8" ht="15" customHeight="1" x14ac:dyDescent="0.25">
      <c r="B127" s="327"/>
      <c r="C127" s="12"/>
      <c r="E127" s="7"/>
      <c r="F127" s="7"/>
      <c r="G127" s="272"/>
      <c r="H127" s="10"/>
    </row>
    <row r="128" spans="2:8" ht="15" customHeight="1" x14ac:dyDescent="0.25">
      <c r="B128" s="327" t="s">
        <v>1736</v>
      </c>
      <c r="C128" s="12"/>
      <c r="D128" s="2" t="s">
        <v>118</v>
      </c>
      <c r="E128" s="7" t="s">
        <v>116</v>
      </c>
      <c r="F128" s="7">
        <v>2</v>
      </c>
      <c r="G128" s="272"/>
      <c r="H128" s="10"/>
    </row>
    <row r="129" spans="2:8" ht="15" customHeight="1" x14ac:dyDescent="0.25">
      <c r="B129" s="327"/>
      <c r="C129" s="12"/>
      <c r="E129" s="7"/>
      <c r="F129" s="7"/>
      <c r="G129" s="272"/>
      <c r="H129" s="10"/>
    </row>
    <row r="130" spans="2:8" ht="15" customHeight="1" x14ac:dyDescent="0.25">
      <c r="B130" s="327" t="s">
        <v>1759</v>
      </c>
      <c r="C130" s="12"/>
      <c r="D130" s="2" t="s">
        <v>120</v>
      </c>
      <c r="E130" s="7" t="s">
        <v>207</v>
      </c>
      <c r="F130" s="7">
        <v>2</v>
      </c>
      <c r="G130" s="272"/>
      <c r="H130" s="10"/>
    </row>
    <row r="131" spans="2:8" ht="15" customHeight="1" x14ac:dyDescent="0.25">
      <c r="B131" s="327"/>
      <c r="C131" s="12"/>
      <c r="E131" s="7"/>
      <c r="F131" s="7"/>
      <c r="G131" s="272"/>
      <c r="H131" s="10"/>
    </row>
    <row r="132" spans="2:8" x14ac:dyDescent="0.25">
      <c r="B132" s="327" t="s">
        <v>1760</v>
      </c>
      <c r="C132" s="12"/>
      <c r="D132" s="2" t="s">
        <v>122</v>
      </c>
      <c r="E132" s="7" t="s">
        <v>123</v>
      </c>
      <c r="F132" s="7">
        <v>2</v>
      </c>
      <c r="G132" s="272"/>
      <c r="H132" s="10"/>
    </row>
    <row r="133" spans="2:8" ht="15" customHeight="1" x14ac:dyDescent="0.25">
      <c r="B133" s="327"/>
      <c r="C133" s="12"/>
      <c r="E133" s="7"/>
      <c r="F133" s="7"/>
      <c r="G133" s="272"/>
      <c r="H133" s="10"/>
    </row>
    <row r="134" spans="2:8" ht="23" x14ac:dyDescent="0.25">
      <c r="B134" s="327" t="s">
        <v>1761</v>
      </c>
      <c r="C134" s="12"/>
      <c r="D134" s="348" t="s">
        <v>125</v>
      </c>
      <c r="E134" s="319" t="s">
        <v>126</v>
      </c>
      <c r="F134" s="7">
        <v>1</v>
      </c>
      <c r="G134" s="272">
        <v>50000</v>
      </c>
      <c r="H134" s="272">
        <f>F134*G134</f>
        <v>50000</v>
      </c>
    </row>
    <row r="135" spans="2:8" ht="15" customHeight="1" x14ac:dyDescent="0.25">
      <c r="B135" s="327"/>
      <c r="C135" s="12"/>
      <c r="E135" s="7"/>
      <c r="F135" s="7"/>
      <c r="G135" s="272"/>
      <c r="H135" s="10"/>
    </row>
    <row r="136" spans="2:8" ht="15" customHeight="1" x14ac:dyDescent="0.25">
      <c r="B136" s="327" t="s">
        <v>1763</v>
      </c>
      <c r="C136" s="12"/>
      <c r="D136" s="2" t="s">
        <v>1762</v>
      </c>
      <c r="E136" s="7" t="s">
        <v>19</v>
      </c>
      <c r="F136" s="7"/>
      <c r="G136" s="272"/>
      <c r="H136" s="10"/>
    </row>
    <row r="137" spans="2:8" ht="15" hidden="1" customHeight="1" x14ac:dyDescent="0.25">
      <c r="B137" s="11"/>
      <c r="C137" s="12"/>
      <c r="E137" s="7"/>
      <c r="F137" s="7"/>
      <c r="G137" s="272"/>
      <c r="H137" s="10"/>
    </row>
    <row r="138" spans="2:8" ht="15" hidden="1" customHeight="1" x14ac:dyDescent="0.25">
      <c r="B138" s="11"/>
      <c r="C138" s="12"/>
      <c r="E138" s="7"/>
      <c r="F138" s="7"/>
      <c r="G138" s="272"/>
      <c r="H138" s="10"/>
    </row>
    <row r="139" spans="2:8" ht="15" hidden="1" customHeight="1" x14ac:dyDescent="0.25">
      <c r="B139" s="11"/>
      <c r="C139" s="12"/>
      <c r="E139" s="7"/>
      <c r="F139" s="7"/>
      <c r="G139" s="272"/>
      <c r="H139" s="10"/>
    </row>
    <row r="140" spans="2:8" ht="15" customHeight="1" x14ac:dyDescent="0.25">
      <c r="B140" s="11"/>
      <c r="C140" s="12"/>
      <c r="E140" s="7"/>
      <c r="F140" s="7"/>
      <c r="G140" s="272"/>
      <c r="H140" s="10"/>
    </row>
    <row r="141" spans="2:8" ht="15" customHeight="1" x14ac:dyDescent="0.25">
      <c r="B141" s="327" t="s">
        <v>3132</v>
      </c>
      <c r="C141" s="12"/>
      <c r="D141" s="2" t="s">
        <v>3083</v>
      </c>
      <c r="E141" s="319" t="s">
        <v>126</v>
      </c>
      <c r="F141" s="7">
        <v>1</v>
      </c>
      <c r="G141" s="272">
        <v>50000</v>
      </c>
      <c r="H141" s="272">
        <f>F141*G141</f>
        <v>50000</v>
      </c>
    </row>
    <row r="142" spans="2:8" ht="15" customHeight="1" x14ac:dyDescent="0.25">
      <c r="B142" s="11"/>
      <c r="C142" s="12"/>
      <c r="D142" s="2" t="s">
        <v>3133</v>
      </c>
      <c r="E142" s="7" t="s">
        <v>19</v>
      </c>
      <c r="F142" s="7"/>
      <c r="G142" s="272"/>
      <c r="H142" s="10"/>
    </row>
    <row r="143" spans="2:8" ht="15" customHeight="1" x14ac:dyDescent="0.25">
      <c r="B143" s="288" t="s">
        <v>129</v>
      </c>
      <c r="C143" s="289"/>
      <c r="D143" s="290"/>
      <c r="E143" s="53"/>
      <c r="F143" s="107"/>
      <c r="G143" s="273"/>
      <c r="H143" s="32"/>
    </row>
    <row r="144" spans="2:8" ht="15" customHeight="1" x14ac:dyDescent="0.25">
      <c r="B144" s="345" t="s">
        <v>72</v>
      </c>
      <c r="C144" s="346"/>
      <c r="D144" s="353"/>
      <c r="E144" s="349"/>
      <c r="F144" s="350"/>
      <c r="G144" s="273"/>
      <c r="H144" s="419"/>
    </row>
    <row r="145" spans="2:10" ht="15" hidden="1" customHeight="1" x14ac:dyDescent="0.25">
      <c r="B145" s="11"/>
      <c r="C145" s="12"/>
      <c r="D145" s="354"/>
      <c r="E145" s="92"/>
      <c r="F145" s="7"/>
      <c r="G145" s="272"/>
      <c r="H145" s="10"/>
    </row>
    <row r="146" spans="2:10" ht="15" customHeight="1" x14ac:dyDescent="0.25">
      <c r="B146" s="12"/>
      <c r="C146" s="6" t="s">
        <v>8</v>
      </c>
      <c r="D146" s="33" t="s">
        <v>73</v>
      </c>
      <c r="E146" s="12"/>
      <c r="F146" s="7"/>
      <c r="G146" s="274"/>
      <c r="H146" s="10"/>
    </row>
    <row r="147" spans="2:10" ht="15" customHeight="1" x14ac:dyDescent="0.25">
      <c r="B147" s="12"/>
      <c r="C147" s="6"/>
      <c r="D147" s="18"/>
      <c r="E147" s="12"/>
      <c r="F147" s="7"/>
      <c r="G147" s="274"/>
      <c r="H147" s="10"/>
    </row>
    <row r="148" spans="2:10" ht="15" customHeight="1" x14ac:dyDescent="0.25">
      <c r="B148" s="327" t="s">
        <v>1738</v>
      </c>
      <c r="C148" s="12" t="s">
        <v>131</v>
      </c>
      <c r="D148" s="354" t="s">
        <v>132</v>
      </c>
      <c r="E148" s="92"/>
      <c r="F148" s="7"/>
      <c r="G148" s="272"/>
      <c r="H148" s="10"/>
    </row>
    <row r="149" spans="2:10" ht="11" customHeight="1" x14ac:dyDescent="0.25">
      <c r="B149" s="327"/>
      <c r="C149" s="12"/>
      <c r="D149" s="140"/>
      <c r="E149" s="92"/>
      <c r="F149" s="7"/>
      <c r="G149" s="272"/>
      <c r="H149" s="10"/>
    </row>
    <row r="150" spans="2:10" ht="56" customHeight="1" x14ac:dyDescent="0.25">
      <c r="B150" s="327" t="s">
        <v>1740</v>
      </c>
      <c r="C150" s="12"/>
      <c r="D150" s="140" t="s">
        <v>134</v>
      </c>
      <c r="E150" s="92"/>
      <c r="F150" s="7"/>
      <c r="G150" s="272"/>
      <c r="H150" s="10"/>
    </row>
    <row r="151" spans="2:10" ht="10" customHeight="1" x14ac:dyDescent="0.25">
      <c r="B151" s="327"/>
      <c r="C151" s="12"/>
      <c r="D151" s="140"/>
      <c r="E151" s="92"/>
      <c r="F151" s="7"/>
      <c r="G151" s="272"/>
      <c r="H151" s="10"/>
    </row>
    <row r="152" spans="2:10" ht="15" customHeight="1" x14ac:dyDescent="0.25">
      <c r="B152" s="327" t="s">
        <v>1787</v>
      </c>
      <c r="C152" s="12"/>
      <c r="D152" s="2" t="s">
        <v>3180</v>
      </c>
      <c r="E152" s="7" t="s">
        <v>19</v>
      </c>
      <c r="F152" s="150">
        <v>1000000</v>
      </c>
      <c r="G152" s="272"/>
      <c r="H152" s="10"/>
      <c r="I152" s="449"/>
      <c r="J152" s="450"/>
    </row>
    <row r="153" spans="2:10" ht="15" customHeight="1" x14ac:dyDescent="0.25">
      <c r="B153" s="327" t="s">
        <v>1788</v>
      </c>
      <c r="C153" s="12"/>
      <c r="D153" s="2" t="s">
        <v>3181</v>
      </c>
      <c r="E153" s="7" t="s">
        <v>19</v>
      </c>
      <c r="F153" s="150">
        <v>2000000</v>
      </c>
      <c r="G153" s="272"/>
      <c r="H153" s="10"/>
      <c r="I153" s="449"/>
      <c r="J153" s="450"/>
    </row>
    <row r="154" spans="2:10" ht="15" customHeight="1" x14ac:dyDescent="0.25">
      <c r="B154" s="327" t="s">
        <v>1789</v>
      </c>
      <c r="C154" s="12"/>
      <c r="D154" s="2" t="s">
        <v>3182</v>
      </c>
      <c r="E154" s="7" t="s">
        <v>19</v>
      </c>
      <c r="F154" s="150">
        <v>3000000</v>
      </c>
      <c r="G154" s="272"/>
      <c r="H154" s="10"/>
      <c r="I154" s="449"/>
      <c r="J154" s="450"/>
    </row>
    <row r="155" spans="2:10" ht="15" customHeight="1" x14ac:dyDescent="0.25">
      <c r="B155" s="327" t="s">
        <v>1790</v>
      </c>
      <c r="C155" s="12"/>
      <c r="D155" s="2" t="s">
        <v>3183</v>
      </c>
      <c r="E155" s="7" t="s">
        <v>19</v>
      </c>
      <c r="F155" s="150">
        <v>3000001</v>
      </c>
      <c r="G155" s="272"/>
      <c r="H155" s="10"/>
      <c r="I155" s="449"/>
      <c r="J155" s="450"/>
    </row>
    <row r="156" spans="2:10" ht="9" customHeight="1" x14ac:dyDescent="0.25">
      <c r="B156" s="327"/>
      <c r="C156" s="12"/>
      <c r="D156" s="140"/>
      <c r="E156" s="92"/>
      <c r="F156" s="7"/>
      <c r="G156" s="272"/>
      <c r="H156" s="10"/>
      <c r="I156" s="449"/>
    </row>
    <row r="157" spans="2:10" ht="13.5" customHeight="1" x14ac:dyDescent="0.25">
      <c r="B157" s="327" t="s">
        <v>1791</v>
      </c>
      <c r="C157" s="12"/>
      <c r="D157" s="34" t="s">
        <v>141</v>
      </c>
      <c r="E157" s="7"/>
      <c r="F157" s="7"/>
      <c r="G157" s="272"/>
      <c r="H157" s="10"/>
    </row>
    <row r="158" spans="2:10" ht="12.5" customHeight="1" x14ac:dyDescent="0.25">
      <c r="B158" s="327"/>
      <c r="C158" s="12"/>
      <c r="E158" s="7"/>
      <c r="F158" s="7"/>
      <c r="G158" s="272"/>
      <c r="H158" s="10"/>
    </row>
    <row r="159" spans="2:10" ht="23" x14ac:dyDescent="0.25">
      <c r="B159" s="327" t="s">
        <v>1792</v>
      </c>
      <c r="C159" s="12" t="s">
        <v>143</v>
      </c>
      <c r="D159" s="54" t="s">
        <v>151</v>
      </c>
      <c r="E159" s="7" t="s">
        <v>152</v>
      </c>
      <c r="F159" s="7">
        <v>36</v>
      </c>
      <c r="G159" s="272"/>
      <c r="H159" s="10"/>
    </row>
    <row r="160" spans="2:10" ht="10.5" customHeight="1" x14ac:dyDescent="0.25">
      <c r="B160" s="327"/>
      <c r="C160" s="37"/>
      <c r="D160" s="54"/>
      <c r="E160" s="7"/>
      <c r="F160" s="7"/>
      <c r="G160" s="272"/>
      <c r="H160" s="10"/>
    </row>
    <row r="161" spans="2:8" ht="15" customHeight="1" x14ac:dyDescent="0.25">
      <c r="B161" s="327" t="s">
        <v>1793</v>
      </c>
      <c r="C161" s="14" t="s">
        <v>154</v>
      </c>
      <c r="D161" s="55" t="s">
        <v>155</v>
      </c>
      <c r="E161" s="7" t="s">
        <v>152</v>
      </c>
      <c r="F161" s="7">
        <v>36</v>
      </c>
      <c r="G161" s="272"/>
      <c r="H161" s="10"/>
    </row>
    <row r="162" spans="2:8" ht="10" customHeight="1" x14ac:dyDescent="0.25">
      <c r="B162" s="322"/>
      <c r="C162" s="6"/>
      <c r="D162" s="33"/>
      <c r="E162" s="12"/>
      <c r="F162" s="7"/>
      <c r="G162" s="274"/>
      <c r="H162" s="10"/>
    </row>
    <row r="163" spans="2:8" ht="15" customHeight="1" x14ac:dyDescent="0.25">
      <c r="B163" s="327" t="s">
        <v>1794</v>
      </c>
      <c r="C163" s="37"/>
      <c r="D163" s="355" t="s">
        <v>157</v>
      </c>
      <c r="E163" s="352"/>
      <c r="F163" s="7"/>
      <c r="G163" s="272"/>
      <c r="H163" s="10"/>
    </row>
    <row r="164" spans="2:8" ht="11" customHeight="1" x14ac:dyDescent="0.25">
      <c r="B164" s="327"/>
      <c r="C164" s="12"/>
      <c r="E164" s="7"/>
      <c r="F164" s="7"/>
      <c r="G164" s="272"/>
      <c r="H164" s="10"/>
    </row>
    <row r="165" spans="2:8" ht="23" x14ac:dyDescent="0.25">
      <c r="B165" s="327" t="s">
        <v>1795</v>
      </c>
      <c r="C165" s="12"/>
      <c r="D165" s="2" t="s">
        <v>147</v>
      </c>
      <c r="E165" s="7" t="s">
        <v>86</v>
      </c>
      <c r="F165" s="7">
        <v>1</v>
      </c>
      <c r="G165" s="272"/>
      <c r="H165" s="10"/>
    </row>
    <row r="166" spans="2:8" ht="12.5" customHeight="1" x14ac:dyDescent="0.25">
      <c r="B166" s="327"/>
      <c r="C166" s="12"/>
      <c r="D166" s="54"/>
      <c r="E166" s="7"/>
      <c r="F166" s="7"/>
      <c r="G166" s="272"/>
      <c r="H166" s="10"/>
    </row>
    <row r="167" spans="2:8" ht="23" x14ac:dyDescent="0.25">
      <c r="B167" s="327" t="s">
        <v>1796</v>
      </c>
      <c r="C167" s="12"/>
      <c r="D167" s="2" t="s">
        <v>149</v>
      </c>
      <c r="E167" s="7" t="s">
        <v>86</v>
      </c>
      <c r="F167" s="7">
        <v>1</v>
      </c>
      <c r="G167" s="272"/>
      <c r="H167" s="10"/>
    </row>
    <row r="168" spans="2:8" ht="11.5" customHeight="1" x14ac:dyDescent="0.25">
      <c r="B168" s="327"/>
      <c r="C168" s="37"/>
      <c r="D168" s="351"/>
      <c r="E168" s="352"/>
      <c r="F168" s="7"/>
      <c r="G168" s="272"/>
      <c r="H168" s="10"/>
    </row>
    <row r="169" spans="2:8" ht="23" x14ac:dyDescent="0.25">
      <c r="B169" s="327" t="s">
        <v>1797</v>
      </c>
      <c r="C169" s="37" t="s">
        <v>159</v>
      </c>
      <c r="D169" s="351" t="s">
        <v>160</v>
      </c>
      <c r="E169" s="352" t="s">
        <v>145</v>
      </c>
      <c r="F169" s="7">
        <v>1</v>
      </c>
      <c r="G169" s="272">
        <v>5000</v>
      </c>
      <c r="H169" s="272">
        <f>F169*G169</f>
        <v>5000</v>
      </c>
    </row>
    <row r="170" spans="2:8" ht="11.5" customHeight="1" x14ac:dyDescent="0.25">
      <c r="B170" s="327"/>
      <c r="C170" s="37"/>
      <c r="D170" s="351"/>
      <c r="E170" s="352"/>
      <c r="F170" s="7"/>
      <c r="G170" s="272"/>
      <c r="H170" s="10"/>
    </row>
    <row r="171" spans="2:8" s="54" customFormat="1" ht="15" customHeight="1" x14ac:dyDescent="0.25">
      <c r="B171" s="40" t="s">
        <v>1798</v>
      </c>
      <c r="C171" s="292" t="s">
        <v>1735</v>
      </c>
      <c r="D171" s="55" t="s">
        <v>1799</v>
      </c>
      <c r="E171" s="292" t="s">
        <v>19</v>
      </c>
      <c r="F171" s="292"/>
      <c r="G171" s="293"/>
    </row>
    <row r="172" spans="2:8" ht="15" customHeight="1" x14ac:dyDescent="0.25">
      <c r="B172" s="327"/>
      <c r="C172" s="37"/>
      <c r="D172" s="351"/>
      <c r="E172" s="352"/>
      <c r="F172" s="7"/>
      <c r="G172" s="272"/>
      <c r="H172" s="10"/>
    </row>
    <row r="173" spans="2:8" s="54" customFormat="1" ht="23" x14ac:dyDescent="0.25">
      <c r="B173" s="40" t="s">
        <v>1800</v>
      </c>
      <c r="C173" s="292" t="s">
        <v>1730</v>
      </c>
      <c r="D173" s="142" t="s">
        <v>1731</v>
      </c>
      <c r="E173" s="292"/>
      <c r="F173" s="292"/>
      <c r="G173" s="293"/>
    </row>
    <row r="174" spans="2:8" ht="15" customHeight="1" x14ac:dyDescent="0.25">
      <c r="B174" s="327"/>
      <c r="C174" s="12"/>
      <c r="D174" s="6"/>
      <c r="E174" s="7"/>
      <c r="F174" s="7"/>
      <c r="G174" s="272"/>
      <c r="H174" s="10"/>
    </row>
    <row r="175" spans="2:8" ht="46" x14ac:dyDescent="0.25">
      <c r="B175" s="327" t="s">
        <v>1801</v>
      </c>
      <c r="C175" s="12" t="s">
        <v>143</v>
      </c>
      <c r="D175" s="2" t="s">
        <v>3158</v>
      </c>
      <c r="E175" s="7" t="s">
        <v>145</v>
      </c>
      <c r="F175" s="7">
        <v>1</v>
      </c>
      <c r="G175" s="272">
        <v>25000</v>
      </c>
      <c r="H175" s="272">
        <f>F175*G175</f>
        <v>25000</v>
      </c>
    </row>
    <row r="176" spans="2:8" s="54" customFormat="1" ht="15" customHeight="1" x14ac:dyDescent="0.25">
      <c r="B176" s="40"/>
      <c r="C176" s="292"/>
      <c r="D176" s="55"/>
      <c r="E176" s="292"/>
      <c r="F176" s="292"/>
      <c r="G176" s="293"/>
      <c r="H176" s="293"/>
    </row>
    <row r="177" spans="2:8" s="54" customFormat="1" ht="15" customHeight="1" x14ac:dyDescent="0.25">
      <c r="B177" s="40" t="s">
        <v>1802</v>
      </c>
      <c r="C177" s="292" t="s">
        <v>1735</v>
      </c>
      <c r="D177" s="55" t="s">
        <v>1803</v>
      </c>
      <c r="E177" s="292" t="s">
        <v>19</v>
      </c>
      <c r="F177" s="292"/>
      <c r="G177" s="293"/>
      <c r="H177" s="293"/>
    </row>
    <row r="178" spans="2:8" s="54" customFormat="1" ht="12.5" customHeight="1" x14ac:dyDescent="0.25">
      <c r="B178" s="40"/>
      <c r="C178" s="292"/>
      <c r="D178" s="55"/>
      <c r="E178" s="292"/>
      <c r="F178" s="292"/>
      <c r="G178" s="293"/>
      <c r="H178" s="293"/>
    </row>
    <row r="179" spans="2:8" s="54" customFormat="1" ht="23" x14ac:dyDescent="0.25">
      <c r="B179" s="40" t="s">
        <v>1804</v>
      </c>
      <c r="C179" s="292" t="s">
        <v>1732</v>
      </c>
      <c r="D179" s="55" t="s">
        <v>1733</v>
      </c>
      <c r="E179" s="292" t="s">
        <v>145</v>
      </c>
      <c r="F179" s="292">
        <v>1</v>
      </c>
      <c r="G179" s="272">
        <v>25000</v>
      </c>
      <c r="H179" s="272">
        <f>F179*G179</f>
        <v>25000</v>
      </c>
    </row>
    <row r="180" spans="2:8" s="54" customFormat="1" ht="13" customHeight="1" x14ac:dyDescent="0.25">
      <c r="B180" s="40"/>
      <c r="C180" s="292"/>
      <c r="D180" s="55"/>
      <c r="E180" s="292"/>
      <c r="F180" s="292"/>
      <c r="G180" s="293"/>
      <c r="H180" s="293"/>
    </row>
    <row r="181" spans="2:8" s="54" customFormat="1" ht="15" customHeight="1" x14ac:dyDescent="0.25">
      <c r="B181" s="40" t="s">
        <v>1805</v>
      </c>
      <c r="C181" s="292" t="s">
        <v>1735</v>
      </c>
      <c r="D181" s="55" t="s">
        <v>1810</v>
      </c>
      <c r="E181" s="292" t="s">
        <v>19</v>
      </c>
      <c r="F181" s="292"/>
      <c r="G181" s="293"/>
      <c r="H181" s="293"/>
    </row>
    <row r="182" spans="2:8" s="54" customFormat="1" ht="12.5" customHeight="1" x14ac:dyDescent="0.25">
      <c r="B182" s="40"/>
      <c r="C182" s="292"/>
      <c r="D182" s="55"/>
      <c r="E182" s="292"/>
      <c r="F182" s="292"/>
      <c r="G182" s="293"/>
      <c r="H182" s="293"/>
    </row>
    <row r="183" spans="2:8" s="54" customFormat="1" ht="23" x14ac:dyDescent="0.25">
      <c r="B183" s="40" t="s">
        <v>1806</v>
      </c>
      <c r="C183" s="292"/>
      <c r="D183" s="55" t="s">
        <v>1737</v>
      </c>
      <c r="E183" s="292" t="s">
        <v>145</v>
      </c>
      <c r="F183" s="292">
        <v>1</v>
      </c>
      <c r="G183" s="272">
        <v>25000</v>
      </c>
      <c r="H183" s="272">
        <f>F183*G183</f>
        <v>25000</v>
      </c>
    </row>
    <row r="184" spans="2:8" s="54" customFormat="1" ht="11" customHeight="1" x14ac:dyDescent="0.25">
      <c r="B184" s="40"/>
      <c r="C184" s="292"/>
      <c r="D184" s="55"/>
      <c r="E184" s="292"/>
      <c r="F184" s="292"/>
      <c r="G184" s="293"/>
      <c r="H184" s="293"/>
    </row>
    <row r="185" spans="2:8" s="54" customFormat="1" ht="15" customHeight="1" x14ac:dyDescent="0.25">
      <c r="B185" s="40" t="s">
        <v>1807</v>
      </c>
      <c r="C185" s="292" t="s">
        <v>1735</v>
      </c>
      <c r="D185" s="55" t="s">
        <v>1811</v>
      </c>
      <c r="E185" s="292" t="s">
        <v>19</v>
      </c>
      <c r="F185" s="292"/>
      <c r="G185" s="293"/>
      <c r="H185" s="293"/>
    </row>
    <row r="186" spans="2:8" s="54" customFormat="1" ht="10" customHeight="1" x14ac:dyDescent="0.25">
      <c r="B186" s="40"/>
      <c r="C186" s="292"/>
      <c r="D186" s="55"/>
      <c r="E186" s="292"/>
      <c r="F186" s="292"/>
      <c r="G186" s="293"/>
      <c r="H186" s="293"/>
    </row>
    <row r="187" spans="2:8" s="54" customFormat="1" ht="19.5" customHeight="1" x14ac:dyDescent="0.25">
      <c r="B187" s="40" t="s">
        <v>1808</v>
      </c>
      <c r="C187" s="356"/>
      <c r="D187" s="357" t="s">
        <v>1739</v>
      </c>
      <c r="E187" s="292" t="s">
        <v>145</v>
      </c>
      <c r="F187" s="295">
        <v>1</v>
      </c>
      <c r="G187" s="358">
        <v>5000</v>
      </c>
      <c r="H187" s="358">
        <v>15000</v>
      </c>
    </row>
    <row r="188" spans="2:8" s="54" customFormat="1" ht="10.5" customHeight="1" x14ac:dyDescent="0.25">
      <c r="B188" s="40"/>
      <c r="C188" s="292"/>
      <c r="D188" s="55"/>
      <c r="E188" s="292"/>
      <c r="F188" s="292"/>
      <c r="G188" s="293"/>
    </row>
    <row r="189" spans="2:8" s="54" customFormat="1" ht="10.5" customHeight="1" x14ac:dyDescent="0.25">
      <c r="B189" s="40" t="s">
        <v>1809</v>
      </c>
      <c r="C189" s="292" t="s">
        <v>1735</v>
      </c>
      <c r="D189" s="55" t="s">
        <v>1812</v>
      </c>
      <c r="E189" s="292" t="s">
        <v>19</v>
      </c>
      <c r="F189" s="292"/>
      <c r="G189" s="293"/>
    </row>
    <row r="190" spans="2:8" s="54" customFormat="1" ht="11.5" customHeight="1" x14ac:dyDescent="0.25">
      <c r="B190" s="40"/>
      <c r="C190" s="292"/>
      <c r="D190" s="55"/>
      <c r="E190" s="292"/>
      <c r="F190" s="292"/>
      <c r="G190" s="293"/>
    </row>
    <row r="191" spans="2:8" ht="23" customHeight="1" x14ac:dyDescent="0.25">
      <c r="B191" s="327" t="s">
        <v>3129</v>
      </c>
      <c r="C191" s="37"/>
      <c r="D191" s="351" t="s">
        <v>3157</v>
      </c>
      <c r="E191" s="352"/>
      <c r="F191" s="295">
        <v>1</v>
      </c>
      <c r="G191" s="358">
        <v>100000</v>
      </c>
      <c r="H191" s="358">
        <f>G191</f>
        <v>100000</v>
      </c>
    </row>
    <row r="192" spans="2:8" ht="10.5" customHeight="1" x14ac:dyDescent="0.25">
      <c r="B192" s="11"/>
      <c r="C192" s="37"/>
      <c r="D192" s="351"/>
      <c r="E192" s="352"/>
      <c r="F192" s="7"/>
      <c r="G192" s="272"/>
      <c r="H192" s="10"/>
    </row>
    <row r="193" spans="2:10" ht="15" customHeight="1" x14ac:dyDescent="0.25">
      <c r="B193" s="40" t="s">
        <v>3130</v>
      </c>
      <c r="C193" s="292" t="s">
        <v>1735</v>
      </c>
      <c r="D193" s="55" t="s">
        <v>3131</v>
      </c>
      <c r="E193" s="292" t="s">
        <v>19</v>
      </c>
      <c r="F193" s="7"/>
      <c r="G193" s="272"/>
      <c r="H193" s="10"/>
    </row>
    <row r="194" spans="2:10" ht="15" customHeight="1" x14ac:dyDescent="0.25">
      <c r="B194" s="40"/>
      <c r="C194" s="292"/>
      <c r="D194" s="55"/>
      <c r="E194" s="292"/>
      <c r="F194" s="7"/>
      <c r="G194" s="272"/>
      <c r="H194" s="10"/>
    </row>
    <row r="195" spans="2:10" ht="15" customHeight="1" x14ac:dyDescent="0.25">
      <c r="B195" s="344" t="s">
        <v>161</v>
      </c>
      <c r="C195" s="289"/>
      <c r="D195" s="290"/>
      <c r="E195" s="53"/>
      <c r="F195" s="107"/>
      <c r="G195" s="273"/>
      <c r="H195" s="53"/>
    </row>
    <row r="196" spans="2:10" ht="15" customHeight="1" x14ac:dyDescent="0.25">
      <c r="B196" s="11"/>
      <c r="C196" s="37"/>
      <c r="D196" s="351"/>
      <c r="E196" s="352"/>
      <c r="F196" s="7"/>
      <c r="G196" s="272"/>
      <c r="H196" s="10"/>
    </row>
    <row r="197" spans="2:10" ht="20" customHeight="1" x14ac:dyDescent="0.25">
      <c r="B197" s="58"/>
      <c r="C197" s="6" t="s">
        <v>2954</v>
      </c>
      <c r="D197" s="18" t="s">
        <v>163</v>
      </c>
      <c r="E197" s="14"/>
      <c r="F197" s="60"/>
      <c r="G197" s="272"/>
      <c r="H197" s="10"/>
    </row>
    <row r="198" spans="2:10" ht="15" customHeight="1" x14ac:dyDescent="0.25">
      <c r="B198" s="58"/>
      <c r="C198" s="14" t="s">
        <v>33</v>
      </c>
      <c r="D198" s="61"/>
      <c r="E198" s="14"/>
      <c r="F198" s="60"/>
      <c r="G198" s="272"/>
      <c r="H198" s="10"/>
    </row>
    <row r="199" spans="2:10" ht="15" customHeight="1" x14ac:dyDescent="0.25">
      <c r="B199" s="58"/>
      <c r="C199" s="6"/>
      <c r="D199" s="40" t="s">
        <v>164</v>
      </c>
      <c r="E199" s="42"/>
      <c r="F199" s="60"/>
      <c r="G199" s="272"/>
      <c r="H199" s="10"/>
    </row>
    <row r="200" spans="2:10" ht="15" customHeight="1" x14ac:dyDescent="0.25">
      <c r="B200" s="66"/>
      <c r="C200" s="12"/>
      <c r="D200" s="17"/>
      <c r="E200" s="12"/>
      <c r="F200" s="60"/>
      <c r="G200" s="272"/>
      <c r="H200" s="10"/>
    </row>
    <row r="201" spans="2:10" ht="15" customHeight="1" x14ac:dyDescent="0.25">
      <c r="B201" s="224" t="s">
        <v>165</v>
      </c>
      <c r="C201" s="37" t="s">
        <v>166</v>
      </c>
      <c r="D201" s="67" t="s">
        <v>167</v>
      </c>
      <c r="E201" s="7" t="s">
        <v>123</v>
      </c>
      <c r="F201" s="7">
        <v>10</v>
      </c>
      <c r="G201" s="272"/>
      <c r="H201" s="10"/>
      <c r="I201" s="449"/>
      <c r="J201" s="448"/>
    </row>
    <row r="202" spans="2:10" ht="15" customHeight="1" x14ac:dyDescent="0.25">
      <c r="B202" s="330"/>
      <c r="C202" s="12"/>
      <c r="D202" s="70" t="s">
        <v>33</v>
      </c>
      <c r="E202" s="7"/>
      <c r="F202" s="60"/>
      <c r="G202" s="272"/>
      <c r="H202" s="10"/>
      <c r="I202" s="449"/>
      <c r="J202" s="448"/>
    </row>
    <row r="203" spans="2:10" ht="15" customHeight="1" x14ac:dyDescent="0.25">
      <c r="B203" s="330" t="s">
        <v>168</v>
      </c>
      <c r="C203" s="37" t="s">
        <v>169</v>
      </c>
      <c r="D203" s="67" t="s">
        <v>170</v>
      </c>
      <c r="E203" s="7" t="s">
        <v>116</v>
      </c>
      <c r="F203" s="7">
        <v>10</v>
      </c>
      <c r="G203" s="272"/>
      <c r="H203" s="10"/>
      <c r="I203" s="449"/>
      <c r="J203" s="448"/>
    </row>
    <row r="204" spans="2:10" ht="15" customHeight="1" x14ac:dyDescent="0.25">
      <c r="B204" s="330"/>
      <c r="C204" s="37"/>
      <c r="D204" s="67"/>
      <c r="E204" s="7"/>
      <c r="F204" s="7"/>
      <c r="G204" s="272"/>
      <c r="H204" s="10"/>
      <c r="I204" s="449"/>
      <c r="J204" s="448"/>
    </row>
    <row r="205" spans="2:10" ht="15" customHeight="1" x14ac:dyDescent="0.25">
      <c r="B205" s="330" t="s">
        <v>171</v>
      </c>
      <c r="C205" s="37" t="s">
        <v>172</v>
      </c>
      <c r="D205" s="133" t="s">
        <v>173</v>
      </c>
      <c r="E205" s="7"/>
      <c r="F205" s="7"/>
      <c r="G205" s="272"/>
      <c r="H205" s="10"/>
      <c r="I205" s="449"/>
      <c r="J205" s="448"/>
    </row>
    <row r="206" spans="2:10" ht="15" customHeight="1" x14ac:dyDescent="0.25">
      <c r="B206" s="330"/>
      <c r="C206" s="37"/>
      <c r="D206" s="133"/>
      <c r="E206" s="7"/>
      <c r="F206" s="7"/>
      <c r="G206" s="272"/>
      <c r="H206" s="10"/>
      <c r="I206" s="449"/>
      <c r="J206" s="448"/>
    </row>
    <row r="207" spans="2:10" ht="15" customHeight="1" x14ac:dyDescent="0.25">
      <c r="B207" s="330" t="s">
        <v>174</v>
      </c>
      <c r="C207" s="37" t="s">
        <v>33</v>
      </c>
      <c r="D207" s="67" t="s">
        <v>175</v>
      </c>
      <c r="E207" s="7" t="s">
        <v>33</v>
      </c>
      <c r="F207" s="7"/>
      <c r="G207" s="272"/>
      <c r="H207" s="10"/>
      <c r="I207" s="449"/>
      <c r="J207" s="448"/>
    </row>
    <row r="208" spans="2:10" ht="15" customHeight="1" x14ac:dyDescent="0.25">
      <c r="B208" s="330"/>
      <c r="C208" s="37"/>
      <c r="D208" s="67"/>
      <c r="E208" s="7"/>
      <c r="F208" s="7"/>
      <c r="G208" s="272"/>
      <c r="H208" s="10"/>
      <c r="I208" s="449"/>
      <c r="J208" s="448"/>
    </row>
    <row r="209" spans="2:10" ht="23" x14ac:dyDescent="0.25">
      <c r="B209" s="330" t="s">
        <v>176</v>
      </c>
      <c r="C209" s="37" t="s">
        <v>33</v>
      </c>
      <c r="D209" s="67" t="s">
        <v>177</v>
      </c>
      <c r="E209" s="7" t="s">
        <v>123</v>
      </c>
      <c r="F209" s="7">
        <v>10</v>
      </c>
      <c r="G209" s="272"/>
      <c r="H209" s="10"/>
      <c r="I209" s="449"/>
      <c r="J209" s="448"/>
    </row>
    <row r="210" spans="2:10" ht="15" customHeight="1" x14ac:dyDescent="0.25">
      <c r="B210" s="330"/>
      <c r="C210" s="37"/>
      <c r="D210" s="67" t="s">
        <v>33</v>
      </c>
      <c r="E210" s="7" t="s">
        <v>33</v>
      </c>
      <c r="F210" s="7"/>
      <c r="G210" s="272"/>
      <c r="H210" s="10"/>
      <c r="I210" s="449"/>
      <c r="J210" s="448"/>
    </row>
    <row r="211" spans="2:10" ht="23" x14ac:dyDescent="0.25">
      <c r="B211" s="330" t="s">
        <v>178</v>
      </c>
      <c r="C211" s="37"/>
      <c r="D211" s="67" t="s">
        <v>179</v>
      </c>
      <c r="E211" s="7" t="s">
        <v>123</v>
      </c>
      <c r="F211" s="7">
        <v>10</v>
      </c>
      <c r="G211" s="272"/>
      <c r="H211" s="10"/>
      <c r="I211" s="449"/>
      <c r="J211" s="448"/>
    </row>
    <row r="212" spans="2:10" ht="15" customHeight="1" x14ac:dyDescent="0.25">
      <c r="B212" s="330"/>
      <c r="C212" s="37"/>
      <c r="D212" s="67" t="s">
        <v>180</v>
      </c>
      <c r="E212" s="7" t="s">
        <v>33</v>
      </c>
      <c r="F212" s="7"/>
      <c r="G212" s="272"/>
      <c r="H212" s="10"/>
      <c r="I212" s="449"/>
      <c r="J212" s="448"/>
    </row>
    <row r="213" spans="2:10" ht="15" customHeight="1" x14ac:dyDescent="0.25">
      <c r="B213" s="330" t="s">
        <v>181</v>
      </c>
      <c r="C213" s="14" t="s">
        <v>33</v>
      </c>
      <c r="D213" s="70" t="s">
        <v>182</v>
      </c>
      <c r="E213" s="7" t="s">
        <v>33</v>
      </c>
      <c r="F213" s="7"/>
      <c r="G213" s="272"/>
      <c r="H213" s="10"/>
      <c r="I213" s="449"/>
      <c r="J213" s="448"/>
    </row>
    <row r="214" spans="2:10" ht="15" customHeight="1" x14ac:dyDescent="0.25">
      <c r="B214" s="330"/>
      <c r="D214" s="70"/>
      <c r="E214" s="7"/>
      <c r="F214" s="7"/>
      <c r="G214" s="272"/>
      <c r="H214" s="10"/>
      <c r="I214" s="449"/>
      <c r="J214" s="448"/>
    </row>
    <row r="215" spans="2:10" ht="15" customHeight="1" x14ac:dyDescent="0.25">
      <c r="B215" s="330" t="s">
        <v>183</v>
      </c>
      <c r="D215" s="70" t="s">
        <v>184</v>
      </c>
      <c r="E215" s="7" t="s">
        <v>123</v>
      </c>
      <c r="F215" s="7">
        <v>10</v>
      </c>
      <c r="G215" s="272"/>
      <c r="H215" s="10"/>
      <c r="I215" s="449"/>
      <c r="J215" s="448"/>
    </row>
    <row r="216" spans="2:10" ht="15" customHeight="1" x14ac:dyDescent="0.25">
      <c r="B216" s="330"/>
      <c r="D216" s="70"/>
      <c r="E216" s="7"/>
      <c r="F216" s="7"/>
      <c r="G216" s="154"/>
      <c r="H216" s="10"/>
      <c r="I216" s="449"/>
      <c r="J216" s="448"/>
    </row>
    <row r="217" spans="2:10" ht="15" customHeight="1" x14ac:dyDescent="0.25">
      <c r="B217" s="331" t="s">
        <v>178</v>
      </c>
      <c r="C217" s="37"/>
      <c r="D217" s="70" t="s">
        <v>185</v>
      </c>
      <c r="E217" s="7" t="s">
        <v>123</v>
      </c>
      <c r="F217" s="7">
        <v>10</v>
      </c>
      <c r="G217" s="154"/>
      <c r="H217" s="10"/>
      <c r="I217" s="449"/>
      <c r="J217" s="447"/>
    </row>
    <row r="218" spans="2:10" ht="15" customHeight="1" x14ac:dyDescent="0.25">
      <c r="B218" s="331"/>
      <c r="C218" s="37"/>
      <c r="D218" s="67" t="s">
        <v>33</v>
      </c>
      <c r="E218" s="7" t="s">
        <v>33</v>
      </c>
      <c r="F218" s="7"/>
      <c r="G218" s="154"/>
      <c r="H218" s="10"/>
      <c r="I218" s="449"/>
      <c r="J218" s="447"/>
    </row>
    <row r="219" spans="2:10" ht="28.9" customHeight="1" x14ac:dyDescent="0.25">
      <c r="B219" s="331" t="s">
        <v>186</v>
      </c>
      <c r="C219" s="37"/>
      <c r="D219" s="70" t="s">
        <v>187</v>
      </c>
      <c r="E219" s="7" t="s">
        <v>123</v>
      </c>
      <c r="F219" s="7">
        <v>10</v>
      </c>
      <c r="G219" s="154"/>
      <c r="H219" s="10"/>
      <c r="I219" s="449"/>
      <c r="J219" s="447"/>
    </row>
    <row r="220" spans="2:10" ht="15" customHeight="1" x14ac:dyDescent="0.25">
      <c r="B220" s="330"/>
      <c r="D220" s="70"/>
      <c r="E220" s="7"/>
      <c r="F220" s="7"/>
      <c r="G220" s="154"/>
      <c r="H220" s="10"/>
      <c r="I220" s="449"/>
      <c r="J220" s="448"/>
    </row>
    <row r="221" spans="2:10" ht="15" customHeight="1" x14ac:dyDescent="0.25">
      <c r="B221" s="330" t="s">
        <v>188</v>
      </c>
      <c r="C221" s="14" t="s">
        <v>33</v>
      </c>
      <c r="D221" s="70" t="s">
        <v>189</v>
      </c>
      <c r="E221" s="7" t="s">
        <v>123</v>
      </c>
      <c r="F221" s="7">
        <v>10</v>
      </c>
      <c r="G221" s="154"/>
      <c r="H221" s="10"/>
      <c r="I221" s="449"/>
      <c r="J221" s="448"/>
    </row>
    <row r="222" spans="2:10" ht="15" customHeight="1" x14ac:dyDescent="0.25">
      <c r="B222" s="331"/>
      <c r="C222" s="37"/>
      <c r="D222" s="67" t="s">
        <v>33</v>
      </c>
      <c r="E222" s="7"/>
      <c r="F222" s="7"/>
      <c r="G222" s="154"/>
      <c r="H222" s="10"/>
      <c r="I222" s="449"/>
      <c r="J222" s="447"/>
    </row>
    <row r="223" spans="2:10" ht="15" customHeight="1" x14ac:dyDescent="0.25">
      <c r="B223" s="331" t="s">
        <v>190</v>
      </c>
      <c r="C223" s="37"/>
      <c r="D223" s="70" t="s">
        <v>191</v>
      </c>
      <c r="E223" s="7" t="s">
        <v>123</v>
      </c>
      <c r="F223" s="7">
        <v>10</v>
      </c>
      <c r="G223" s="154"/>
      <c r="H223" s="10"/>
      <c r="I223" s="449"/>
      <c r="J223" s="447"/>
    </row>
    <row r="224" spans="2:10" ht="15" customHeight="1" x14ac:dyDescent="0.25">
      <c r="B224" s="331" t="s">
        <v>33</v>
      </c>
      <c r="C224" s="37"/>
      <c r="D224" s="67"/>
      <c r="E224" s="7"/>
      <c r="F224" s="7"/>
      <c r="G224" s="154"/>
      <c r="H224" s="10"/>
      <c r="I224" s="449"/>
      <c r="J224" s="447"/>
    </row>
    <row r="225" spans="2:10" ht="15" customHeight="1" x14ac:dyDescent="0.25">
      <c r="B225" s="331" t="s">
        <v>192</v>
      </c>
      <c r="C225" s="37"/>
      <c r="D225" s="70" t="s">
        <v>193</v>
      </c>
      <c r="E225" s="7" t="s">
        <v>123</v>
      </c>
      <c r="F225" s="7">
        <v>10</v>
      </c>
      <c r="G225" s="154"/>
      <c r="H225" s="10"/>
      <c r="I225" s="449"/>
      <c r="J225" s="447"/>
    </row>
    <row r="226" spans="2:10" ht="15" customHeight="1" x14ac:dyDescent="0.25">
      <c r="B226" s="331"/>
      <c r="C226" s="37"/>
      <c r="D226" s="67"/>
      <c r="E226" s="7"/>
      <c r="F226" s="7"/>
      <c r="G226" s="154"/>
      <c r="H226" s="10"/>
      <c r="I226" s="449"/>
      <c r="J226" s="447"/>
    </row>
    <row r="227" spans="2:10" ht="15" customHeight="1" x14ac:dyDescent="0.25">
      <c r="B227" s="331" t="s">
        <v>194</v>
      </c>
      <c r="C227" s="37"/>
      <c r="D227" s="70" t="s">
        <v>195</v>
      </c>
      <c r="E227" s="7" t="s">
        <v>123</v>
      </c>
      <c r="F227" s="7">
        <v>10</v>
      </c>
      <c r="G227" s="154"/>
      <c r="H227" s="10"/>
      <c r="I227" s="449"/>
      <c r="J227" s="447"/>
    </row>
    <row r="228" spans="2:10" ht="15" customHeight="1" x14ac:dyDescent="0.25">
      <c r="B228" s="331"/>
      <c r="C228" s="37"/>
      <c r="D228" s="67"/>
      <c r="E228" s="7"/>
      <c r="F228" s="7"/>
      <c r="G228" s="154"/>
      <c r="H228" s="10"/>
      <c r="I228" s="449"/>
      <c r="J228" s="447"/>
    </row>
    <row r="229" spans="2:10" ht="15" customHeight="1" x14ac:dyDescent="0.25">
      <c r="B229" s="331" t="s">
        <v>196</v>
      </c>
      <c r="C229" s="37"/>
      <c r="D229" s="70" t="s">
        <v>197</v>
      </c>
      <c r="E229" s="7" t="s">
        <v>123</v>
      </c>
      <c r="F229" s="7">
        <v>10</v>
      </c>
      <c r="G229" s="154"/>
      <c r="H229" s="10"/>
      <c r="I229" s="449"/>
      <c r="J229" s="447"/>
    </row>
    <row r="230" spans="2:10" ht="15" customHeight="1" x14ac:dyDescent="0.25">
      <c r="B230" s="331"/>
      <c r="C230" s="37"/>
      <c r="D230" s="67"/>
      <c r="E230" s="7"/>
      <c r="F230" s="7"/>
      <c r="G230" s="154"/>
      <c r="H230" s="10"/>
      <c r="I230" s="449"/>
      <c r="J230" s="447"/>
    </row>
    <row r="231" spans="2:10" ht="15" customHeight="1" x14ac:dyDescent="0.25">
      <c r="B231" s="331" t="s">
        <v>198</v>
      </c>
      <c r="C231" s="37"/>
      <c r="D231" s="70" t="s">
        <v>199</v>
      </c>
      <c r="E231" s="7" t="s">
        <v>123</v>
      </c>
      <c r="F231" s="7">
        <v>10</v>
      </c>
      <c r="G231" s="272"/>
      <c r="H231" s="10"/>
      <c r="I231" s="449"/>
      <c r="J231" s="447"/>
    </row>
    <row r="232" spans="2:10" ht="15" customHeight="1" x14ac:dyDescent="0.25">
      <c r="B232" s="331"/>
      <c r="C232" s="37"/>
      <c r="D232" s="67"/>
      <c r="E232" s="7"/>
      <c r="F232" s="7"/>
      <c r="G232" s="272"/>
      <c r="H232" s="10"/>
      <c r="I232" s="449"/>
      <c r="J232" s="447"/>
    </row>
    <row r="233" spans="2:10" ht="15" customHeight="1" x14ac:dyDescent="0.25">
      <c r="B233" s="331" t="s">
        <v>200</v>
      </c>
      <c r="C233" s="37"/>
      <c r="D233" s="70" t="s">
        <v>201</v>
      </c>
      <c r="E233" s="7" t="s">
        <v>202</v>
      </c>
      <c r="F233" s="7">
        <v>10</v>
      </c>
      <c r="G233" s="272"/>
      <c r="H233" s="10"/>
      <c r="I233" s="449"/>
      <c r="J233" s="447"/>
    </row>
    <row r="234" spans="2:10" ht="15" customHeight="1" x14ac:dyDescent="0.25">
      <c r="B234" s="331"/>
      <c r="C234" s="37"/>
      <c r="D234" s="54"/>
      <c r="E234" s="7"/>
      <c r="F234" s="9"/>
      <c r="G234" s="272"/>
      <c r="H234" s="10"/>
      <c r="I234" s="449"/>
      <c r="J234" s="447"/>
    </row>
    <row r="235" spans="2:10" ht="15" customHeight="1" x14ac:dyDescent="0.25">
      <c r="B235" s="331" t="s">
        <v>203</v>
      </c>
      <c r="C235" s="37"/>
      <c r="D235" s="54" t="s">
        <v>204</v>
      </c>
      <c r="E235" s="7" t="s">
        <v>202</v>
      </c>
      <c r="F235" s="7">
        <v>10</v>
      </c>
      <c r="G235" s="272"/>
      <c r="H235" s="10"/>
      <c r="I235" s="449"/>
      <c r="J235" s="447"/>
    </row>
    <row r="236" spans="2:10" ht="15" customHeight="1" x14ac:dyDescent="0.25">
      <c r="B236" s="331"/>
      <c r="C236" s="37"/>
      <c r="D236" s="54"/>
      <c r="E236" s="7"/>
      <c r="F236" s="9"/>
      <c r="G236" s="272"/>
      <c r="H236" s="10"/>
      <c r="I236" s="449"/>
      <c r="J236" s="447"/>
    </row>
    <row r="237" spans="2:10" ht="15" customHeight="1" x14ac:dyDescent="0.25">
      <c r="B237" s="331" t="s">
        <v>205</v>
      </c>
      <c r="C237" s="37"/>
      <c r="D237" s="54" t="s">
        <v>206</v>
      </c>
      <c r="E237" s="7" t="s">
        <v>207</v>
      </c>
      <c r="F237" s="7">
        <v>10</v>
      </c>
      <c r="G237" s="272"/>
      <c r="H237" s="10"/>
      <c r="I237" s="449"/>
      <c r="J237" s="447"/>
    </row>
    <row r="238" spans="2:10" ht="15" customHeight="1" x14ac:dyDescent="0.25">
      <c r="B238" s="331"/>
      <c r="C238" s="37"/>
      <c r="D238" s="54"/>
      <c r="E238" s="7"/>
      <c r="F238" s="9"/>
      <c r="G238" s="272"/>
      <c r="H238" s="10"/>
      <c r="I238" s="449"/>
      <c r="J238" s="447"/>
    </row>
    <row r="239" spans="2:10" ht="15" customHeight="1" x14ac:dyDescent="0.25">
      <c r="B239" s="331" t="s">
        <v>208</v>
      </c>
      <c r="C239" s="37"/>
      <c r="D239" s="54" t="s">
        <v>209</v>
      </c>
      <c r="E239" s="7" t="s">
        <v>207</v>
      </c>
      <c r="F239" s="7">
        <f>(10+10)/2</f>
        <v>10</v>
      </c>
      <c r="G239" s="272"/>
      <c r="H239" s="10"/>
      <c r="I239" s="449"/>
      <c r="J239" s="447"/>
    </row>
    <row r="240" spans="2:10" ht="15" customHeight="1" x14ac:dyDescent="0.25">
      <c r="B240" s="68"/>
      <c r="C240" s="37"/>
      <c r="D240" s="54"/>
      <c r="E240" s="7"/>
      <c r="F240" s="9"/>
      <c r="G240" s="272"/>
      <c r="H240" s="10"/>
      <c r="I240" s="449"/>
    </row>
    <row r="241" spans="2:13" ht="15" hidden="1" customHeight="1" x14ac:dyDescent="0.25">
      <c r="B241" s="68"/>
      <c r="C241" s="37"/>
      <c r="D241" s="54"/>
      <c r="E241" s="7"/>
      <c r="F241" s="9"/>
      <c r="G241" s="272"/>
      <c r="H241" s="10"/>
      <c r="I241" s="449"/>
    </row>
    <row r="242" spans="2:13" ht="15" hidden="1" customHeight="1" x14ac:dyDescent="0.25">
      <c r="B242" s="68"/>
      <c r="C242" s="37"/>
      <c r="D242" s="54"/>
      <c r="E242" s="7"/>
      <c r="F242" s="9"/>
      <c r="G242" s="272"/>
      <c r="H242" s="10"/>
      <c r="I242" s="449"/>
    </row>
    <row r="243" spans="2:13" ht="15" hidden="1" customHeight="1" x14ac:dyDescent="0.25">
      <c r="B243" s="68"/>
      <c r="C243" s="37"/>
      <c r="D243" s="54"/>
      <c r="E243" s="7"/>
      <c r="F243" s="9"/>
      <c r="G243" s="272"/>
      <c r="H243" s="10"/>
      <c r="I243" s="449"/>
    </row>
    <row r="244" spans="2:13" ht="15" customHeight="1" x14ac:dyDescent="0.25">
      <c r="B244" s="68"/>
      <c r="C244" s="37"/>
      <c r="D244" s="54"/>
      <c r="E244" s="7"/>
      <c r="F244" s="9"/>
      <c r="G244" s="272"/>
      <c r="H244" s="10"/>
      <c r="I244" s="449"/>
    </row>
    <row r="245" spans="2:13" ht="15" customHeight="1" x14ac:dyDescent="0.25">
      <c r="B245" s="68"/>
      <c r="C245" s="37"/>
      <c r="D245" s="54"/>
      <c r="E245" s="7"/>
      <c r="F245" s="9"/>
      <c r="G245" s="272"/>
      <c r="H245" s="10"/>
      <c r="I245" s="449"/>
    </row>
    <row r="246" spans="2:13" ht="15" hidden="1" customHeight="1" x14ac:dyDescent="0.25">
      <c r="B246" s="68"/>
      <c r="C246" s="37"/>
      <c r="D246" s="54"/>
      <c r="E246" s="7"/>
      <c r="F246" s="9"/>
      <c r="G246" s="272"/>
      <c r="H246" s="10"/>
      <c r="I246" s="449"/>
    </row>
    <row r="247" spans="2:13" ht="15" customHeight="1" x14ac:dyDescent="0.25">
      <c r="B247" s="68"/>
      <c r="C247" s="37"/>
      <c r="D247" s="54"/>
      <c r="E247" s="7"/>
      <c r="F247" s="9"/>
      <c r="G247" s="272"/>
      <c r="H247" s="10"/>
      <c r="I247" s="449"/>
    </row>
    <row r="248" spans="2:13" ht="15" customHeight="1" x14ac:dyDescent="0.25">
      <c r="B248" s="68"/>
      <c r="C248" s="37"/>
      <c r="D248" s="54"/>
      <c r="E248" s="7"/>
      <c r="F248" s="9"/>
      <c r="G248" s="272"/>
      <c r="H248" s="10"/>
      <c r="I248" s="449"/>
    </row>
    <row r="249" spans="2:13" ht="15" customHeight="1" x14ac:dyDescent="0.25">
      <c r="B249" s="68"/>
      <c r="C249" s="37"/>
      <c r="D249" s="54"/>
      <c r="E249" s="7"/>
      <c r="F249" s="9"/>
      <c r="G249" s="272"/>
      <c r="H249" s="10"/>
    </row>
    <row r="250" spans="2:13" ht="15" customHeight="1" x14ac:dyDescent="0.25">
      <c r="B250" s="344" t="s">
        <v>161</v>
      </c>
      <c r="C250" s="289"/>
      <c r="D250" s="289"/>
      <c r="E250" s="53"/>
      <c r="F250" s="107"/>
      <c r="G250" s="273"/>
      <c r="H250" s="53"/>
    </row>
    <row r="251" spans="2:13" ht="15" customHeight="1" x14ac:dyDescent="0.25">
      <c r="B251" s="32"/>
      <c r="C251" s="32"/>
      <c r="D251" s="134"/>
      <c r="E251" s="32"/>
      <c r="F251" s="31"/>
      <c r="G251" s="271"/>
      <c r="H251" s="10"/>
    </row>
    <row r="252" spans="2:13" ht="23" x14ac:dyDescent="0.25">
      <c r="B252" s="58"/>
      <c r="C252" s="37"/>
      <c r="D252" s="18" t="s">
        <v>210</v>
      </c>
      <c r="E252" s="352"/>
      <c r="F252" s="359"/>
      <c r="G252" s="272"/>
      <c r="H252" s="10"/>
    </row>
    <row r="253" spans="2:13" ht="15" customHeight="1" x14ac:dyDescent="0.25">
      <c r="B253" s="58"/>
      <c r="C253" s="37"/>
      <c r="D253" s="351"/>
      <c r="E253" s="352"/>
      <c r="F253" s="359"/>
      <c r="G253" s="272"/>
      <c r="H253" s="10"/>
    </row>
    <row r="254" spans="2:13" ht="15" customHeight="1" x14ac:dyDescent="0.25">
      <c r="B254" s="330" t="s">
        <v>211</v>
      </c>
      <c r="C254" s="37" t="s">
        <v>212</v>
      </c>
      <c r="D254" s="355" t="s">
        <v>213</v>
      </c>
      <c r="E254" s="352"/>
      <c r="F254" s="359"/>
      <c r="G254" s="272"/>
      <c r="H254" s="10"/>
    </row>
    <row r="255" spans="2:13" ht="15" customHeight="1" x14ac:dyDescent="0.25">
      <c r="B255" s="330"/>
      <c r="C255" s="37" t="s">
        <v>33</v>
      </c>
      <c r="D255" s="351" t="s">
        <v>33</v>
      </c>
      <c r="E255" s="352"/>
      <c r="F255" s="359"/>
      <c r="G255" s="272"/>
      <c r="H255" s="10"/>
    </row>
    <row r="256" spans="2:13" ht="45.75" customHeight="1" x14ac:dyDescent="0.25">
      <c r="B256" s="330" t="s">
        <v>214</v>
      </c>
      <c r="C256" s="37"/>
      <c r="D256" s="351" t="s">
        <v>215</v>
      </c>
      <c r="E256" s="7" t="s">
        <v>116</v>
      </c>
      <c r="F256" s="7">
        <v>10</v>
      </c>
      <c r="G256" s="272"/>
      <c r="H256" s="10"/>
      <c r="M256" s="296"/>
    </row>
    <row r="257" spans="2:13" ht="15" customHeight="1" x14ac:dyDescent="0.25">
      <c r="B257" s="330"/>
      <c r="C257" s="37"/>
      <c r="D257" s="54"/>
      <c r="E257" s="7"/>
      <c r="F257" s="7"/>
      <c r="G257" s="272"/>
      <c r="H257" s="10"/>
      <c r="M257" s="296"/>
    </row>
    <row r="258" spans="2:13" ht="49.9" customHeight="1" x14ac:dyDescent="0.25">
      <c r="B258" s="330" t="s">
        <v>216</v>
      </c>
      <c r="C258" s="37"/>
      <c r="D258" s="351" t="s">
        <v>217</v>
      </c>
      <c r="E258" s="7" t="s">
        <v>116</v>
      </c>
      <c r="F258" s="7">
        <v>10</v>
      </c>
      <c r="G258" s="272"/>
      <c r="H258" s="10"/>
      <c r="M258" s="296"/>
    </row>
    <row r="259" spans="2:13" ht="15" customHeight="1" x14ac:dyDescent="0.25">
      <c r="B259" s="330"/>
      <c r="C259" s="37"/>
      <c r="D259" s="70"/>
      <c r="E259" s="7"/>
      <c r="F259" s="7"/>
      <c r="G259" s="272"/>
      <c r="H259" s="10"/>
      <c r="M259" s="296"/>
    </row>
    <row r="260" spans="2:13" ht="33" customHeight="1" x14ac:dyDescent="0.25">
      <c r="B260" s="330" t="s">
        <v>218</v>
      </c>
      <c r="C260" s="37"/>
      <c r="D260" s="70" t="s">
        <v>219</v>
      </c>
      <c r="E260" s="7" t="s">
        <v>116</v>
      </c>
      <c r="F260" s="7">
        <v>10</v>
      </c>
      <c r="G260" s="272"/>
      <c r="H260" s="10"/>
      <c r="M260" s="296"/>
    </row>
    <row r="261" spans="2:13" ht="15" customHeight="1" x14ac:dyDescent="0.25">
      <c r="B261" s="330" t="s">
        <v>33</v>
      </c>
      <c r="C261" s="37" t="s">
        <v>33</v>
      </c>
      <c r="D261" s="348" t="s">
        <v>33</v>
      </c>
      <c r="E261" s="319" t="s">
        <v>33</v>
      </c>
      <c r="F261" s="7"/>
      <c r="G261" s="272"/>
      <c r="H261" s="10"/>
      <c r="M261" s="296"/>
    </row>
    <row r="262" spans="2:13" ht="15" customHeight="1" x14ac:dyDescent="0.25">
      <c r="B262" s="330" t="s">
        <v>220</v>
      </c>
      <c r="C262" s="12" t="s">
        <v>3185</v>
      </c>
      <c r="D262" s="34" t="s">
        <v>222</v>
      </c>
      <c r="E262" s="7" t="s">
        <v>116</v>
      </c>
      <c r="F262" s="7">
        <v>10</v>
      </c>
      <c r="G262" s="272"/>
      <c r="H262" s="10"/>
      <c r="M262" s="296"/>
    </row>
    <row r="263" spans="2:13" ht="15" customHeight="1" x14ac:dyDescent="0.25">
      <c r="B263" s="330"/>
      <c r="C263" s="12"/>
      <c r="D263" s="54"/>
      <c r="E263" s="7"/>
      <c r="F263" s="92"/>
      <c r="G263" s="272"/>
      <c r="H263" s="10"/>
      <c r="M263" s="296"/>
    </row>
    <row r="264" spans="2:13" ht="15" customHeight="1" x14ac:dyDescent="0.25">
      <c r="B264" s="330" t="s">
        <v>223</v>
      </c>
      <c r="C264" s="12" t="s">
        <v>224</v>
      </c>
      <c r="D264" s="355" t="s">
        <v>225</v>
      </c>
      <c r="E264" s="319"/>
      <c r="F264" s="92"/>
      <c r="G264" s="272"/>
      <c r="H264" s="10"/>
      <c r="M264" s="296"/>
    </row>
    <row r="265" spans="2:13" ht="15" customHeight="1" x14ac:dyDescent="0.25">
      <c r="B265" s="330"/>
      <c r="C265" s="12"/>
      <c r="D265" s="348" t="s">
        <v>33</v>
      </c>
      <c r="E265" s="319" t="s">
        <v>33</v>
      </c>
      <c r="F265" s="92"/>
      <c r="G265" s="272"/>
      <c r="H265" s="10"/>
      <c r="M265" s="296"/>
    </row>
    <row r="266" spans="2:13" ht="15" customHeight="1" x14ac:dyDescent="0.25">
      <c r="B266" s="330" t="s">
        <v>226</v>
      </c>
      <c r="C266" s="12"/>
      <c r="D266" s="351" t="s">
        <v>227</v>
      </c>
      <c r="E266" s="7" t="s">
        <v>123</v>
      </c>
      <c r="F266" s="7">
        <v>10</v>
      </c>
      <c r="G266" s="272"/>
      <c r="H266" s="10"/>
      <c r="M266" s="296"/>
    </row>
    <row r="267" spans="2:13" ht="15" customHeight="1" x14ac:dyDescent="0.25">
      <c r="B267" s="330"/>
      <c r="C267" s="12"/>
      <c r="D267" s="351"/>
      <c r="E267" s="352" t="s">
        <v>33</v>
      </c>
      <c r="F267" s="92"/>
      <c r="G267" s="272"/>
      <c r="H267" s="10"/>
      <c r="M267" s="296"/>
    </row>
    <row r="268" spans="2:13" ht="15" customHeight="1" x14ac:dyDescent="0.25">
      <c r="B268" s="330" t="s">
        <v>228</v>
      </c>
      <c r="C268" s="12"/>
      <c r="D268" s="70" t="s">
        <v>229</v>
      </c>
      <c r="E268" s="7" t="s">
        <v>123</v>
      </c>
      <c r="F268" s="7">
        <v>10</v>
      </c>
      <c r="G268" s="272"/>
      <c r="H268" s="10"/>
      <c r="M268" s="296"/>
    </row>
    <row r="269" spans="2:13" ht="15" customHeight="1" x14ac:dyDescent="0.25">
      <c r="B269" s="330"/>
      <c r="C269" s="12"/>
      <c r="D269" s="54"/>
      <c r="E269" s="7"/>
      <c r="F269" s="92"/>
      <c r="G269" s="272"/>
      <c r="H269" s="10"/>
      <c r="M269" s="296"/>
    </row>
    <row r="270" spans="2:13" ht="15" customHeight="1" x14ac:dyDescent="0.25">
      <c r="B270" s="330" t="s">
        <v>230</v>
      </c>
      <c r="C270" s="12" t="s">
        <v>33</v>
      </c>
      <c r="D270" s="354" t="s">
        <v>231</v>
      </c>
      <c r="E270" s="92"/>
      <c r="F270" s="92"/>
      <c r="G270" s="272"/>
      <c r="H270" s="10"/>
      <c r="M270" s="296"/>
    </row>
    <row r="271" spans="2:13" ht="15" customHeight="1" x14ac:dyDescent="0.25">
      <c r="B271" s="330"/>
      <c r="C271" s="12"/>
      <c r="D271" s="140"/>
      <c r="E271" s="92"/>
      <c r="F271" s="92"/>
      <c r="G271" s="272"/>
      <c r="H271" s="10"/>
      <c r="M271" s="296"/>
    </row>
    <row r="272" spans="2:13" ht="15" customHeight="1" x14ac:dyDescent="0.25">
      <c r="B272" s="330" t="s">
        <v>232</v>
      </c>
      <c r="C272" s="12" t="s">
        <v>3185</v>
      </c>
      <c r="D272" s="354" t="s">
        <v>234</v>
      </c>
      <c r="E272" s="92" t="s">
        <v>33</v>
      </c>
      <c r="F272" s="92"/>
      <c r="G272" s="272"/>
      <c r="H272" s="10"/>
      <c r="M272" s="296"/>
    </row>
    <row r="273" spans="2:13" ht="15" customHeight="1" x14ac:dyDescent="0.25">
      <c r="B273" s="330"/>
      <c r="C273" s="12"/>
      <c r="D273" s="354"/>
      <c r="E273" s="92"/>
      <c r="F273" s="92"/>
      <c r="G273" s="272"/>
      <c r="H273" s="10"/>
      <c r="M273" s="296"/>
    </row>
    <row r="274" spans="2:13" ht="15" customHeight="1" x14ac:dyDescent="0.25">
      <c r="B274" s="330" t="s">
        <v>235</v>
      </c>
      <c r="C274" s="12"/>
      <c r="D274" s="140" t="s">
        <v>236</v>
      </c>
      <c r="E274" s="7" t="s">
        <v>123</v>
      </c>
      <c r="F274" s="7">
        <v>10</v>
      </c>
      <c r="G274" s="272"/>
      <c r="H274" s="10"/>
      <c r="M274" s="296"/>
    </row>
    <row r="275" spans="2:13" ht="15" customHeight="1" x14ac:dyDescent="0.25">
      <c r="B275" s="330"/>
      <c r="C275" s="12"/>
      <c r="D275" s="54"/>
      <c r="E275" s="7"/>
      <c r="F275" s="92"/>
      <c r="G275" s="272"/>
      <c r="H275" s="10"/>
      <c r="M275" s="296"/>
    </row>
    <row r="276" spans="2:13" ht="15" customHeight="1" x14ac:dyDescent="0.25">
      <c r="B276" s="330" t="s">
        <v>237</v>
      </c>
      <c r="C276" s="12"/>
      <c r="D276" s="70" t="s">
        <v>238</v>
      </c>
      <c r="E276" s="7" t="s">
        <v>123</v>
      </c>
      <c r="F276" s="7">
        <v>10</v>
      </c>
      <c r="G276" s="272"/>
      <c r="H276" s="10"/>
      <c r="M276" s="296"/>
    </row>
    <row r="277" spans="2:13" ht="15" customHeight="1" x14ac:dyDescent="0.25">
      <c r="B277" s="330"/>
      <c r="C277" s="12"/>
      <c r="D277" s="70"/>
      <c r="E277" s="7"/>
      <c r="F277" s="92"/>
      <c r="G277" s="272"/>
      <c r="H277" s="10"/>
      <c r="M277" s="296"/>
    </row>
    <row r="278" spans="2:13" ht="15" customHeight="1" x14ac:dyDescent="0.25">
      <c r="B278" s="330" t="s">
        <v>239</v>
      </c>
      <c r="C278" s="12"/>
      <c r="D278" s="70" t="s">
        <v>240</v>
      </c>
      <c r="E278" s="7" t="s">
        <v>123</v>
      </c>
      <c r="F278" s="7">
        <v>10</v>
      </c>
      <c r="G278" s="272"/>
      <c r="H278" s="10"/>
      <c r="M278" s="296"/>
    </row>
    <row r="279" spans="2:13" ht="15" customHeight="1" x14ac:dyDescent="0.25">
      <c r="B279" s="330"/>
      <c r="C279" s="12"/>
      <c r="D279" s="70"/>
      <c r="E279" s="7"/>
      <c r="F279" s="92"/>
      <c r="G279" s="272"/>
      <c r="H279" s="10"/>
      <c r="M279" s="296"/>
    </row>
    <row r="280" spans="2:13" ht="15" customHeight="1" x14ac:dyDescent="0.25">
      <c r="B280" s="330" t="s">
        <v>241</v>
      </c>
      <c r="C280" s="12"/>
      <c r="D280" s="70" t="s">
        <v>242</v>
      </c>
      <c r="E280" s="7" t="s">
        <v>123</v>
      </c>
      <c r="F280" s="7">
        <v>10</v>
      </c>
      <c r="G280" s="272"/>
      <c r="H280" s="10"/>
      <c r="M280" s="296"/>
    </row>
    <row r="281" spans="2:13" ht="15" customHeight="1" x14ac:dyDescent="0.25">
      <c r="B281" s="330"/>
      <c r="C281" s="12"/>
      <c r="D281" s="70"/>
      <c r="E281" s="7"/>
      <c r="F281" s="92"/>
      <c r="G281" s="272"/>
      <c r="H281" s="10"/>
      <c r="M281" s="296"/>
    </row>
    <row r="282" spans="2:13" ht="15" customHeight="1" x14ac:dyDescent="0.25">
      <c r="B282" s="330" t="s">
        <v>243</v>
      </c>
      <c r="C282" s="12"/>
      <c r="D282" s="70" t="s">
        <v>244</v>
      </c>
      <c r="E282" s="7" t="s">
        <v>202</v>
      </c>
      <c r="F282" s="7">
        <v>10</v>
      </c>
      <c r="G282" s="272"/>
      <c r="H282" s="10"/>
      <c r="M282" s="296"/>
    </row>
    <row r="283" spans="2:13" ht="15" customHeight="1" x14ac:dyDescent="0.25">
      <c r="B283" s="330"/>
      <c r="C283" s="12"/>
      <c r="D283" s="140"/>
      <c r="E283" s="92"/>
      <c r="F283" s="92"/>
      <c r="G283" s="272"/>
      <c r="H283" s="10"/>
      <c r="M283" s="296"/>
    </row>
    <row r="284" spans="2:13" ht="15" customHeight="1" x14ac:dyDescent="0.25">
      <c r="B284" s="330" t="s">
        <v>245</v>
      </c>
      <c r="C284" s="37" t="s">
        <v>33</v>
      </c>
      <c r="D284" s="354" t="s">
        <v>246</v>
      </c>
      <c r="E284" s="92" t="s">
        <v>33</v>
      </c>
      <c r="F284" s="7"/>
      <c r="G284" s="272"/>
      <c r="H284" s="10"/>
      <c r="M284" s="296"/>
    </row>
    <row r="285" spans="2:13" ht="15" customHeight="1" x14ac:dyDescent="0.25">
      <c r="B285" s="330" t="s">
        <v>33</v>
      </c>
      <c r="C285" s="37"/>
      <c r="D285" s="140" t="s">
        <v>33</v>
      </c>
      <c r="E285" s="92" t="s">
        <v>33</v>
      </c>
      <c r="F285" s="7"/>
      <c r="G285" s="272"/>
      <c r="H285" s="10"/>
      <c r="M285" s="296"/>
    </row>
    <row r="286" spans="2:13" ht="41.5" customHeight="1" x14ac:dyDescent="0.25">
      <c r="B286" s="330"/>
      <c r="C286" s="37"/>
      <c r="D286" s="70" t="s">
        <v>247</v>
      </c>
      <c r="E286" s="7"/>
      <c r="F286" s="7"/>
      <c r="G286" s="272"/>
      <c r="H286" s="10"/>
      <c r="M286" s="296"/>
    </row>
    <row r="287" spans="2:13" ht="15" customHeight="1" x14ac:dyDescent="0.25">
      <c r="B287" s="330"/>
      <c r="C287" s="37"/>
      <c r="D287" s="54"/>
      <c r="E287" s="7"/>
      <c r="F287" s="7"/>
      <c r="G287" s="272"/>
      <c r="H287" s="10"/>
      <c r="M287" s="296"/>
    </row>
    <row r="288" spans="2:13" ht="15" customHeight="1" x14ac:dyDescent="0.25">
      <c r="B288" s="330" t="s">
        <v>248</v>
      </c>
      <c r="C288" s="37"/>
      <c r="D288" s="67" t="s">
        <v>249</v>
      </c>
      <c r="E288" s="7" t="s">
        <v>123</v>
      </c>
      <c r="F288" s="7">
        <v>2</v>
      </c>
      <c r="G288" s="272"/>
      <c r="H288" s="10"/>
      <c r="M288" s="296"/>
    </row>
    <row r="289" spans="2:13" ht="15" customHeight="1" x14ac:dyDescent="0.25">
      <c r="B289" s="330"/>
      <c r="C289" s="37"/>
      <c r="D289" s="54"/>
      <c r="E289" s="7"/>
      <c r="F289" s="7"/>
      <c r="G289" s="272"/>
      <c r="H289" s="10"/>
      <c r="M289" s="296"/>
    </row>
    <row r="290" spans="2:13" ht="15" customHeight="1" x14ac:dyDescent="0.25">
      <c r="B290" s="330" t="s">
        <v>250</v>
      </c>
      <c r="C290" s="37"/>
      <c r="D290" s="54" t="s">
        <v>251</v>
      </c>
      <c r="E290" s="7" t="s">
        <v>123</v>
      </c>
      <c r="F290" s="7">
        <v>2</v>
      </c>
      <c r="G290" s="272"/>
      <c r="H290" s="10"/>
      <c r="M290" s="296"/>
    </row>
    <row r="291" spans="2:13" ht="15" customHeight="1" x14ac:dyDescent="0.25">
      <c r="B291" s="330"/>
      <c r="D291" s="55"/>
      <c r="E291" s="7"/>
      <c r="F291" s="7"/>
      <c r="G291" s="272"/>
      <c r="H291" s="10"/>
      <c r="M291" s="296"/>
    </row>
    <row r="292" spans="2:13" ht="30.75" customHeight="1" x14ac:dyDescent="0.25">
      <c r="B292" s="330" t="s">
        <v>252</v>
      </c>
      <c r="D292" s="70" t="s">
        <v>253</v>
      </c>
      <c r="E292" s="7" t="s">
        <v>123</v>
      </c>
      <c r="F292" s="7">
        <v>2</v>
      </c>
      <c r="G292" s="272"/>
      <c r="H292" s="10"/>
      <c r="M292" s="296"/>
    </row>
    <row r="293" spans="2:13" ht="9.5" customHeight="1" x14ac:dyDescent="0.25">
      <c r="B293" s="330"/>
      <c r="D293" s="70"/>
      <c r="E293" s="7"/>
      <c r="F293" s="7"/>
      <c r="G293" s="272"/>
      <c r="H293" s="10"/>
      <c r="M293" s="296"/>
    </row>
    <row r="294" spans="2:13" ht="15" customHeight="1" x14ac:dyDescent="0.25">
      <c r="B294" s="330" t="s">
        <v>254</v>
      </c>
      <c r="C294" s="37"/>
      <c r="D294" s="70" t="s">
        <v>255</v>
      </c>
      <c r="E294" s="7" t="s">
        <v>123</v>
      </c>
      <c r="F294" s="7">
        <v>2</v>
      </c>
      <c r="G294" s="272"/>
      <c r="H294" s="10"/>
      <c r="M294" s="296"/>
    </row>
    <row r="295" spans="2:13" ht="15" hidden="1" customHeight="1" x14ac:dyDescent="0.25">
      <c r="B295" s="58"/>
      <c r="C295" s="37"/>
      <c r="D295" s="54"/>
      <c r="E295" s="7"/>
      <c r="F295" s="7"/>
      <c r="G295" s="272"/>
      <c r="H295" s="10"/>
      <c r="M295" s="296"/>
    </row>
    <row r="296" spans="2:13" ht="15" hidden="1" customHeight="1" x14ac:dyDescent="0.25">
      <c r="B296" s="58"/>
      <c r="C296" s="37"/>
      <c r="D296" s="54"/>
      <c r="E296" s="7"/>
      <c r="F296" s="7"/>
      <c r="G296" s="272"/>
      <c r="H296" s="10"/>
      <c r="M296" s="296"/>
    </row>
    <row r="297" spans="2:13" ht="15" hidden="1" customHeight="1" x14ac:dyDescent="0.25">
      <c r="B297" s="58"/>
      <c r="C297" s="37"/>
      <c r="D297" s="54"/>
      <c r="E297" s="7"/>
      <c r="F297" s="7"/>
      <c r="G297" s="272"/>
      <c r="H297" s="10"/>
      <c r="M297" s="296"/>
    </row>
    <row r="298" spans="2:13" ht="15" hidden="1" customHeight="1" x14ac:dyDescent="0.25">
      <c r="B298" s="58"/>
      <c r="C298" s="37"/>
      <c r="D298" s="54"/>
      <c r="E298" s="7"/>
      <c r="F298" s="7"/>
      <c r="G298" s="272"/>
      <c r="H298" s="10"/>
      <c r="M298" s="296"/>
    </row>
    <row r="299" spans="2:13" ht="15" customHeight="1" x14ac:dyDescent="0.25">
      <c r="B299" s="345" t="s">
        <v>256</v>
      </c>
      <c r="C299" s="346"/>
      <c r="D299" s="346"/>
      <c r="E299" s="360"/>
      <c r="F299" s="350"/>
      <c r="G299" s="273"/>
      <c r="H299" s="32"/>
      <c r="M299" s="296"/>
    </row>
    <row r="300" spans="2:13" ht="15" customHeight="1" x14ac:dyDescent="0.25">
      <c r="B300" s="345" t="s">
        <v>72</v>
      </c>
      <c r="C300" s="346"/>
      <c r="D300" s="346"/>
      <c r="E300" s="360"/>
      <c r="F300" s="350"/>
      <c r="G300" s="273"/>
      <c r="H300" s="419"/>
      <c r="M300" s="296"/>
    </row>
    <row r="301" spans="2:13" ht="15" customHeight="1" x14ac:dyDescent="0.25">
      <c r="B301" s="58"/>
      <c r="C301" s="35"/>
      <c r="D301" s="54"/>
      <c r="E301" s="319" t="s">
        <v>33</v>
      </c>
      <c r="F301" s="92"/>
      <c r="G301" s="272"/>
      <c r="H301" s="10"/>
      <c r="M301" s="296"/>
    </row>
    <row r="302" spans="2:13" ht="23" x14ac:dyDescent="0.25">
      <c r="B302" s="58"/>
      <c r="C302" s="37"/>
      <c r="D302" s="18" t="s">
        <v>257</v>
      </c>
      <c r="E302" s="352"/>
      <c r="F302" s="359"/>
      <c r="G302" s="272"/>
      <c r="H302" s="10"/>
      <c r="M302" s="296"/>
    </row>
    <row r="303" spans="2:13" ht="15" customHeight="1" x14ac:dyDescent="0.25">
      <c r="B303" s="58"/>
      <c r="C303" s="37"/>
      <c r="D303" s="33"/>
      <c r="E303" s="7"/>
      <c r="F303" s="359"/>
      <c r="G303" s="272"/>
      <c r="H303" s="10"/>
      <c r="M303" s="296"/>
    </row>
    <row r="304" spans="2:13" ht="15" customHeight="1" x14ac:dyDescent="0.25">
      <c r="B304" s="330" t="s">
        <v>258</v>
      </c>
      <c r="C304" s="37"/>
      <c r="D304" s="70" t="s">
        <v>259</v>
      </c>
      <c r="E304" s="7" t="s">
        <v>123</v>
      </c>
      <c r="F304" s="7">
        <v>2</v>
      </c>
      <c r="G304" s="272"/>
      <c r="H304" s="10"/>
      <c r="M304" s="296"/>
    </row>
    <row r="305" spans="2:13" ht="15" customHeight="1" x14ac:dyDescent="0.25">
      <c r="B305" s="330"/>
      <c r="C305" s="37"/>
      <c r="D305" s="54"/>
      <c r="E305" s="7"/>
      <c r="F305" s="7"/>
      <c r="G305" s="272"/>
      <c r="H305" s="10"/>
      <c r="M305" s="296"/>
    </row>
    <row r="306" spans="2:13" ht="15" customHeight="1" x14ac:dyDescent="0.25">
      <c r="B306" s="330" t="s">
        <v>260</v>
      </c>
      <c r="C306" s="37"/>
      <c r="D306" s="54" t="s">
        <v>261</v>
      </c>
      <c r="E306" s="7" t="s">
        <v>123</v>
      </c>
      <c r="F306" s="7">
        <v>2</v>
      </c>
      <c r="G306" s="272"/>
      <c r="H306" s="10"/>
      <c r="M306" s="296"/>
    </row>
    <row r="307" spans="2:13" ht="15" customHeight="1" x14ac:dyDescent="0.25">
      <c r="B307" s="330"/>
      <c r="C307" s="37"/>
      <c r="D307" s="54"/>
      <c r="E307" s="7"/>
      <c r="F307" s="7"/>
      <c r="G307" s="272"/>
      <c r="H307" s="10"/>
      <c r="M307" s="296"/>
    </row>
    <row r="308" spans="2:13" ht="15" customHeight="1" x14ac:dyDescent="0.25">
      <c r="B308" s="330" t="s">
        <v>262</v>
      </c>
      <c r="C308" s="37"/>
      <c r="D308" s="70" t="s">
        <v>263</v>
      </c>
      <c r="E308" s="7" t="s">
        <v>123</v>
      </c>
      <c r="F308" s="7">
        <v>2</v>
      </c>
      <c r="G308" s="272"/>
      <c r="H308" s="10"/>
      <c r="M308" s="296"/>
    </row>
    <row r="309" spans="2:13" ht="15" customHeight="1" x14ac:dyDescent="0.25">
      <c r="B309" s="330"/>
      <c r="C309" s="37"/>
      <c r="D309" s="70"/>
      <c r="E309" s="7"/>
      <c r="F309" s="7"/>
      <c r="G309" s="272"/>
      <c r="H309" s="10"/>
      <c r="M309" s="296"/>
    </row>
    <row r="310" spans="2:13" ht="15" customHeight="1" x14ac:dyDescent="0.25">
      <c r="B310" s="330" t="s">
        <v>264</v>
      </c>
      <c r="C310" s="37"/>
      <c r="D310" s="70" t="s">
        <v>242</v>
      </c>
      <c r="E310" s="7" t="s">
        <v>123</v>
      </c>
      <c r="F310" s="7">
        <v>2</v>
      </c>
      <c r="G310" s="272"/>
      <c r="H310" s="10"/>
      <c r="M310" s="296"/>
    </row>
    <row r="311" spans="2:13" ht="15" customHeight="1" x14ac:dyDescent="0.25">
      <c r="B311" s="330"/>
      <c r="C311" s="35"/>
      <c r="D311" s="16"/>
      <c r="E311" s="361"/>
      <c r="F311" s="362"/>
      <c r="G311" s="272"/>
      <c r="H311" s="10"/>
      <c r="M311" s="296"/>
    </row>
    <row r="312" spans="2:13" ht="28.9" customHeight="1" x14ac:dyDescent="0.25">
      <c r="B312" s="330" t="s">
        <v>265</v>
      </c>
      <c r="C312" s="35" t="s">
        <v>266</v>
      </c>
      <c r="D312" s="351" t="s">
        <v>267</v>
      </c>
      <c r="E312" s="319"/>
      <c r="F312" s="92"/>
      <c r="G312" s="272"/>
      <c r="H312" s="10"/>
      <c r="M312" s="296"/>
    </row>
    <row r="313" spans="2:13" ht="15" customHeight="1" x14ac:dyDescent="0.25">
      <c r="B313" s="330"/>
      <c r="C313" s="35"/>
      <c r="D313" s="351" t="s">
        <v>33</v>
      </c>
      <c r="E313" s="7" t="s">
        <v>33</v>
      </c>
      <c r="F313" s="92"/>
      <c r="G313" s="272"/>
      <c r="H313" s="10"/>
      <c r="M313" s="296"/>
    </row>
    <row r="314" spans="2:13" ht="15" customHeight="1" x14ac:dyDescent="0.25">
      <c r="B314" s="330" t="s">
        <v>268</v>
      </c>
      <c r="C314" s="12" t="s">
        <v>33</v>
      </c>
      <c r="D314" s="70" t="s">
        <v>269</v>
      </c>
      <c r="E314" s="7" t="s">
        <v>270</v>
      </c>
      <c r="F314" s="92">
        <v>1</v>
      </c>
      <c r="G314" s="272"/>
      <c r="H314" s="10"/>
      <c r="M314" s="296"/>
    </row>
    <row r="315" spans="2:13" ht="15" customHeight="1" x14ac:dyDescent="0.25">
      <c r="B315" s="330"/>
      <c r="C315" s="12"/>
      <c r="D315" s="70"/>
      <c r="E315" s="7"/>
      <c r="F315" s="92"/>
      <c r="G315" s="272"/>
      <c r="H315" s="10"/>
      <c r="M315" s="296"/>
    </row>
    <row r="316" spans="2:13" ht="15" customHeight="1" x14ac:dyDescent="0.25">
      <c r="B316" s="330" t="s">
        <v>271</v>
      </c>
      <c r="C316" s="12" t="s">
        <v>33</v>
      </c>
      <c r="D316" s="70" t="s">
        <v>272</v>
      </c>
      <c r="E316" s="7" t="s">
        <v>202</v>
      </c>
      <c r="F316" s="92">
        <v>1</v>
      </c>
      <c r="G316" s="272"/>
      <c r="H316" s="10"/>
      <c r="M316" s="296"/>
    </row>
    <row r="317" spans="2:13" ht="15" customHeight="1" x14ac:dyDescent="0.25">
      <c r="B317" s="330"/>
      <c r="C317" s="12"/>
      <c r="D317" s="54"/>
      <c r="E317" s="7"/>
      <c r="F317" s="92"/>
      <c r="G317" s="272"/>
      <c r="H317" s="10"/>
      <c r="M317" s="296"/>
    </row>
    <row r="318" spans="2:13" ht="15" customHeight="1" x14ac:dyDescent="0.25">
      <c r="B318" s="330" t="s">
        <v>273</v>
      </c>
      <c r="C318" s="12" t="s">
        <v>33</v>
      </c>
      <c r="D318" s="351" t="s">
        <v>274</v>
      </c>
      <c r="E318" s="363" t="s">
        <v>202</v>
      </c>
      <c r="F318" s="92">
        <v>1</v>
      </c>
      <c r="G318" s="272"/>
      <c r="H318" s="10"/>
      <c r="M318" s="296"/>
    </row>
    <row r="319" spans="2:13" ht="15" customHeight="1" x14ac:dyDescent="0.25">
      <c r="B319" s="330"/>
      <c r="C319" s="12"/>
      <c r="D319" s="351"/>
      <c r="E319" s="92"/>
      <c r="F319" s="92"/>
      <c r="G319" s="272"/>
      <c r="H319" s="10"/>
      <c r="M319" s="296"/>
    </row>
    <row r="320" spans="2:13" ht="15" customHeight="1" x14ac:dyDescent="0.25">
      <c r="B320" s="330" t="s">
        <v>275</v>
      </c>
      <c r="C320" s="12"/>
      <c r="D320" s="351" t="s">
        <v>276</v>
      </c>
      <c r="E320" s="7" t="s">
        <v>202</v>
      </c>
      <c r="F320" s="92">
        <v>1</v>
      </c>
      <c r="G320" s="272"/>
      <c r="H320" s="10"/>
      <c r="M320" s="296"/>
    </row>
    <row r="321" spans="2:13" ht="15" customHeight="1" x14ac:dyDescent="0.25">
      <c r="B321" s="330" t="s">
        <v>33</v>
      </c>
      <c r="C321" s="35"/>
      <c r="D321" s="348" t="s">
        <v>33</v>
      </c>
      <c r="E321" s="363" t="s">
        <v>33</v>
      </c>
      <c r="F321" s="92"/>
      <c r="G321" s="272"/>
      <c r="H321" s="10"/>
      <c r="M321" s="296"/>
    </row>
    <row r="322" spans="2:13" ht="29.5" customHeight="1" x14ac:dyDescent="0.25">
      <c r="B322" s="330" t="s">
        <v>277</v>
      </c>
      <c r="C322" s="12"/>
      <c r="D322" s="70" t="s">
        <v>278</v>
      </c>
      <c r="E322" s="7" t="s">
        <v>116</v>
      </c>
      <c r="F322" s="92">
        <v>1</v>
      </c>
      <c r="G322" s="272"/>
      <c r="H322" s="10"/>
      <c r="M322" s="297"/>
    </row>
    <row r="323" spans="2:13" ht="15" customHeight="1" x14ac:dyDescent="0.25">
      <c r="B323" s="330"/>
      <c r="C323" s="12"/>
      <c r="D323" s="54"/>
      <c r="E323" s="7"/>
      <c r="F323" s="92"/>
      <c r="G323" s="272"/>
      <c r="H323" s="10"/>
      <c r="M323" s="296"/>
    </row>
    <row r="324" spans="2:13" ht="15" customHeight="1" x14ac:dyDescent="0.25">
      <c r="B324" s="330" t="s">
        <v>279</v>
      </c>
      <c r="C324" s="12"/>
      <c r="D324" s="34" t="s">
        <v>280</v>
      </c>
      <c r="E324" s="7"/>
      <c r="F324" s="92"/>
      <c r="G324" s="272"/>
      <c r="H324" s="10"/>
      <c r="M324" s="296"/>
    </row>
    <row r="325" spans="2:13" ht="15" customHeight="1" x14ac:dyDescent="0.25">
      <c r="B325" s="330"/>
      <c r="C325" s="12"/>
      <c r="D325" s="54"/>
      <c r="E325" s="7"/>
      <c r="F325" s="92"/>
      <c r="G325" s="272"/>
      <c r="H325" s="10"/>
      <c r="M325" s="296"/>
    </row>
    <row r="326" spans="2:13" ht="15" customHeight="1" x14ac:dyDescent="0.25">
      <c r="B326" s="330" t="s">
        <v>281</v>
      </c>
      <c r="C326" s="12"/>
      <c r="D326" s="54" t="s">
        <v>282</v>
      </c>
      <c r="E326" s="7" t="s">
        <v>123</v>
      </c>
      <c r="F326" s="92">
        <v>2</v>
      </c>
      <c r="G326" s="272"/>
      <c r="H326" s="10"/>
      <c r="M326" s="297"/>
    </row>
    <row r="327" spans="2:13" ht="15" customHeight="1" x14ac:dyDescent="0.25">
      <c r="B327" s="330"/>
      <c r="C327" s="12"/>
      <c r="D327" s="54"/>
      <c r="E327" s="7"/>
      <c r="F327" s="92"/>
      <c r="G327" s="272"/>
      <c r="H327" s="10"/>
      <c r="M327" s="297"/>
    </row>
    <row r="328" spans="2:13" ht="29" customHeight="1" x14ac:dyDescent="0.25">
      <c r="B328" s="330" t="s">
        <v>283</v>
      </c>
      <c r="C328" s="12"/>
      <c r="D328" s="54" t="s">
        <v>284</v>
      </c>
      <c r="E328" s="7" t="s">
        <v>116</v>
      </c>
      <c r="F328" s="92">
        <v>2</v>
      </c>
      <c r="G328" s="272"/>
      <c r="H328" s="10"/>
      <c r="M328" s="297"/>
    </row>
    <row r="329" spans="2:13" ht="15" customHeight="1" x14ac:dyDescent="0.25">
      <c r="B329" s="58"/>
      <c r="C329" s="12"/>
      <c r="D329" s="54"/>
      <c r="E329" s="7"/>
      <c r="F329" s="92"/>
      <c r="G329" s="272"/>
      <c r="H329" s="10"/>
    </row>
    <row r="330" spans="2:13" ht="15" customHeight="1" x14ac:dyDescent="0.25">
      <c r="B330" s="58"/>
      <c r="C330" s="12"/>
      <c r="D330" s="54"/>
      <c r="E330" s="7"/>
      <c r="F330" s="92"/>
      <c r="G330" s="272"/>
      <c r="H330" s="10"/>
    </row>
    <row r="331" spans="2:13" ht="15" customHeight="1" x14ac:dyDescent="0.25">
      <c r="B331" s="58"/>
      <c r="C331" s="12"/>
      <c r="D331" s="54"/>
      <c r="E331" s="7"/>
      <c r="F331" s="92"/>
      <c r="G331" s="272"/>
      <c r="H331" s="10"/>
    </row>
    <row r="332" spans="2:13" ht="15" customHeight="1" x14ac:dyDescent="0.25">
      <c r="B332" s="58"/>
      <c r="C332" s="12"/>
      <c r="D332" s="54"/>
      <c r="E332" s="7"/>
      <c r="F332" s="92"/>
      <c r="G332" s="272"/>
      <c r="H332" s="10"/>
    </row>
    <row r="333" spans="2:13" ht="15" customHeight="1" x14ac:dyDescent="0.25">
      <c r="B333" s="58"/>
      <c r="C333" s="12"/>
      <c r="D333" s="54"/>
      <c r="E333" s="7"/>
      <c r="F333" s="92"/>
      <c r="G333" s="272"/>
      <c r="H333" s="10"/>
    </row>
    <row r="334" spans="2:13" ht="15" customHeight="1" x14ac:dyDescent="0.25">
      <c r="B334" s="58"/>
      <c r="C334" s="12"/>
      <c r="D334" s="54"/>
      <c r="E334" s="7"/>
      <c r="F334" s="92"/>
      <c r="G334" s="272"/>
      <c r="H334" s="10"/>
    </row>
    <row r="335" spans="2:13" ht="15" customHeight="1" x14ac:dyDescent="0.25">
      <c r="B335" s="58"/>
      <c r="C335" s="12"/>
      <c r="D335" s="54"/>
      <c r="E335" s="7"/>
      <c r="F335" s="92"/>
      <c r="G335" s="272"/>
      <c r="H335" s="10"/>
    </row>
    <row r="336" spans="2:13" ht="15" customHeight="1" x14ac:dyDescent="0.25">
      <c r="B336" s="58"/>
      <c r="C336" s="12"/>
      <c r="D336" s="54"/>
      <c r="E336" s="7"/>
      <c r="F336" s="92"/>
      <c r="G336" s="272"/>
      <c r="H336" s="10"/>
    </row>
    <row r="337" spans="2:8" ht="15" customHeight="1" x14ac:dyDescent="0.25">
      <c r="B337" s="58"/>
      <c r="C337" s="12"/>
      <c r="D337" s="54"/>
      <c r="E337" s="7"/>
      <c r="F337" s="92"/>
      <c r="G337" s="272"/>
      <c r="H337" s="10"/>
    </row>
    <row r="338" spans="2:8" ht="15" customHeight="1" x14ac:dyDescent="0.25">
      <c r="B338" s="58"/>
      <c r="C338" s="12"/>
      <c r="D338" s="54"/>
      <c r="E338" s="7"/>
      <c r="F338" s="92"/>
      <c r="G338" s="272"/>
      <c r="H338" s="10"/>
    </row>
    <row r="339" spans="2:8" ht="15" customHeight="1" x14ac:dyDescent="0.25">
      <c r="B339" s="58"/>
      <c r="C339" s="12"/>
      <c r="D339" s="54"/>
      <c r="E339" s="7"/>
      <c r="F339" s="92"/>
      <c r="G339" s="272"/>
      <c r="H339" s="10"/>
    </row>
    <row r="340" spans="2:8" ht="15" customHeight="1" x14ac:dyDescent="0.25">
      <c r="B340" s="58"/>
      <c r="C340" s="12"/>
      <c r="D340" s="54"/>
      <c r="E340" s="7"/>
      <c r="F340" s="92"/>
      <c r="G340" s="272"/>
      <c r="H340" s="10"/>
    </row>
    <row r="341" spans="2:8" ht="15" customHeight="1" x14ac:dyDescent="0.25">
      <c r="B341" s="58"/>
      <c r="C341" s="12"/>
      <c r="D341" s="54"/>
      <c r="E341" s="7"/>
      <c r="F341" s="92"/>
      <c r="G341" s="272"/>
      <c r="H341" s="10"/>
    </row>
    <row r="342" spans="2:8" ht="15" customHeight="1" x14ac:dyDescent="0.25">
      <c r="B342" s="58"/>
      <c r="C342" s="12"/>
      <c r="D342" s="54"/>
      <c r="E342" s="7"/>
      <c r="F342" s="92"/>
      <c r="G342" s="272"/>
      <c r="H342" s="10"/>
    </row>
    <row r="343" spans="2:8" ht="15" customHeight="1" x14ac:dyDescent="0.25">
      <c r="B343" s="58"/>
      <c r="C343" s="12"/>
      <c r="D343" s="54"/>
      <c r="E343" s="7"/>
      <c r="F343" s="92"/>
      <c r="G343" s="272"/>
      <c r="H343" s="10"/>
    </row>
    <row r="344" spans="2:8" ht="15" customHeight="1" x14ac:dyDescent="0.25">
      <c r="B344" s="58"/>
      <c r="C344" s="12"/>
      <c r="D344" s="54"/>
      <c r="E344" s="7"/>
      <c r="F344" s="92"/>
      <c r="G344" s="272"/>
      <c r="H344" s="10"/>
    </row>
    <row r="345" spans="2:8" ht="15" customHeight="1" x14ac:dyDescent="0.25">
      <c r="B345" s="58"/>
      <c r="C345" s="12"/>
      <c r="D345" s="54"/>
      <c r="E345" s="7"/>
      <c r="F345" s="92"/>
      <c r="G345" s="272"/>
      <c r="H345" s="10"/>
    </row>
    <row r="346" spans="2:8" ht="15" customHeight="1" x14ac:dyDescent="0.25">
      <c r="B346" s="58"/>
      <c r="C346" s="12"/>
      <c r="D346" s="54"/>
      <c r="E346" s="7"/>
      <c r="F346" s="92"/>
      <c r="G346" s="272"/>
      <c r="H346" s="10"/>
    </row>
    <row r="347" spans="2:8" ht="15" customHeight="1" x14ac:dyDescent="0.25">
      <c r="B347" s="58"/>
      <c r="C347" s="12"/>
      <c r="D347" s="54"/>
      <c r="E347" s="7"/>
      <c r="F347" s="92"/>
      <c r="G347" s="272"/>
      <c r="H347" s="10"/>
    </row>
    <row r="348" spans="2:8" ht="15" hidden="1" customHeight="1" x14ac:dyDescent="0.25">
      <c r="B348" s="58"/>
      <c r="C348" s="12"/>
      <c r="D348" s="54"/>
      <c r="E348" s="7"/>
      <c r="F348" s="92"/>
      <c r="G348" s="272"/>
      <c r="H348" s="10"/>
    </row>
    <row r="349" spans="2:8" ht="15" hidden="1" customHeight="1" x14ac:dyDescent="0.25">
      <c r="B349" s="58"/>
      <c r="C349" s="12"/>
      <c r="D349" s="54"/>
      <c r="E349" s="7"/>
      <c r="F349" s="92"/>
      <c r="G349" s="272"/>
      <c r="H349" s="10"/>
    </row>
    <row r="350" spans="2:8" ht="15" hidden="1" customHeight="1" x14ac:dyDescent="0.25">
      <c r="B350" s="58"/>
      <c r="C350" s="12"/>
      <c r="D350" s="54"/>
      <c r="E350" s="7"/>
      <c r="F350" s="92"/>
      <c r="G350" s="272"/>
      <c r="H350" s="10"/>
    </row>
    <row r="351" spans="2:8" ht="15" customHeight="1" x14ac:dyDescent="0.25">
      <c r="B351" s="58"/>
      <c r="C351" s="12"/>
      <c r="D351" s="54"/>
      <c r="E351" s="7"/>
      <c r="F351" s="92"/>
      <c r="G351" s="272"/>
      <c r="H351" s="10"/>
    </row>
    <row r="352" spans="2:8" ht="15" customHeight="1" x14ac:dyDescent="0.25">
      <c r="B352" s="58"/>
      <c r="C352" s="12"/>
      <c r="D352" s="54"/>
      <c r="E352" s="7"/>
      <c r="F352" s="92"/>
      <c r="G352" s="272"/>
      <c r="H352" s="10"/>
    </row>
    <row r="353" spans="2:8" ht="15" customHeight="1" x14ac:dyDescent="0.25">
      <c r="B353" s="344" t="s">
        <v>161</v>
      </c>
      <c r="C353" s="289"/>
      <c r="D353" s="290"/>
      <c r="E353" s="53"/>
      <c r="F353" s="107"/>
      <c r="G353" s="273"/>
      <c r="H353" s="53"/>
    </row>
    <row r="354" spans="2:8" ht="15" customHeight="1" x14ac:dyDescent="0.25">
      <c r="B354" s="58"/>
      <c r="C354" s="35"/>
      <c r="D354" s="54"/>
      <c r="E354" s="319" t="s">
        <v>33</v>
      </c>
      <c r="F354" s="92"/>
      <c r="G354" s="272"/>
      <c r="H354" s="10"/>
    </row>
    <row r="355" spans="2:8" ht="24.5" customHeight="1" x14ac:dyDescent="0.25">
      <c r="B355" s="58"/>
      <c r="C355" s="6" t="s">
        <v>3186</v>
      </c>
      <c r="D355" s="18" t="s">
        <v>286</v>
      </c>
      <c r="E355" s="14"/>
      <c r="F355" s="60"/>
      <c r="G355" s="272"/>
      <c r="H355" s="10"/>
    </row>
    <row r="356" spans="2:8" ht="15" customHeight="1" x14ac:dyDescent="0.25">
      <c r="B356" s="58"/>
      <c r="C356" s="14" t="s">
        <v>33</v>
      </c>
      <c r="D356" s="61"/>
      <c r="E356" s="14"/>
      <c r="F356" s="60"/>
      <c r="G356" s="272"/>
      <c r="H356" s="10"/>
    </row>
    <row r="357" spans="2:8" ht="15" customHeight="1" x14ac:dyDescent="0.25">
      <c r="B357" s="224" t="s">
        <v>287</v>
      </c>
      <c r="C357" s="37" t="s">
        <v>288</v>
      </c>
      <c r="D357" s="133" t="s">
        <v>1814</v>
      </c>
      <c r="E357" s="7"/>
      <c r="F357" s="60"/>
      <c r="G357" s="272"/>
      <c r="H357" s="10"/>
    </row>
    <row r="358" spans="2:8" ht="34.5" x14ac:dyDescent="0.25">
      <c r="B358" s="330"/>
      <c r="C358" s="38" t="s">
        <v>290</v>
      </c>
      <c r="D358" s="70" t="s">
        <v>291</v>
      </c>
      <c r="E358" s="7"/>
      <c r="F358" s="60"/>
      <c r="G358" s="272"/>
      <c r="H358" s="10"/>
    </row>
    <row r="359" spans="2:8" ht="15" customHeight="1" x14ac:dyDescent="0.25">
      <c r="B359" s="330"/>
      <c r="C359" s="37" t="s">
        <v>33</v>
      </c>
      <c r="D359" s="67"/>
      <c r="E359" s="7"/>
      <c r="F359" s="60"/>
      <c r="G359" s="272"/>
      <c r="H359" s="10"/>
    </row>
    <row r="360" spans="2:8" ht="15" customHeight="1" x14ac:dyDescent="0.25">
      <c r="B360" s="330" t="s">
        <v>292</v>
      </c>
      <c r="C360" s="37"/>
      <c r="D360" s="67" t="s">
        <v>293</v>
      </c>
      <c r="E360" s="7" t="s">
        <v>116</v>
      </c>
      <c r="F360" s="7">
        <v>2</v>
      </c>
      <c r="G360" s="272"/>
      <c r="H360" s="10"/>
    </row>
    <row r="361" spans="2:8" ht="15" customHeight="1" x14ac:dyDescent="0.25">
      <c r="B361" s="330"/>
      <c r="C361" s="37" t="s">
        <v>33</v>
      </c>
      <c r="D361" s="133"/>
      <c r="E361" s="7"/>
      <c r="F361" s="7"/>
      <c r="G361" s="272"/>
      <c r="H361" s="10"/>
    </row>
    <row r="362" spans="2:8" ht="15" customHeight="1" x14ac:dyDescent="0.25">
      <c r="B362" s="330" t="s">
        <v>294</v>
      </c>
      <c r="C362" s="37"/>
      <c r="D362" s="67" t="s">
        <v>295</v>
      </c>
      <c r="E362" s="7" t="s">
        <v>116</v>
      </c>
      <c r="F362" s="7">
        <v>2</v>
      </c>
      <c r="G362" s="272"/>
      <c r="H362" s="10"/>
    </row>
    <row r="363" spans="2:8" ht="15" customHeight="1" x14ac:dyDescent="0.25">
      <c r="B363" s="330"/>
      <c r="C363" s="37"/>
      <c r="D363" s="67"/>
      <c r="E363" s="7"/>
      <c r="F363" s="7"/>
      <c r="G363" s="272"/>
      <c r="H363" s="10"/>
    </row>
    <row r="364" spans="2:8" ht="15" customHeight="1" x14ac:dyDescent="0.25">
      <c r="B364" s="330" t="s">
        <v>296</v>
      </c>
      <c r="C364" s="37"/>
      <c r="D364" s="67" t="s">
        <v>297</v>
      </c>
      <c r="E364" s="7" t="s">
        <v>116</v>
      </c>
      <c r="F364" s="7">
        <v>2</v>
      </c>
      <c r="G364" s="272"/>
      <c r="H364" s="10"/>
    </row>
    <row r="365" spans="2:8" ht="15" customHeight="1" x14ac:dyDescent="0.25">
      <c r="B365" s="330"/>
      <c r="C365" s="37"/>
      <c r="D365" s="67"/>
      <c r="E365" s="7"/>
      <c r="F365" s="7"/>
      <c r="G365" s="272"/>
      <c r="H365" s="10"/>
    </row>
    <row r="366" spans="2:8" ht="15" customHeight="1" x14ac:dyDescent="0.25">
      <c r="B366" s="330" t="s">
        <v>298</v>
      </c>
      <c r="C366" s="37"/>
      <c r="D366" s="67" t="s">
        <v>299</v>
      </c>
      <c r="E366" s="7" t="s">
        <v>116</v>
      </c>
      <c r="F366" s="7">
        <v>2</v>
      </c>
      <c r="G366" s="272"/>
      <c r="H366" s="10"/>
    </row>
    <row r="367" spans="2:8" ht="15" customHeight="1" x14ac:dyDescent="0.25">
      <c r="B367" s="330"/>
      <c r="C367" s="14" t="s">
        <v>33</v>
      </c>
      <c r="D367" s="70"/>
      <c r="E367" s="7"/>
      <c r="F367" s="7"/>
      <c r="G367" s="272"/>
      <c r="H367" s="10"/>
    </row>
    <row r="368" spans="2:8" ht="15" customHeight="1" x14ac:dyDescent="0.25">
      <c r="B368" s="330" t="s">
        <v>300</v>
      </c>
      <c r="D368" s="70" t="s">
        <v>301</v>
      </c>
      <c r="E368" s="7" t="s">
        <v>116</v>
      </c>
      <c r="F368" s="7">
        <v>2</v>
      </c>
      <c r="G368" s="272"/>
      <c r="H368" s="10"/>
    </row>
    <row r="369" spans="2:8" ht="15" customHeight="1" x14ac:dyDescent="0.25">
      <c r="B369" s="330"/>
      <c r="C369" s="14" t="s">
        <v>33</v>
      </c>
      <c r="D369" s="70" t="s">
        <v>33</v>
      </c>
      <c r="E369" s="7" t="s">
        <v>33</v>
      </c>
      <c r="F369" s="7"/>
      <c r="G369" s="272"/>
      <c r="H369" s="10"/>
    </row>
    <row r="370" spans="2:8" ht="15" customHeight="1" x14ac:dyDescent="0.25">
      <c r="B370" s="330" t="s">
        <v>302</v>
      </c>
      <c r="D370" s="70" t="s">
        <v>303</v>
      </c>
      <c r="E370" s="7" t="s">
        <v>116</v>
      </c>
      <c r="F370" s="7">
        <v>2</v>
      </c>
      <c r="G370" s="272"/>
      <c r="H370" s="10"/>
    </row>
    <row r="371" spans="2:8" ht="15" customHeight="1" x14ac:dyDescent="0.25">
      <c r="B371" s="331"/>
      <c r="C371" s="37"/>
      <c r="D371" s="70" t="s">
        <v>33</v>
      </c>
      <c r="E371" s="7"/>
      <c r="F371" s="7"/>
      <c r="G371" s="272"/>
      <c r="H371" s="10"/>
    </row>
    <row r="372" spans="2:8" ht="15" customHeight="1" x14ac:dyDescent="0.25">
      <c r="B372" s="330" t="s">
        <v>304</v>
      </c>
      <c r="C372" s="2" t="s">
        <v>33</v>
      </c>
      <c r="D372" s="38" t="s">
        <v>305</v>
      </c>
      <c r="E372" s="7" t="s">
        <v>116</v>
      </c>
      <c r="F372" s="7">
        <v>2</v>
      </c>
      <c r="G372" s="272"/>
      <c r="H372" s="10"/>
    </row>
    <row r="373" spans="2:8" ht="15" customHeight="1" x14ac:dyDescent="0.25">
      <c r="B373" s="224"/>
      <c r="C373" s="12"/>
      <c r="D373" s="17"/>
      <c r="E373" s="12"/>
      <c r="F373" s="7"/>
      <c r="G373" s="272"/>
      <c r="H373" s="10"/>
    </row>
    <row r="374" spans="2:8" ht="15" customHeight="1" x14ac:dyDescent="0.25">
      <c r="B374" s="224" t="s">
        <v>306</v>
      </c>
      <c r="C374" s="79" t="s">
        <v>307</v>
      </c>
      <c r="D374" s="55" t="s">
        <v>308</v>
      </c>
      <c r="E374" s="7" t="s">
        <v>116</v>
      </c>
      <c r="F374" s="7">
        <v>2</v>
      </c>
      <c r="G374" s="272"/>
      <c r="H374" s="10"/>
    </row>
    <row r="375" spans="2:8" ht="15" customHeight="1" x14ac:dyDescent="0.25">
      <c r="B375" s="330"/>
      <c r="D375" s="55"/>
      <c r="E375" s="7"/>
      <c r="F375" s="7"/>
      <c r="G375" s="272"/>
      <c r="H375" s="10"/>
    </row>
    <row r="376" spans="2:8" ht="15" customHeight="1" x14ac:dyDescent="0.25">
      <c r="B376" s="330" t="s">
        <v>309</v>
      </c>
      <c r="C376" s="14" t="s">
        <v>288</v>
      </c>
      <c r="D376" s="55" t="s">
        <v>310</v>
      </c>
      <c r="E376" s="7" t="s">
        <v>123</v>
      </c>
      <c r="F376" s="7">
        <v>2</v>
      </c>
      <c r="G376" s="272"/>
      <c r="H376" s="10"/>
    </row>
    <row r="377" spans="2:8" ht="15" customHeight="1" x14ac:dyDescent="0.25">
      <c r="B377" s="330"/>
      <c r="C377" s="14" t="s">
        <v>311</v>
      </c>
      <c r="D377" s="55"/>
      <c r="E377" s="7"/>
      <c r="F377" s="60"/>
      <c r="G377" s="272"/>
      <c r="H377" s="10"/>
    </row>
    <row r="378" spans="2:8" ht="23" x14ac:dyDescent="0.25">
      <c r="B378" s="330" t="s">
        <v>312</v>
      </c>
      <c r="D378" s="55" t="s">
        <v>313</v>
      </c>
      <c r="E378" s="7"/>
      <c r="F378" s="60"/>
      <c r="G378" s="272"/>
      <c r="H378" s="10"/>
    </row>
    <row r="379" spans="2:8" ht="15" customHeight="1" x14ac:dyDescent="0.25">
      <c r="B379" s="330"/>
      <c r="C379" s="12"/>
      <c r="D379" s="55"/>
      <c r="E379" s="7"/>
      <c r="F379" s="69"/>
      <c r="G379" s="272"/>
      <c r="H379" s="10"/>
    </row>
    <row r="380" spans="2:8" ht="15" customHeight="1" x14ac:dyDescent="0.25">
      <c r="B380" s="330"/>
      <c r="C380" s="12"/>
      <c r="D380" s="55" t="s">
        <v>314</v>
      </c>
      <c r="E380" s="7"/>
      <c r="F380" s="69"/>
      <c r="G380" s="272"/>
      <c r="H380" s="10"/>
    </row>
    <row r="381" spans="2:8" ht="15" customHeight="1" x14ac:dyDescent="0.25">
      <c r="B381" s="330"/>
      <c r="C381" s="12"/>
      <c r="D381" s="55" t="s">
        <v>315</v>
      </c>
      <c r="E381" s="7"/>
      <c r="F381" s="69"/>
      <c r="G381" s="272"/>
      <c r="H381" s="10"/>
    </row>
    <row r="382" spans="2:8" ht="15" customHeight="1" x14ac:dyDescent="0.25">
      <c r="B382" s="330"/>
      <c r="C382" s="12"/>
      <c r="D382" s="55"/>
      <c r="E382" s="7"/>
      <c r="F382" s="69"/>
      <c r="G382" s="272"/>
      <c r="H382" s="10"/>
    </row>
    <row r="383" spans="2:8" ht="15" customHeight="1" x14ac:dyDescent="0.25">
      <c r="B383" s="330" t="s">
        <v>316</v>
      </c>
      <c r="C383" s="12"/>
      <c r="D383" s="55" t="s">
        <v>317</v>
      </c>
      <c r="E383" s="7" t="s">
        <v>202</v>
      </c>
      <c r="F383" s="7">
        <v>2</v>
      </c>
      <c r="G383" s="272"/>
      <c r="H383" s="10"/>
    </row>
    <row r="384" spans="2:8" ht="15" customHeight="1" x14ac:dyDescent="0.25">
      <c r="B384" s="330"/>
      <c r="C384" s="12"/>
      <c r="D384" s="70"/>
      <c r="E384" s="7"/>
      <c r="F384" s="69"/>
      <c r="G384" s="272"/>
      <c r="H384" s="10"/>
    </row>
    <row r="385" spans="2:13" ht="15" customHeight="1" x14ac:dyDescent="0.25">
      <c r="B385" s="330" t="s">
        <v>318</v>
      </c>
      <c r="C385" s="37"/>
      <c r="D385" s="67" t="s">
        <v>319</v>
      </c>
      <c r="E385" s="7" t="s">
        <v>202</v>
      </c>
      <c r="F385" s="7">
        <v>2</v>
      </c>
      <c r="G385" s="272"/>
      <c r="H385" s="10"/>
    </row>
    <row r="386" spans="2:13" ht="15" customHeight="1" x14ac:dyDescent="0.25">
      <c r="B386" s="330"/>
      <c r="C386" s="37"/>
      <c r="D386" s="67"/>
      <c r="E386" s="7"/>
      <c r="F386" s="69"/>
      <c r="G386" s="272"/>
      <c r="H386" s="10"/>
    </row>
    <row r="387" spans="2:13" ht="15" customHeight="1" x14ac:dyDescent="0.25">
      <c r="B387" s="330" t="s">
        <v>320</v>
      </c>
      <c r="C387" s="37"/>
      <c r="D387" s="67" t="s">
        <v>321</v>
      </c>
      <c r="E387" s="7" t="s">
        <v>322</v>
      </c>
      <c r="F387" s="7">
        <v>1</v>
      </c>
      <c r="G387" s="272"/>
      <c r="H387" s="10"/>
    </row>
    <row r="388" spans="2:13" ht="15" customHeight="1" x14ac:dyDescent="0.25">
      <c r="B388" s="330"/>
      <c r="C388" s="37"/>
      <c r="D388" s="67"/>
      <c r="E388" s="7"/>
      <c r="F388" s="69"/>
      <c r="G388" s="272"/>
      <c r="H388" s="10"/>
    </row>
    <row r="389" spans="2:13" ht="36.75" customHeight="1" x14ac:dyDescent="0.25">
      <c r="B389" s="330" t="s">
        <v>323</v>
      </c>
      <c r="D389" s="55" t="s">
        <v>324</v>
      </c>
      <c r="E389" s="7"/>
      <c r="F389" s="60"/>
      <c r="G389" s="272"/>
      <c r="H389" s="10"/>
    </row>
    <row r="390" spans="2:13" ht="15" customHeight="1" x14ac:dyDescent="0.25">
      <c r="B390" s="330"/>
      <c r="D390" s="55"/>
      <c r="E390" s="7"/>
      <c r="F390" s="60"/>
      <c r="G390" s="272"/>
      <c r="H390" s="10"/>
    </row>
    <row r="391" spans="2:13" ht="15" customHeight="1" x14ac:dyDescent="0.25">
      <c r="B391" s="330" t="s">
        <v>325</v>
      </c>
      <c r="C391" s="12"/>
      <c r="D391" s="67" t="s">
        <v>293</v>
      </c>
      <c r="E391" s="7" t="s">
        <v>116</v>
      </c>
      <c r="F391" s="7">
        <v>2</v>
      </c>
      <c r="G391" s="272"/>
      <c r="H391" s="10"/>
    </row>
    <row r="392" spans="2:13" ht="15" customHeight="1" x14ac:dyDescent="0.25">
      <c r="B392" s="330"/>
      <c r="C392" s="12"/>
      <c r="D392" s="133"/>
      <c r="E392" s="7"/>
      <c r="F392" s="7"/>
      <c r="G392" s="272"/>
      <c r="H392" s="10"/>
    </row>
    <row r="393" spans="2:13" ht="15" customHeight="1" x14ac:dyDescent="0.25">
      <c r="B393" s="330" t="s">
        <v>326</v>
      </c>
      <c r="C393" s="37"/>
      <c r="D393" s="67" t="s">
        <v>295</v>
      </c>
      <c r="E393" s="7" t="s">
        <v>116</v>
      </c>
      <c r="F393" s="7">
        <v>2</v>
      </c>
      <c r="G393" s="272"/>
      <c r="H393" s="10"/>
    </row>
    <row r="394" spans="2:13" ht="15" customHeight="1" x14ac:dyDescent="0.25">
      <c r="B394" s="330"/>
      <c r="C394" s="37"/>
      <c r="D394" s="67"/>
      <c r="E394" s="7"/>
      <c r="F394" s="69"/>
      <c r="G394" s="272"/>
      <c r="H394" s="10"/>
    </row>
    <row r="395" spans="2:13" ht="15" customHeight="1" x14ac:dyDescent="0.25">
      <c r="B395" s="330" t="s">
        <v>327</v>
      </c>
      <c r="C395" s="37"/>
      <c r="D395" s="67" t="s">
        <v>329</v>
      </c>
      <c r="E395" s="7" t="s">
        <v>123</v>
      </c>
      <c r="F395" s="7">
        <v>2</v>
      </c>
      <c r="G395" s="272"/>
      <c r="H395" s="10"/>
    </row>
    <row r="396" spans="2:13" ht="15" customHeight="1" x14ac:dyDescent="0.25">
      <c r="B396" s="58"/>
      <c r="C396" s="37"/>
      <c r="D396" s="67"/>
      <c r="E396" s="7"/>
      <c r="F396" s="69"/>
      <c r="G396" s="272"/>
      <c r="H396" s="10"/>
    </row>
    <row r="397" spans="2:13" ht="15" customHeight="1" x14ac:dyDescent="0.25">
      <c r="B397" s="58"/>
      <c r="C397" s="37"/>
      <c r="D397" s="67"/>
      <c r="E397" s="7"/>
      <c r="F397" s="69"/>
      <c r="G397" s="272"/>
      <c r="H397" s="10"/>
    </row>
    <row r="398" spans="2:13" ht="15" customHeight="1" x14ac:dyDescent="0.25">
      <c r="B398" s="58"/>
      <c r="D398" s="67"/>
      <c r="E398" s="7"/>
      <c r="F398" s="69"/>
      <c r="G398" s="272"/>
      <c r="H398" s="10"/>
    </row>
    <row r="399" spans="2:13" ht="15" customHeight="1" x14ac:dyDescent="0.25">
      <c r="B399" s="58"/>
      <c r="D399" s="67"/>
      <c r="E399" s="7"/>
      <c r="F399" s="69"/>
      <c r="G399" s="272"/>
      <c r="H399" s="10"/>
    </row>
    <row r="400" spans="2:13" ht="15" customHeight="1" x14ac:dyDescent="0.25">
      <c r="B400" s="345" t="s">
        <v>256</v>
      </c>
      <c r="C400" s="346"/>
      <c r="D400" s="346"/>
      <c r="E400" s="360"/>
      <c r="F400" s="350"/>
      <c r="G400" s="273"/>
      <c r="H400" s="32"/>
      <c r="M400" s="296"/>
    </row>
    <row r="401" spans="2:13" ht="15" customHeight="1" x14ac:dyDescent="0.25">
      <c r="B401" s="345" t="s">
        <v>72</v>
      </c>
      <c r="C401" s="346"/>
      <c r="D401" s="346"/>
      <c r="E401" s="360"/>
      <c r="F401" s="350"/>
      <c r="G401" s="273"/>
      <c r="H401" s="419"/>
      <c r="M401" s="296"/>
    </row>
    <row r="402" spans="2:13" ht="15" customHeight="1" x14ac:dyDescent="0.25">
      <c r="B402" s="224" t="s">
        <v>1859</v>
      </c>
      <c r="C402" s="452" t="s">
        <v>1858</v>
      </c>
      <c r="D402" s="133" t="s">
        <v>1813</v>
      </c>
      <c r="E402" s="7"/>
      <c r="F402" s="60"/>
      <c r="G402" s="272"/>
      <c r="H402" s="10"/>
    </row>
    <row r="403" spans="2:13" ht="10" customHeight="1" x14ac:dyDescent="0.25">
      <c r="B403" s="330"/>
      <c r="D403" s="67"/>
      <c r="E403" s="7"/>
      <c r="F403" s="69"/>
      <c r="G403" s="272"/>
      <c r="H403" s="10"/>
    </row>
    <row r="404" spans="2:13" s="54" customFormat="1" ht="15" customHeight="1" x14ac:dyDescent="0.25">
      <c r="B404" s="40" t="s">
        <v>1860</v>
      </c>
      <c r="C404" s="298" t="s">
        <v>285</v>
      </c>
      <c r="D404" s="299" t="s">
        <v>1815</v>
      </c>
      <c r="E404" s="292"/>
      <c r="F404" s="300"/>
      <c r="G404" s="293"/>
    </row>
    <row r="405" spans="2:13" s="54" customFormat="1" ht="15" customHeight="1" x14ac:dyDescent="0.25">
      <c r="B405" s="40"/>
      <c r="C405" s="301" t="s">
        <v>1816</v>
      </c>
      <c r="D405" s="302" t="s">
        <v>1817</v>
      </c>
      <c r="E405" s="292"/>
      <c r="F405" s="300"/>
      <c r="G405" s="293"/>
    </row>
    <row r="406" spans="2:13" s="54" customFormat="1" ht="15" customHeight="1" x14ac:dyDescent="0.25">
      <c r="B406" s="40"/>
      <c r="C406" s="292"/>
      <c r="D406" s="302" t="s">
        <v>1818</v>
      </c>
      <c r="E406" s="292"/>
      <c r="F406" s="300"/>
      <c r="G406" s="293"/>
    </row>
    <row r="407" spans="2:13" s="54" customFormat="1" ht="13" customHeight="1" x14ac:dyDescent="0.25">
      <c r="B407" s="40"/>
      <c r="C407" s="292"/>
      <c r="D407" s="55"/>
      <c r="E407" s="292"/>
      <c r="F407" s="300"/>
      <c r="G407" s="293"/>
    </row>
    <row r="408" spans="2:13" s="54" customFormat="1" ht="15" customHeight="1" x14ac:dyDescent="0.25">
      <c r="B408" s="40" t="s">
        <v>1861</v>
      </c>
      <c r="C408" s="292"/>
      <c r="D408" s="303" t="s">
        <v>1819</v>
      </c>
      <c r="E408" s="292"/>
      <c r="F408" s="300"/>
      <c r="G408" s="293"/>
    </row>
    <row r="409" spans="2:13" s="54" customFormat="1" ht="15" customHeight="1" x14ac:dyDescent="0.25">
      <c r="B409" s="40"/>
      <c r="C409" s="292"/>
      <c r="D409" s="303" t="s">
        <v>1820</v>
      </c>
      <c r="E409" s="292"/>
      <c r="F409" s="300"/>
      <c r="G409" s="293"/>
    </row>
    <row r="410" spans="2:13" s="54" customFormat="1" ht="15" customHeight="1" x14ac:dyDescent="0.25">
      <c r="B410" s="40"/>
      <c r="C410" s="292"/>
      <c r="D410" s="303"/>
      <c r="E410" s="304"/>
      <c r="F410" s="300"/>
      <c r="G410" s="293"/>
    </row>
    <row r="411" spans="2:13" s="54" customFormat="1" ht="15" customHeight="1" x14ac:dyDescent="0.25">
      <c r="B411" s="40" t="s">
        <v>1862</v>
      </c>
      <c r="C411" s="292"/>
      <c r="D411" s="305" t="s">
        <v>1821</v>
      </c>
      <c r="E411" s="298" t="s">
        <v>202</v>
      </c>
      <c r="F411" s="7">
        <v>2</v>
      </c>
      <c r="G411" s="272"/>
      <c r="H411" s="10"/>
    </row>
    <row r="412" spans="2:13" s="54" customFormat="1" ht="15" customHeight="1" x14ac:dyDescent="0.25">
      <c r="B412" s="40"/>
      <c r="C412" s="292"/>
      <c r="D412" s="305"/>
      <c r="E412" s="298"/>
      <c r="F412" s="7"/>
      <c r="G412" s="272"/>
      <c r="H412" s="10"/>
    </row>
    <row r="413" spans="2:13" s="54" customFormat="1" ht="15" customHeight="1" x14ac:dyDescent="0.25">
      <c r="B413" s="40" t="s">
        <v>1863</v>
      </c>
      <c r="C413" s="292"/>
      <c r="D413" s="305" t="s">
        <v>1822</v>
      </c>
      <c r="E413" s="298" t="s">
        <v>202</v>
      </c>
      <c r="F413" s="7">
        <v>2</v>
      </c>
      <c r="G413" s="272"/>
      <c r="H413" s="10"/>
    </row>
    <row r="414" spans="2:13" s="54" customFormat="1" ht="15" customHeight="1" x14ac:dyDescent="0.25">
      <c r="B414" s="40"/>
      <c r="C414" s="292"/>
      <c r="D414" s="305"/>
      <c r="E414" s="298"/>
      <c r="F414" s="7"/>
      <c r="G414" s="272"/>
      <c r="H414" s="10"/>
    </row>
    <row r="415" spans="2:13" s="54" customFormat="1" ht="15" customHeight="1" x14ac:dyDescent="0.25">
      <c r="B415" s="40" t="s">
        <v>1864</v>
      </c>
      <c r="C415" s="292"/>
      <c r="D415" s="305" t="s">
        <v>1823</v>
      </c>
      <c r="E415" s="298" t="s">
        <v>202</v>
      </c>
      <c r="F415" s="7">
        <v>2</v>
      </c>
      <c r="G415" s="272"/>
      <c r="H415" s="10"/>
    </row>
    <row r="416" spans="2:13" s="54" customFormat="1" ht="15" customHeight="1" x14ac:dyDescent="0.25">
      <c r="B416" s="40"/>
      <c r="C416" s="292"/>
      <c r="D416" s="305"/>
      <c r="E416" s="298"/>
      <c r="F416" s="7"/>
      <c r="G416" s="272"/>
      <c r="H416" s="10"/>
    </row>
    <row r="417" spans="2:8" s="54" customFormat="1" ht="15" customHeight="1" x14ac:dyDescent="0.25">
      <c r="B417" s="40" t="s">
        <v>1865</v>
      </c>
      <c r="C417" s="292"/>
      <c r="D417" s="305" t="s">
        <v>1824</v>
      </c>
      <c r="E417" s="298" t="s">
        <v>202</v>
      </c>
      <c r="F417" s="7">
        <v>2</v>
      </c>
      <c r="G417" s="272"/>
      <c r="H417" s="10"/>
    </row>
    <row r="418" spans="2:8" s="54" customFormat="1" ht="15" customHeight="1" x14ac:dyDescent="0.25">
      <c r="B418" s="40"/>
      <c r="C418" s="292"/>
      <c r="D418" s="305"/>
      <c r="E418" s="298"/>
      <c r="F418" s="7"/>
      <c r="G418" s="272"/>
      <c r="H418" s="10"/>
    </row>
    <row r="419" spans="2:8" s="54" customFormat="1" ht="15" customHeight="1" x14ac:dyDescent="0.25">
      <c r="B419" s="40" t="s">
        <v>1866</v>
      </c>
      <c r="C419" s="292"/>
      <c r="D419" s="305" t="s">
        <v>1825</v>
      </c>
      <c r="E419" s="298" t="s">
        <v>202</v>
      </c>
      <c r="F419" s="7">
        <v>2</v>
      </c>
      <c r="G419" s="272"/>
      <c r="H419" s="10"/>
    </row>
    <row r="420" spans="2:8" s="54" customFormat="1" ht="15" customHeight="1" x14ac:dyDescent="0.25">
      <c r="B420" s="40"/>
      <c r="C420" s="292"/>
      <c r="D420" s="305"/>
      <c r="E420" s="298"/>
      <c r="F420" s="7"/>
      <c r="G420" s="272"/>
      <c r="H420" s="10"/>
    </row>
    <row r="421" spans="2:8" s="54" customFormat="1" ht="15" customHeight="1" x14ac:dyDescent="0.25">
      <c r="B421" s="40" t="s">
        <v>1867</v>
      </c>
      <c r="C421" s="292"/>
      <c r="D421" s="305" t="s">
        <v>1826</v>
      </c>
      <c r="E421" s="298" t="s">
        <v>202</v>
      </c>
      <c r="F421" s="7">
        <v>2</v>
      </c>
      <c r="G421" s="272"/>
      <c r="H421" s="10"/>
    </row>
    <row r="422" spans="2:8" s="54" customFormat="1" ht="15" customHeight="1" x14ac:dyDescent="0.25">
      <c r="B422" s="40"/>
      <c r="C422" s="292"/>
      <c r="D422" s="305"/>
      <c r="E422" s="298"/>
      <c r="F422" s="7"/>
      <c r="G422" s="272"/>
      <c r="H422" s="10"/>
    </row>
    <row r="423" spans="2:8" s="54" customFormat="1" ht="15" customHeight="1" x14ac:dyDescent="0.25">
      <c r="B423" s="40" t="s">
        <v>1868</v>
      </c>
      <c r="C423" s="292"/>
      <c r="D423" s="305" t="s">
        <v>1827</v>
      </c>
      <c r="E423" s="298" t="s">
        <v>202</v>
      </c>
      <c r="F423" s="7">
        <v>2</v>
      </c>
      <c r="G423" s="272"/>
      <c r="H423" s="10"/>
    </row>
    <row r="424" spans="2:8" s="54" customFormat="1" ht="12" customHeight="1" x14ac:dyDescent="0.25">
      <c r="B424" s="40"/>
      <c r="C424" s="292"/>
      <c r="D424" s="55"/>
      <c r="E424" s="292"/>
      <c r="F424" s="300"/>
      <c r="G424" s="293"/>
    </row>
    <row r="425" spans="2:8" s="54" customFormat="1" ht="15" customHeight="1" x14ac:dyDescent="0.25">
      <c r="B425" s="40" t="s">
        <v>1869</v>
      </c>
      <c r="C425" s="292"/>
      <c r="D425" s="303" t="s">
        <v>1828</v>
      </c>
      <c r="E425" s="292"/>
      <c r="F425" s="300"/>
      <c r="G425" s="293"/>
    </row>
    <row r="426" spans="2:8" s="54" customFormat="1" ht="15" customHeight="1" x14ac:dyDescent="0.25">
      <c r="B426" s="40"/>
      <c r="C426" s="292"/>
      <c r="D426" s="303" t="s">
        <v>1829</v>
      </c>
      <c r="E426" s="292"/>
      <c r="F426" s="300"/>
      <c r="G426" s="293"/>
    </row>
    <row r="427" spans="2:8" s="54" customFormat="1" ht="15" customHeight="1" x14ac:dyDescent="0.25">
      <c r="B427" s="40"/>
      <c r="C427" s="292"/>
      <c r="D427" s="303"/>
      <c r="E427" s="304"/>
      <c r="F427" s="300"/>
      <c r="G427" s="293"/>
    </row>
    <row r="428" spans="2:8" s="54" customFormat="1" ht="15" customHeight="1" x14ac:dyDescent="0.25">
      <c r="B428" s="40" t="s">
        <v>1870</v>
      </c>
      <c r="C428" s="292"/>
      <c r="D428" s="305" t="s">
        <v>1821</v>
      </c>
      <c r="E428" s="298" t="s">
        <v>202</v>
      </c>
      <c r="F428" s="7">
        <v>2</v>
      </c>
      <c r="G428" s="272"/>
      <c r="H428" s="10"/>
    </row>
    <row r="429" spans="2:8" s="54" customFormat="1" ht="15" customHeight="1" x14ac:dyDescent="0.25">
      <c r="B429" s="40"/>
      <c r="C429" s="292"/>
      <c r="D429" s="305"/>
      <c r="E429" s="298"/>
      <c r="F429" s="7"/>
      <c r="G429" s="272"/>
      <c r="H429" s="10"/>
    </row>
    <row r="430" spans="2:8" s="54" customFormat="1" ht="15" customHeight="1" x14ac:dyDescent="0.25">
      <c r="B430" s="40" t="s">
        <v>1871</v>
      </c>
      <c r="C430" s="292"/>
      <c r="D430" s="305" t="s">
        <v>1822</v>
      </c>
      <c r="E430" s="298" t="s">
        <v>202</v>
      </c>
      <c r="F430" s="7">
        <v>2</v>
      </c>
      <c r="G430" s="272"/>
      <c r="H430" s="10"/>
    </row>
    <row r="431" spans="2:8" s="54" customFormat="1" ht="15" customHeight="1" x14ac:dyDescent="0.25">
      <c r="B431" s="40"/>
      <c r="C431" s="292"/>
      <c r="D431" s="305"/>
      <c r="E431" s="298"/>
      <c r="F431" s="7"/>
      <c r="G431" s="272"/>
      <c r="H431" s="10"/>
    </row>
    <row r="432" spans="2:8" s="54" customFormat="1" ht="15" customHeight="1" x14ac:dyDescent="0.25">
      <c r="B432" s="40" t="s">
        <v>1872</v>
      </c>
      <c r="C432" s="292"/>
      <c r="D432" s="305" t="s">
        <v>1823</v>
      </c>
      <c r="E432" s="298" t="s">
        <v>202</v>
      </c>
      <c r="F432" s="7">
        <v>2</v>
      </c>
      <c r="G432" s="272"/>
      <c r="H432" s="10"/>
    </row>
    <row r="433" spans="2:8" s="54" customFormat="1" ht="15" customHeight="1" x14ac:dyDescent="0.25">
      <c r="B433" s="40"/>
      <c r="C433" s="292"/>
      <c r="D433" s="305"/>
      <c r="E433" s="298"/>
      <c r="F433" s="7"/>
      <c r="G433" s="272"/>
      <c r="H433" s="10"/>
    </row>
    <row r="434" spans="2:8" s="54" customFormat="1" ht="15" customHeight="1" x14ac:dyDescent="0.25">
      <c r="B434" s="40" t="s">
        <v>1873</v>
      </c>
      <c r="C434" s="292"/>
      <c r="D434" s="305" t="s">
        <v>1824</v>
      </c>
      <c r="E434" s="298" t="s">
        <v>202</v>
      </c>
      <c r="F434" s="7">
        <v>2</v>
      </c>
      <c r="G434" s="272"/>
      <c r="H434" s="10"/>
    </row>
    <row r="435" spans="2:8" s="54" customFormat="1" ht="10.5" customHeight="1" x14ac:dyDescent="0.25">
      <c r="B435" s="40"/>
      <c r="C435" s="292"/>
      <c r="D435" s="305"/>
      <c r="E435" s="298"/>
      <c r="F435" s="7"/>
      <c r="G435" s="272"/>
      <c r="H435" s="10"/>
    </row>
    <row r="436" spans="2:8" s="54" customFormat="1" ht="15" customHeight="1" x14ac:dyDescent="0.25">
      <c r="B436" s="40" t="s">
        <v>1874</v>
      </c>
      <c r="C436" s="292"/>
      <c r="D436" s="305" t="s">
        <v>1825</v>
      </c>
      <c r="E436" s="298" t="s">
        <v>202</v>
      </c>
      <c r="F436" s="7">
        <v>2</v>
      </c>
      <c r="G436" s="272"/>
      <c r="H436" s="10"/>
    </row>
    <row r="437" spans="2:8" s="54" customFormat="1" ht="10.5" customHeight="1" x14ac:dyDescent="0.25">
      <c r="B437" s="40"/>
      <c r="C437" s="292"/>
      <c r="D437" s="305"/>
      <c r="E437" s="298"/>
      <c r="F437" s="7"/>
      <c r="G437" s="272"/>
      <c r="H437" s="10"/>
    </row>
    <row r="438" spans="2:8" s="54" customFormat="1" ht="15" customHeight="1" x14ac:dyDescent="0.25">
      <c r="B438" s="40" t="s">
        <v>1875</v>
      </c>
      <c r="C438" s="292"/>
      <c r="D438" s="305" t="s">
        <v>1830</v>
      </c>
      <c r="E438" s="298" t="s">
        <v>202</v>
      </c>
      <c r="F438" s="7">
        <v>2</v>
      </c>
      <c r="G438" s="272"/>
      <c r="H438" s="10"/>
    </row>
    <row r="439" spans="2:8" s="54" customFormat="1" ht="10.5" customHeight="1" x14ac:dyDescent="0.25">
      <c r="B439" s="40"/>
      <c r="C439" s="292"/>
      <c r="D439" s="305"/>
      <c r="E439" s="298"/>
      <c r="F439" s="7"/>
      <c r="G439" s="272"/>
      <c r="H439" s="10"/>
    </row>
    <row r="440" spans="2:8" s="54" customFormat="1" ht="15" customHeight="1" x14ac:dyDescent="0.25">
      <c r="B440" s="40" t="s">
        <v>1876</v>
      </c>
      <c r="C440" s="292"/>
      <c r="D440" s="305" t="s">
        <v>1831</v>
      </c>
      <c r="E440" s="298" t="s">
        <v>202</v>
      </c>
      <c r="F440" s="7">
        <v>2</v>
      </c>
      <c r="G440" s="272"/>
      <c r="H440" s="10"/>
    </row>
    <row r="441" spans="2:8" s="54" customFormat="1" ht="10" customHeight="1" x14ac:dyDescent="0.25">
      <c r="B441" s="40"/>
      <c r="C441" s="292"/>
      <c r="D441" s="305"/>
      <c r="E441" s="298"/>
      <c r="F441" s="300"/>
      <c r="G441" s="293"/>
    </row>
    <row r="442" spans="2:8" s="54" customFormat="1" ht="15" customHeight="1" x14ac:dyDescent="0.25">
      <c r="B442" s="40" t="s">
        <v>1877</v>
      </c>
      <c r="C442" s="292"/>
      <c r="D442" s="305" t="s">
        <v>1832</v>
      </c>
      <c r="E442" s="298" t="s">
        <v>202</v>
      </c>
      <c r="F442" s="7">
        <v>2</v>
      </c>
      <c r="G442" s="272"/>
      <c r="H442" s="10"/>
    </row>
    <row r="443" spans="2:8" s="54" customFormat="1" ht="10.5" customHeight="1" x14ac:dyDescent="0.25">
      <c r="B443" s="40"/>
      <c r="C443" s="292"/>
      <c r="D443" s="305"/>
      <c r="E443" s="298"/>
      <c r="F443" s="7"/>
      <c r="G443" s="272"/>
      <c r="H443" s="10"/>
    </row>
    <row r="444" spans="2:8" s="54" customFormat="1" ht="15" customHeight="1" x14ac:dyDescent="0.25">
      <c r="B444" s="40" t="s">
        <v>1878</v>
      </c>
      <c r="C444" s="292"/>
      <c r="D444" s="305" t="s">
        <v>1833</v>
      </c>
      <c r="E444" s="298" t="s">
        <v>202</v>
      </c>
      <c r="F444" s="7">
        <v>2</v>
      </c>
      <c r="G444" s="272"/>
      <c r="H444" s="10"/>
    </row>
    <row r="445" spans="2:8" s="54" customFormat="1" ht="10" customHeight="1" x14ac:dyDescent="0.25">
      <c r="B445" s="40"/>
      <c r="C445" s="292"/>
      <c r="D445" s="55"/>
      <c r="E445" s="292"/>
      <c r="F445" s="300"/>
      <c r="G445" s="293"/>
    </row>
    <row r="446" spans="2:8" s="54" customFormat="1" ht="15" customHeight="1" x14ac:dyDescent="0.25">
      <c r="B446" s="40" t="s">
        <v>1879</v>
      </c>
      <c r="C446" s="292"/>
      <c r="D446" s="303" t="s">
        <v>1834</v>
      </c>
      <c r="E446" s="292"/>
      <c r="F446" s="300"/>
      <c r="G446" s="293"/>
    </row>
    <row r="447" spans="2:8" s="54" customFormat="1" ht="15" customHeight="1" x14ac:dyDescent="0.25">
      <c r="B447" s="40"/>
      <c r="C447" s="292"/>
      <c r="D447" s="303" t="s">
        <v>1835</v>
      </c>
      <c r="E447" s="292"/>
      <c r="F447" s="300"/>
      <c r="G447" s="293"/>
    </row>
    <row r="448" spans="2:8" s="54" customFormat="1" ht="15" hidden="1" customHeight="1" x14ac:dyDescent="0.25">
      <c r="B448" s="40"/>
      <c r="C448" s="292"/>
      <c r="D448" s="303"/>
      <c r="E448" s="304"/>
      <c r="F448" s="300"/>
      <c r="G448" s="293"/>
    </row>
    <row r="449" spans="2:8" s="54" customFormat="1" ht="15" customHeight="1" x14ac:dyDescent="0.25">
      <c r="B449" s="40" t="s">
        <v>1880</v>
      </c>
      <c r="C449" s="292"/>
      <c r="D449" s="305" t="s">
        <v>1821</v>
      </c>
      <c r="E449" s="298" t="s">
        <v>202</v>
      </c>
      <c r="F449" s="7">
        <v>2</v>
      </c>
      <c r="G449" s="272"/>
      <c r="H449" s="10"/>
    </row>
    <row r="450" spans="2:8" s="54" customFormat="1" ht="15" customHeight="1" x14ac:dyDescent="0.25">
      <c r="B450" s="40"/>
      <c r="C450" s="292"/>
      <c r="D450" s="305"/>
      <c r="E450" s="298"/>
      <c r="F450" s="7"/>
      <c r="G450" s="272"/>
      <c r="H450" s="10"/>
    </row>
    <row r="451" spans="2:8" s="54" customFormat="1" ht="15" customHeight="1" x14ac:dyDescent="0.25">
      <c r="B451" s="40" t="s">
        <v>1881</v>
      </c>
      <c r="C451" s="292"/>
      <c r="D451" s="305" t="s">
        <v>1822</v>
      </c>
      <c r="E451" s="298" t="s">
        <v>202</v>
      </c>
      <c r="F451" s="7">
        <v>2</v>
      </c>
      <c r="G451" s="272"/>
      <c r="H451" s="10"/>
    </row>
    <row r="452" spans="2:8" s="54" customFormat="1" ht="15" customHeight="1" x14ac:dyDescent="0.25">
      <c r="B452" s="40"/>
      <c r="C452" s="292"/>
      <c r="D452" s="305"/>
      <c r="E452" s="298"/>
      <c r="F452" s="7"/>
      <c r="G452" s="272"/>
      <c r="H452" s="10"/>
    </row>
    <row r="453" spans="2:8" s="54" customFormat="1" ht="15" customHeight="1" x14ac:dyDescent="0.25">
      <c r="B453" s="40" t="s">
        <v>1882</v>
      </c>
      <c r="C453" s="292"/>
      <c r="D453" s="305" t="s">
        <v>1823</v>
      </c>
      <c r="E453" s="298" t="s">
        <v>202</v>
      </c>
      <c r="F453" s="7">
        <v>2</v>
      </c>
      <c r="G453" s="272"/>
      <c r="H453" s="10"/>
    </row>
    <row r="454" spans="2:8" s="54" customFormat="1" ht="15" customHeight="1" x14ac:dyDescent="0.25">
      <c r="B454" s="40"/>
      <c r="C454" s="292"/>
      <c r="D454" s="305"/>
      <c r="E454" s="298"/>
      <c r="F454" s="7"/>
      <c r="G454" s="272"/>
      <c r="H454" s="10"/>
    </row>
    <row r="455" spans="2:8" s="54" customFormat="1" ht="15" customHeight="1" x14ac:dyDescent="0.25">
      <c r="B455" s="40" t="s">
        <v>1883</v>
      </c>
      <c r="C455" s="292"/>
      <c r="D455" s="305" t="s">
        <v>1824</v>
      </c>
      <c r="E455" s="298" t="s">
        <v>202</v>
      </c>
      <c r="F455" s="7">
        <v>2</v>
      </c>
      <c r="G455" s="272"/>
      <c r="H455" s="10"/>
    </row>
    <row r="456" spans="2:8" s="54" customFormat="1" ht="15" customHeight="1" x14ac:dyDescent="0.25">
      <c r="B456" s="38"/>
      <c r="C456" s="292"/>
      <c r="D456" s="305"/>
      <c r="E456" s="298"/>
      <c r="F456" s="7"/>
      <c r="G456" s="272"/>
      <c r="H456" s="10"/>
    </row>
    <row r="457" spans="2:8" s="34" customFormat="1" ht="15" customHeight="1" x14ac:dyDescent="0.25">
      <c r="B457" s="318" t="s">
        <v>129</v>
      </c>
      <c r="C457" s="364"/>
      <c r="D457" s="306"/>
      <c r="E457" s="306"/>
      <c r="F457" s="1"/>
      <c r="G457" s="307"/>
      <c r="H457" s="417"/>
    </row>
    <row r="458" spans="2:8" s="34" customFormat="1" ht="15" customHeight="1" x14ac:dyDescent="0.25">
      <c r="B458" s="318" t="s">
        <v>72</v>
      </c>
      <c r="C458" s="364"/>
      <c r="D458" s="306"/>
      <c r="E458" s="306"/>
      <c r="F458" s="1"/>
      <c r="G458" s="307"/>
      <c r="H458" s="418"/>
    </row>
    <row r="459" spans="2:8" s="54" customFormat="1" ht="15" customHeight="1" x14ac:dyDescent="0.25">
      <c r="B459" s="38"/>
      <c r="C459" s="292"/>
      <c r="E459" s="292"/>
      <c r="F459" s="292"/>
      <c r="G459" s="293"/>
    </row>
    <row r="460" spans="2:8" s="54" customFormat="1" ht="15" customHeight="1" x14ac:dyDescent="0.25">
      <c r="B460" s="38"/>
      <c r="C460" s="292"/>
      <c r="D460" s="308" t="s">
        <v>1899</v>
      </c>
      <c r="E460" s="292"/>
      <c r="F460" s="292"/>
      <c r="G460" s="293"/>
    </row>
    <row r="461" spans="2:8" s="54" customFormat="1" ht="15" customHeight="1" x14ac:dyDescent="0.25">
      <c r="B461" s="38"/>
      <c r="C461" s="292"/>
      <c r="E461" s="292"/>
      <c r="F461" s="292"/>
      <c r="G461" s="293"/>
    </row>
    <row r="462" spans="2:8" s="54" customFormat="1" ht="15" customHeight="1" x14ac:dyDescent="0.25">
      <c r="B462" s="40" t="s">
        <v>1884</v>
      </c>
      <c r="C462" s="292"/>
      <c r="D462" s="305" t="s">
        <v>1825</v>
      </c>
      <c r="E462" s="298" t="s">
        <v>202</v>
      </c>
      <c r="F462" s="7">
        <v>2</v>
      </c>
      <c r="G462" s="272"/>
      <c r="H462" s="10"/>
    </row>
    <row r="463" spans="2:8" s="54" customFormat="1" ht="15" customHeight="1" x14ac:dyDescent="0.25">
      <c r="B463" s="40"/>
      <c r="C463" s="292"/>
      <c r="D463" s="305"/>
      <c r="E463" s="298"/>
      <c r="F463" s="7"/>
      <c r="G463" s="272"/>
      <c r="H463" s="10"/>
    </row>
    <row r="464" spans="2:8" s="54" customFormat="1" ht="15" customHeight="1" x14ac:dyDescent="0.25">
      <c r="B464" s="40" t="s">
        <v>1885</v>
      </c>
      <c r="C464" s="292"/>
      <c r="D464" s="305" t="s">
        <v>1830</v>
      </c>
      <c r="E464" s="298" t="s">
        <v>202</v>
      </c>
      <c r="F464" s="7">
        <v>2</v>
      </c>
      <c r="G464" s="272"/>
      <c r="H464" s="10"/>
    </row>
    <row r="465" spans="2:8" s="54" customFormat="1" ht="15" customHeight="1" x14ac:dyDescent="0.25">
      <c r="B465" s="40"/>
      <c r="C465" s="292"/>
      <c r="D465" s="305"/>
      <c r="E465" s="298"/>
      <c r="F465" s="7"/>
      <c r="G465" s="272"/>
      <c r="H465" s="10"/>
    </row>
    <row r="466" spans="2:8" s="54" customFormat="1" ht="15" customHeight="1" x14ac:dyDescent="0.25">
      <c r="B466" s="40" t="s">
        <v>1886</v>
      </c>
      <c r="C466" s="292"/>
      <c r="D466" s="305" t="s">
        <v>1831</v>
      </c>
      <c r="E466" s="298" t="s">
        <v>202</v>
      </c>
      <c r="F466" s="7">
        <v>2</v>
      </c>
      <c r="G466" s="272"/>
      <c r="H466" s="10"/>
    </row>
    <row r="467" spans="2:8" s="54" customFormat="1" ht="15" customHeight="1" x14ac:dyDescent="0.25">
      <c r="B467" s="40"/>
      <c r="C467" s="292"/>
      <c r="D467" s="305"/>
      <c r="E467" s="298"/>
      <c r="F467" s="300"/>
      <c r="G467" s="293"/>
    </row>
    <row r="468" spans="2:8" s="54" customFormat="1" ht="15" customHeight="1" x14ac:dyDescent="0.25">
      <c r="B468" s="40" t="s">
        <v>1887</v>
      </c>
      <c r="C468" s="292"/>
      <c r="D468" s="305" t="s">
        <v>1832</v>
      </c>
      <c r="E468" s="298" t="s">
        <v>202</v>
      </c>
      <c r="F468" s="7">
        <v>2</v>
      </c>
      <c r="G468" s="272"/>
      <c r="H468" s="10"/>
    </row>
    <row r="469" spans="2:8" s="54" customFormat="1" ht="15" customHeight="1" x14ac:dyDescent="0.25">
      <c r="B469" s="40"/>
      <c r="C469" s="292"/>
      <c r="D469" s="305"/>
      <c r="E469" s="298"/>
      <c r="F469" s="7"/>
      <c r="G469" s="272"/>
      <c r="H469" s="10"/>
    </row>
    <row r="470" spans="2:8" s="54" customFormat="1" ht="15" customHeight="1" x14ac:dyDescent="0.25">
      <c r="B470" s="40" t="s">
        <v>1888</v>
      </c>
      <c r="C470" s="292"/>
      <c r="D470" s="305" t="s">
        <v>1833</v>
      </c>
      <c r="E470" s="298" t="s">
        <v>202</v>
      </c>
      <c r="F470" s="7">
        <v>2</v>
      </c>
      <c r="G470" s="272"/>
      <c r="H470" s="10"/>
    </row>
    <row r="471" spans="2:8" s="54" customFormat="1" ht="15" customHeight="1" x14ac:dyDescent="0.25">
      <c r="B471" s="40"/>
      <c r="C471" s="292"/>
      <c r="D471" s="55"/>
      <c r="E471" s="292"/>
      <c r="F471" s="292"/>
      <c r="G471" s="293"/>
    </row>
    <row r="472" spans="2:8" s="54" customFormat="1" ht="15" customHeight="1" x14ac:dyDescent="0.25">
      <c r="B472" s="40" t="s">
        <v>1891</v>
      </c>
      <c r="C472" s="292"/>
      <c r="D472" s="309" t="s">
        <v>3135</v>
      </c>
      <c r="E472" s="301" t="s">
        <v>116</v>
      </c>
      <c r="F472" s="7">
        <v>2</v>
      </c>
      <c r="G472" s="272"/>
      <c r="H472" s="10"/>
    </row>
    <row r="473" spans="2:8" s="54" customFormat="1" ht="15" customHeight="1" x14ac:dyDescent="0.25">
      <c r="B473" s="40"/>
      <c r="C473" s="292"/>
      <c r="D473" s="309"/>
      <c r="E473" s="292"/>
      <c r="F473" s="292"/>
      <c r="G473" s="293"/>
    </row>
    <row r="474" spans="2:8" s="54" customFormat="1" ht="15" customHeight="1" x14ac:dyDescent="0.25">
      <c r="B474" s="40" t="s">
        <v>1892</v>
      </c>
      <c r="C474" s="292"/>
      <c r="D474" s="309" t="s">
        <v>1836</v>
      </c>
      <c r="E474" s="301" t="s">
        <v>116</v>
      </c>
      <c r="F474" s="292">
        <v>2</v>
      </c>
      <c r="G474" s="293"/>
    </row>
    <row r="475" spans="2:8" s="54" customFormat="1" ht="15" customHeight="1" x14ac:dyDescent="0.25">
      <c r="B475" s="40"/>
      <c r="C475" s="292"/>
      <c r="D475" s="309" t="s">
        <v>1837</v>
      </c>
      <c r="E475" s="292"/>
      <c r="F475" s="292"/>
      <c r="G475" s="293"/>
    </row>
    <row r="476" spans="2:8" s="54" customFormat="1" ht="15" customHeight="1" x14ac:dyDescent="0.25">
      <c r="B476" s="40"/>
      <c r="C476" s="292"/>
      <c r="D476" s="309"/>
      <c r="E476" s="292"/>
      <c r="F476" s="292"/>
      <c r="G476" s="293"/>
    </row>
    <row r="477" spans="2:8" s="54" customFormat="1" ht="15" customHeight="1" x14ac:dyDescent="0.25">
      <c r="B477" s="40" t="s">
        <v>1893</v>
      </c>
      <c r="C477" s="292"/>
      <c r="D477" s="309" t="s">
        <v>3134</v>
      </c>
      <c r="E477" s="301" t="s">
        <v>116</v>
      </c>
      <c r="F477" s="292">
        <v>2</v>
      </c>
      <c r="G477" s="293"/>
    </row>
    <row r="478" spans="2:8" s="54" customFormat="1" ht="15" customHeight="1" x14ac:dyDescent="0.25">
      <c r="B478" s="40"/>
      <c r="C478" s="292"/>
      <c r="D478" s="55"/>
      <c r="E478" s="292"/>
      <c r="F478" s="292"/>
      <c r="G478" s="293"/>
    </row>
    <row r="479" spans="2:8" s="54" customFormat="1" ht="15" customHeight="1" x14ac:dyDescent="0.25">
      <c r="B479" s="40" t="s">
        <v>1894</v>
      </c>
      <c r="C479" s="292"/>
      <c r="D479" s="310" t="s">
        <v>1838</v>
      </c>
      <c r="E479" s="301" t="s">
        <v>116</v>
      </c>
      <c r="F479" s="292">
        <v>2</v>
      </c>
      <c r="G479" s="293"/>
    </row>
    <row r="480" spans="2:8" s="54" customFormat="1" ht="15" customHeight="1" x14ac:dyDescent="0.25">
      <c r="B480" s="40"/>
      <c r="C480" s="292"/>
      <c r="D480" s="310" t="s">
        <v>1839</v>
      </c>
      <c r="E480" s="292"/>
      <c r="F480" s="292"/>
      <c r="G480" s="293"/>
    </row>
    <row r="481" spans="2:7" s="54" customFormat="1" ht="15" customHeight="1" x14ac:dyDescent="0.25">
      <c r="B481" s="40"/>
      <c r="C481" s="292"/>
      <c r="D481" s="55"/>
      <c r="E481" s="292"/>
      <c r="F481" s="292"/>
      <c r="G481" s="293"/>
    </row>
    <row r="482" spans="2:7" s="54" customFormat="1" ht="15" customHeight="1" x14ac:dyDescent="0.25">
      <c r="B482" s="40" t="s">
        <v>1889</v>
      </c>
      <c r="C482" s="292"/>
      <c r="D482" s="299" t="s">
        <v>1840</v>
      </c>
      <c r="E482" s="38"/>
      <c r="F482" s="292"/>
      <c r="G482" s="293"/>
    </row>
    <row r="483" spans="2:7" s="54" customFormat="1" ht="15" customHeight="1" x14ac:dyDescent="0.25">
      <c r="B483" s="40"/>
      <c r="C483" s="292"/>
      <c r="D483" s="299" t="s">
        <v>1841</v>
      </c>
      <c r="E483" s="292"/>
      <c r="F483" s="292"/>
      <c r="G483" s="293"/>
    </row>
    <row r="484" spans="2:7" s="54" customFormat="1" ht="15" customHeight="1" x14ac:dyDescent="0.25">
      <c r="B484" s="40"/>
      <c r="C484" s="292"/>
      <c r="D484" s="55"/>
      <c r="E484" s="292"/>
      <c r="F484" s="292"/>
      <c r="G484" s="293"/>
    </row>
    <row r="485" spans="2:7" s="54" customFormat="1" ht="15" customHeight="1" x14ac:dyDescent="0.25">
      <c r="B485" s="40" t="s">
        <v>1895</v>
      </c>
      <c r="C485" s="292"/>
      <c r="D485" s="305" t="s">
        <v>1842</v>
      </c>
      <c r="E485" s="301" t="s">
        <v>116</v>
      </c>
      <c r="F485" s="292">
        <v>2</v>
      </c>
      <c r="G485" s="293"/>
    </row>
    <row r="486" spans="2:7" s="54" customFormat="1" ht="13" customHeight="1" x14ac:dyDescent="0.25">
      <c r="B486" s="40"/>
      <c r="C486" s="292"/>
      <c r="D486" s="305"/>
      <c r="E486" s="301"/>
      <c r="F486" s="292"/>
      <c r="G486" s="293"/>
    </row>
    <row r="487" spans="2:7" s="54" customFormat="1" ht="15" customHeight="1" x14ac:dyDescent="0.25">
      <c r="B487" s="40"/>
      <c r="C487" s="292"/>
      <c r="D487" s="311" t="s">
        <v>1843</v>
      </c>
      <c r="E487" s="292"/>
      <c r="F487" s="300"/>
      <c r="G487" s="293"/>
    </row>
    <row r="488" spans="2:7" s="54" customFormat="1" ht="15" customHeight="1" x14ac:dyDescent="0.25">
      <c r="B488" s="40"/>
      <c r="C488" s="292"/>
      <c r="D488" s="303" t="s">
        <v>1844</v>
      </c>
      <c r="E488" s="292"/>
      <c r="F488" s="300"/>
      <c r="G488" s="293"/>
    </row>
    <row r="489" spans="2:7" s="54" customFormat="1" ht="10.5" customHeight="1" x14ac:dyDescent="0.25">
      <c r="B489" s="40"/>
      <c r="C489" s="292"/>
      <c r="D489" s="55"/>
      <c r="E489" s="292"/>
      <c r="F489" s="295"/>
      <c r="G489" s="293"/>
    </row>
    <row r="490" spans="2:7" s="54" customFormat="1" ht="15" customHeight="1" x14ac:dyDescent="0.25">
      <c r="B490" s="40"/>
      <c r="C490" s="292"/>
      <c r="D490" s="305" t="s">
        <v>1845</v>
      </c>
      <c r="E490" s="292"/>
      <c r="F490" s="295"/>
      <c r="G490" s="312"/>
    </row>
    <row r="491" spans="2:7" s="54" customFormat="1" ht="15" customHeight="1" x14ac:dyDescent="0.25">
      <c r="B491" s="40" t="s">
        <v>1896</v>
      </c>
      <c r="C491" s="292"/>
      <c r="D491" s="309" t="s">
        <v>1846</v>
      </c>
      <c r="E491" s="301" t="s">
        <v>116</v>
      </c>
      <c r="F491" s="295">
        <v>2</v>
      </c>
      <c r="G491" s="293"/>
    </row>
    <row r="492" spans="2:7" s="54" customFormat="1" x14ac:dyDescent="0.25">
      <c r="B492" s="40"/>
      <c r="C492" s="292"/>
      <c r="D492" s="309" t="s">
        <v>1847</v>
      </c>
      <c r="E492" s="292"/>
      <c r="F492" s="295"/>
      <c r="G492" s="293"/>
    </row>
    <row r="493" spans="2:7" s="54" customFormat="1" ht="15" customHeight="1" x14ac:dyDescent="0.25">
      <c r="B493" s="40" t="s">
        <v>1897</v>
      </c>
      <c r="C493" s="292"/>
      <c r="D493" s="305" t="s">
        <v>1848</v>
      </c>
      <c r="E493" s="301" t="s">
        <v>116</v>
      </c>
      <c r="F493" s="295">
        <v>2</v>
      </c>
      <c r="G493" s="293"/>
    </row>
    <row r="494" spans="2:7" s="54" customFormat="1" ht="15" customHeight="1" x14ac:dyDescent="0.25">
      <c r="B494" s="40"/>
      <c r="C494" s="292"/>
      <c r="D494" s="55"/>
      <c r="E494" s="292"/>
      <c r="F494" s="295"/>
      <c r="G494" s="293"/>
    </row>
    <row r="495" spans="2:7" s="54" customFormat="1" ht="23" x14ac:dyDescent="0.25">
      <c r="B495" s="40" t="s">
        <v>1890</v>
      </c>
      <c r="C495" s="292"/>
      <c r="D495" s="313" t="s">
        <v>1849</v>
      </c>
      <c r="E495" s="301"/>
      <c r="F495" s="416"/>
      <c r="G495" s="293"/>
    </row>
    <row r="496" spans="2:7" s="54" customFormat="1" ht="15" customHeight="1" x14ac:dyDescent="0.25">
      <c r="B496" s="40"/>
      <c r="C496" s="292"/>
      <c r="D496" s="55"/>
      <c r="E496" s="292"/>
      <c r="F496" s="295"/>
      <c r="G496" s="293"/>
    </row>
    <row r="497" spans="2:8" s="54" customFormat="1" ht="15" customHeight="1" x14ac:dyDescent="0.25">
      <c r="B497" s="40"/>
      <c r="C497" s="292"/>
      <c r="D497" s="299" t="s">
        <v>1850</v>
      </c>
      <c r="E497" s="292"/>
      <c r="F497" s="295"/>
      <c r="G497" s="293"/>
    </row>
    <row r="498" spans="2:8" s="54" customFormat="1" ht="15" customHeight="1" x14ac:dyDescent="0.25">
      <c r="B498" s="40" t="s">
        <v>1898</v>
      </c>
      <c r="C498" s="292"/>
      <c r="D498" s="305" t="s">
        <v>1851</v>
      </c>
      <c r="E498" s="292" t="s">
        <v>322</v>
      </c>
      <c r="F498" s="295">
        <v>2</v>
      </c>
      <c r="G498" s="293"/>
    </row>
    <row r="499" spans="2:8" s="54" customFormat="1" ht="15" customHeight="1" x14ac:dyDescent="0.25">
      <c r="B499" s="40"/>
      <c r="C499" s="292"/>
      <c r="D499" s="305"/>
      <c r="E499" s="292"/>
      <c r="F499" s="295"/>
      <c r="G499" s="293"/>
    </row>
    <row r="500" spans="2:8" s="54" customFormat="1" ht="15" customHeight="1" x14ac:dyDescent="0.25">
      <c r="B500" s="40" t="s">
        <v>1861</v>
      </c>
      <c r="C500" s="292"/>
      <c r="D500" s="314" t="s">
        <v>1852</v>
      </c>
      <c r="E500" s="292"/>
      <c r="F500" s="295"/>
      <c r="G500" s="293"/>
    </row>
    <row r="501" spans="2:8" s="54" customFormat="1" ht="11.5" customHeight="1" x14ac:dyDescent="0.25">
      <c r="B501" s="40"/>
      <c r="C501" s="292"/>
      <c r="D501" s="315"/>
      <c r="E501" s="292"/>
      <c r="F501" s="295"/>
      <c r="G501" s="293"/>
    </row>
    <row r="502" spans="2:8" s="54" customFormat="1" ht="15" customHeight="1" x14ac:dyDescent="0.25">
      <c r="B502" s="40" t="s">
        <v>1862</v>
      </c>
      <c r="C502" s="292"/>
      <c r="D502" s="316" t="s">
        <v>1853</v>
      </c>
      <c r="E502" s="301" t="s">
        <v>202</v>
      </c>
      <c r="F502" s="295">
        <v>2</v>
      </c>
      <c r="G502" s="293"/>
    </row>
    <row r="503" spans="2:8" s="54" customFormat="1" ht="9.5" customHeight="1" x14ac:dyDescent="0.25">
      <c r="B503" s="40"/>
      <c r="C503" s="292"/>
      <c r="D503" s="316"/>
      <c r="E503" s="301"/>
      <c r="F503" s="295"/>
      <c r="G503" s="293"/>
    </row>
    <row r="504" spans="2:8" s="54" customFormat="1" ht="15" customHeight="1" x14ac:dyDescent="0.25">
      <c r="B504" s="40" t="s">
        <v>1863</v>
      </c>
      <c r="C504" s="292"/>
      <c r="D504" s="316" t="s">
        <v>1854</v>
      </c>
      <c r="E504" s="301" t="s">
        <v>202</v>
      </c>
      <c r="F504" s="295">
        <v>2</v>
      </c>
      <c r="G504" s="293"/>
    </row>
    <row r="505" spans="2:8" s="54" customFormat="1" ht="15" customHeight="1" x14ac:dyDescent="0.25">
      <c r="B505" s="40"/>
      <c r="C505" s="292"/>
      <c r="D505" s="316"/>
      <c r="E505" s="301"/>
      <c r="F505" s="295"/>
      <c r="G505" s="293"/>
    </row>
    <row r="506" spans="2:8" s="54" customFormat="1" ht="15" customHeight="1" x14ac:dyDescent="0.25">
      <c r="B506" s="40" t="s">
        <v>1864</v>
      </c>
      <c r="C506" s="292"/>
      <c r="D506" s="316" t="s">
        <v>1855</v>
      </c>
      <c r="E506" s="301" t="s">
        <v>202</v>
      </c>
      <c r="F506" s="295">
        <v>2</v>
      </c>
      <c r="G506" s="293"/>
    </row>
    <row r="507" spans="2:8" s="54" customFormat="1" ht="12" customHeight="1" x14ac:dyDescent="0.25">
      <c r="B507" s="40"/>
      <c r="C507" s="292"/>
      <c r="D507" s="317"/>
      <c r="E507" s="298"/>
      <c r="F507" s="295"/>
      <c r="G507" s="293"/>
    </row>
    <row r="508" spans="2:8" s="54" customFormat="1" ht="15" customHeight="1" x14ac:dyDescent="0.25">
      <c r="B508" s="40" t="s">
        <v>1865</v>
      </c>
      <c r="C508" s="292"/>
      <c r="D508" s="305" t="s">
        <v>1856</v>
      </c>
      <c r="E508" s="298" t="s">
        <v>202</v>
      </c>
      <c r="F508" s="295">
        <v>2</v>
      </c>
      <c r="G508" s="293"/>
    </row>
    <row r="509" spans="2:8" s="54" customFormat="1" ht="11" customHeight="1" x14ac:dyDescent="0.25">
      <c r="B509" s="40"/>
      <c r="C509" s="292"/>
      <c r="D509" s="305"/>
      <c r="E509" s="298"/>
      <c r="F509" s="295"/>
      <c r="G509" s="293"/>
    </row>
    <row r="510" spans="2:8" s="54" customFormat="1" ht="15" customHeight="1" x14ac:dyDescent="0.25">
      <c r="B510" s="40" t="s">
        <v>1866</v>
      </c>
      <c r="C510" s="292"/>
      <c r="D510" s="305" t="s">
        <v>1857</v>
      </c>
      <c r="E510" s="298" t="s">
        <v>202</v>
      </c>
      <c r="F510" s="295">
        <v>2</v>
      </c>
      <c r="G510" s="293"/>
    </row>
    <row r="511" spans="2:8" s="54" customFormat="1" ht="15" customHeight="1" x14ac:dyDescent="0.25">
      <c r="B511" s="38"/>
      <c r="C511" s="292"/>
      <c r="D511" s="55"/>
      <c r="E511" s="292"/>
      <c r="F511" s="295"/>
      <c r="G511" s="293"/>
    </row>
    <row r="512" spans="2:8" ht="15" hidden="1" customHeight="1" x14ac:dyDescent="0.25">
      <c r="B512" s="58"/>
      <c r="D512" s="55"/>
      <c r="E512" s="245"/>
      <c r="F512" s="69"/>
      <c r="G512" s="272"/>
      <c r="H512" s="10"/>
    </row>
    <row r="513" spans="2:8" ht="15" hidden="1" customHeight="1" x14ac:dyDescent="0.25">
      <c r="B513" s="58"/>
      <c r="D513" s="55"/>
      <c r="E513" s="245"/>
      <c r="F513" s="69"/>
      <c r="G513" s="272"/>
      <c r="H513" s="10"/>
    </row>
    <row r="514" spans="2:8" ht="15" hidden="1" customHeight="1" x14ac:dyDescent="0.25">
      <c r="B514" s="58"/>
      <c r="D514" s="246"/>
      <c r="E514" s="245"/>
      <c r="F514" s="69"/>
      <c r="G514" s="272"/>
      <c r="H514" s="10"/>
    </row>
    <row r="515" spans="2:8" ht="15" customHeight="1" x14ac:dyDescent="0.25">
      <c r="B515" s="344" t="s">
        <v>161</v>
      </c>
      <c r="C515" s="289"/>
      <c r="D515" s="289"/>
      <c r="E515" s="53"/>
      <c r="F515" s="107"/>
      <c r="G515" s="273"/>
      <c r="H515" s="53"/>
    </row>
    <row r="516" spans="2:8" ht="15" customHeight="1" x14ac:dyDescent="0.25">
      <c r="B516" s="58"/>
      <c r="C516" s="14" t="s">
        <v>33</v>
      </c>
      <c r="D516" s="61"/>
      <c r="E516" s="14"/>
      <c r="F516" s="7"/>
      <c r="G516" s="272"/>
      <c r="H516" s="10"/>
    </row>
    <row r="517" spans="2:8" ht="22" customHeight="1" x14ac:dyDescent="0.25">
      <c r="B517" s="58"/>
      <c r="C517" s="2" t="s">
        <v>330</v>
      </c>
      <c r="D517" s="18" t="s">
        <v>331</v>
      </c>
      <c r="E517" s="14"/>
      <c r="F517" s="60"/>
      <c r="G517" s="272"/>
      <c r="H517" s="10"/>
    </row>
    <row r="518" spans="2:8" ht="15" customHeight="1" x14ac:dyDescent="0.25">
      <c r="B518" s="58"/>
      <c r="C518" s="14" t="s">
        <v>33</v>
      </c>
      <c r="D518" s="61"/>
      <c r="E518" s="14"/>
      <c r="F518" s="7"/>
      <c r="G518" s="272"/>
      <c r="H518" s="10"/>
    </row>
    <row r="519" spans="2:8" s="54" customFormat="1" ht="15" customHeight="1" x14ac:dyDescent="0.25">
      <c r="B519" s="40" t="s">
        <v>332</v>
      </c>
      <c r="C519" s="356"/>
      <c r="D519" s="365" t="s">
        <v>1900</v>
      </c>
      <c r="E519" s="356"/>
      <c r="F519" s="366"/>
      <c r="G519" s="367"/>
    </row>
    <row r="520" spans="2:8" s="54" customFormat="1" ht="15" customHeight="1" x14ac:dyDescent="0.25">
      <c r="B520" s="40"/>
      <c r="C520" s="292"/>
      <c r="D520" s="55"/>
      <c r="E520" s="55"/>
      <c r="F520" s="292"/>
      <c r="G520" s="293"/>
    </row>
    <row r="521" spans="2:8" s="54" customFormat="1" ht="15" customHeight="1" x14ac:dyDescent="0.25">
      <c r="B521" s="40"/>
      <c r="C521" s="356"/>
      <c r="D521" s="365" t="s">
        <v>1901</v>
      </c>
      <c r="E521" s="356"/>
      <c r="F521" s="366"/>
      <c r="G521" s="367"/>
    </row>
    <row r="522" spans="2:8" s="54" customFormat="1" ht="15" customHeight="1" x14ac:dyDescent="0.25">
      <c r="B522" s="40"/>
      <c r="C522" s="292"/>
      <c r="D522" s="55"/>
      <c r="E522" s="55"/>
      <c r="F522" s="292"/>
      <c r="G522" s="293"/>
    </row>
    <row r="523" spans="2:8" s="54" customFormat="1" ht="15" customHeight="1" x14ac:dyDescent="0.25">
      <c r="B523" s="40" t="s">
        <v>1920</v>
      </c>
      <c r="C523" s="356" t="s">
        <v>166</v>
      </c>
      <c r="D523" s="368" t="s">
        <v>1902</v>
      </c>
      <c r="E523" s="356" t="s">
        <v>116</v>
      </c>
      <c r="F523" s="7">
        <v>2</v>
      </c>
      <c r="G523" s="272"/>
      <c r="H523" s="10"/>
    </row>
    <row r="524" spans="2:8" s="54" customFormat="1" ht="15" customHeight="1" x14ac:dyDescent="0.25">
      <c r="B524" s="40"/>
      <c r="C524" s="356"/>
      <c r="D524" s="368"/>
      <c r="E524" s="356"/>
      <c r="F524" s="369"/>
      <c r="G524" s="367"/>
    </row>
    <row r="525" spans="2:8" s="54" customFormat="1" ht="15" customHeight="1" x14ac:dyDescent="0.25">
      <c r="B525" s="40" t="s">
        <v>1921</v>
      </c>
      <c r="C525" s="356"/>
      <c r="D525" s="368" t="s">
        <v>1903</v>
      </c>
      <c r="E525" s="356" t="s">
        <v>116</v>
      </c>
      <c r="F525" s="7">
        <v>2</v>
      </c>
      <c r="G525" s="272"/>
      <c r="H525" s="10"/>
    </row>
    <row r="526" spans="2:8" s="54" customFormat="1" ht="15" customHeight="1" x14ac:dyDescent="0.25">
      <c r="B526" s="40"/>
      <c r="C526" s="292"/>
      <c r="D526" s="55"/>
      <c r="E526" s="55"/>
      <c r="F526" s="292"/>
      <c r="G526" s="293"/>
    </row>
    <row r="527" spans="2:8" s="54" customFormat="1" ht="15" customHeight="1" x14ac:dyDescent="0.25">
      <c r="B527" s="40" t="s">
        <v>1922</v>
      </c>
      <c r="C527" s="356"/>
      <c r="D527" s="365" t="s">
        <v>1904</v>
      </c>
      <c r="E527" s="356"/>
      <c r="F527" s="369"/>
      <c r="G527" s="367"/>
    </row>
    <row r="528" spans="2:8" s="54" customFormat="1" ht="15" customHeight="1" x14ac:dyDescent="0.25">
      <c r="B528" s="40"/>
      <c r="C528" s="292"/>
      <c r="D528" s="55"/>
      <c r="E528" s="55"/>
      <c r="F528" s="292"/>
      <c r="G528" s="293"/>
    </row>
    <row r="529" spans="2:8" s="54" customFormat="1" ht="15" customHeight="1" x14ac:dyDescent="0.25">
      <c r="B529" s="40" t="s">
        <v>1923</v>
      </c>
      <c r="C529" s="356" t="s">
        <v>1905</v>
      </c>
      <c r="D529" s="370" t="s">
        <v>1906</v>
      </c>
      <c r="E529" s="356"/>
      <c r="F529" s="369"/>
      <c r="G529" s="367"/>
    </row>
    <row r="530" spans="2:8" s="54" customFormat="1" ht="15" customHeight="1" x14ac:dyDescent="0.25">
      <c r="B530" s="40"/>
      <c r="C530" s="292"/>
      <c r="D530" s="55"/>
      <c r="E530" s="55"/>
      <c r="F530" s="292"/>
      <c r="G530" s="293"/>
    </row>
    <row r="531" spans="2:8" s="54" customFormat="1" ht="15" customHeight="1" x14ac:dyDescent="0.25">
      <c r="B531" s="40" t="s">
        <v>1924</v>
      </c>
      <c r="C531" s="356"/>
      <c r="D531" s="368" t="s">
        <v>1907</v>
      </c>
      <c r="E531" s="356" t="s">
        <v>116</v>
      </c>
      <c r="F531" s="7">
        <v>2</v>
      </c>
      <c r="G531" s="272"/>
      <c r="H531" s="10"/>
    </row>
    <row r="532" spans="2:8" s="54" customFormat="1" ht="15" customHeight="1" x14ac:dyDescent="0.25">
      <c r="B532" s="40"/>
      <c r="C532" s="356"/>
      <c r="D532" s="368"/>
      <c r="E532" s="356"/>
      <c r="F532" s="369"/>
      <c r="G532" s="367"/>
    </row>
    <row r="533" spans="2:8" s="54" customFormat="1" ht="15" customHeight="1" x14ac:dyDescent="0.25">
      <c r="B533" s="40" t="s">
        <v>1925</v>
      </c>
      <c r="C533" s="356"/>
      <c r="D533" s="368" t="s">
        <v>1908</v>
      </c>
      <c r="E533" s="356" t="s">
        <v>116</v>
      </c>
      <c r="F533" s="7">
        <v>2</v>
      </c>
      <c r="G533" s="272"/>
      <c r="H533" s="10"/>
    </row>
    <row r="534" spans="2:8" s="54" customFormat="1" ht="15" customHeight="1" x14ac:dyDescent="0.25">
      <c r="B534" s="40"/>
      <c r="C534" s="292"/>
      <c r="D534" s="55"/>
      <c r="E534" s="55"/>
      <c r="F534" s="292"/>
      <c r="G534" s="293"/>
    </row>
    <row r="535" spans="2:8" s="54" customFormat="1" ht="15" customHeight="1" x14ac:dyDescent="0.25">
      <c r="B535" s="40" t="s">
        <v>1926</v>
      </c>
      <c r="C535" s="356" t="s">
        <v>1909</v>
      </c>
      <c r="D535" s="370" t="s">
        <v>1910</v>
      </c>
      <c r="E535" s="356"/>
      <c r="F535" s="369"/>
      <c r="G535" s="367"/>
    </row>
    <row r="536" spans="2:8" s="54" customFormat="1" ht="15" customHeight="1" x14ac:dyDescent="0.25">
      <c r="B536" s="40"/>
      <c r="C536" s="292"/>
      <c r="D536" s="55"/>
      <c r="E536" s="55"/>
      <c r="F536" s="292"/>
      <c r="G536" s="293"/>
    </row>
    <row r="537" spans="2:8" s="54" customFormat="1" ht="15" customHeight="1" x14ac:dyDescent="0.25">
      <c r="B537" s="40" t="s">
        <v>1927</v>
      </c>
      <c r="C537" s="356"/>
      <c r="D537" s="368" t="s">
        <v>1907</v>
      </c>
      <c r="E537" s="356" t="s">
        <v>116</v>
      </c>
      <c r="F537" s="7">
        <v>2</v>
      </c>
      <c r="G537" s="367"/>
    </row>
    <row r="538" spans="2:8" s="54" customFormat="1" ht="15" customHeight="1" x14ac:dyDescent="0.25">
      <c r="B538" s="40"/>
      <c r="C538" s="356"/>
      <c r="D538" s="368"/>
      <c r="E538" s="356"/>
      <c r="F538" s="369"/>
      <c r="G538" s="367"/>
    </row>
    <row r="539" spans="2:8" s="54" customFormat="1" ht="15" customHeight="1" x14ac:dyDescent="0.25">
      <c r="B539" s="40" t="s">
        <v>1928</v>
      </c>
      <c r="C539" s="356"/>
      <c r="D539" s="368" t="s">
        <v>1911</v>
      </c>
      <c r="E539" s="356" t="s">
        <v>116</v>
      </c>
      <c r="F539" s="7">
        <v>2</v>
      </c>
      <c r="G539" s="367"/>
    </row>
    <row r="540" spans="2:8" s="54" customFormat="1" ht="15" customHeight="1" x14ac:dyDescent="0.25">
      <c r="B540" s="40"/>
      <c r="C540" s="292"/>
      <c r="D540" s="55"/>
      <c r="E540" s="55"/>
      <c r="F540" s="292"/>
      <c r="G540" s="293"/>
    </row>
    <row r="541" spans="2:8" s="54" customFormat="1" ht="15" customHeight="1" x14ac:dyDescent="0.25">
      <c r="B541" s="40" t="s">
        <v>1929</v>
      </c>
      <c r="C541" s="356" t="s">
        <v>333</v>
      </c>
      <c r="D541" s="370" t="s">
        <v>1912</v>
      </c>
      <c r="E541" s="356"/>
      <c r="F541" s="369"/>
      <c r="G541" s="367"/>
    </row>
    <row r="542" spans="2:8" s="54" customFormat="1" ht="15" customHeight="1" x14ac:dyDescent="0.25">
      <c r="B542" s="40"/>
      <c r="C542" s="292"/>
      <c r="D542" s="55"/>
      <c r="E542" s="55"/>
      <c r="F542" s="292"/>
      <c r="G542" s="293"/>
    </row>
    <row r="543" spans="2:8" s="54" customFormat="1" ht="15" customHeight="1" x14ac:dyDescent="0.25">
      <c r="B543" s="40" t="s">
        <v>1930</v>
      </c>
      <c r="C543" s="356"/>
      <c r="D543" s="368" t="s">
        <v>1913</v>
      </c>
      <c r="E543" s="356" t="s">
        <v>116</v>
      </c>
      <c r="F543" s="295">
        <v>2</v>
      </c>
      <c r="G543" s="367"/>
    </row>
    <row r="544" spans="2:8" s="54" customFormat="1" ht="15" customHeight="1" x14ac:dyDescent="0.25">
      <c r="B544" s="40"/>
      <c r="C544" s="356"/>
      <c r="D544" s="368"/>
      <c r="E544" s="356"/>
      <c r="F544" s="295"/>
      <c r="G544" s="367"/>
    </row>
    <row r="545" spans="2:8" s="54" customFormat="1" ht="15" customHeight="1" x14ac:dyDescent="0.25">
      <c r="B545" s="40" t="s">
        <v>1931</v>
      </c>
      <c r="C545" s="356"/>
      <c r="D545" s="368" t="s">
        <v>1914</v>
      </c>
      <c r="E545" s="356" t="s">
        <v>116</v>
      </c>
      <c r="F545" s="295">
        <v>2</v>
      </c>
      <c r="G545" s="367"/>
    </row>
    <row r="546" spans="2:8" s="54" customFormat="1" ht="15" customHeight="1" x14ac:dyDescent="0.25">
      <c r="B546" s="40"/>
      <c r="C546" s="356"/>
      <c r="D546" s="368"/>
      <c r="E546" s="356"/>
      <c r="F546" s="295"/>
      <c r="G546" s="367"/>
    </row>
    <row r="547" spans="2:8" s="54" customFormat="1" ht="15" customHeight="1" x14ac:dyDescent="0.25">
      <c r="B547" s="40" t="s">
        <v>1932</v>
      </c>
      <c r="C547" s="356"/>
      <c r="D547" s="368" t="s">
        <v>1915</v>
      </c>
      <c r="E547" s="356" t="s">
        <v>116</v>
      </c>
      <c r="F547" s="295">
        <v>2</v>
      </c>
      <c r="G547" s="367"/>
    </row>
    <row r="548" spans="2:8" s="54" customFormat="1" ht="15" customHeight="1" x14ac:dyDescent="0.25">
      <c r="B548" s="40"/>
      <c r="C548" s="356"/>
      <c r="D548" s="368"/>
      <c r="E548" s="356"/>
      <c r="F548" s="295"/>
      <c r="G548" s="367"/>
    </row>
    <row r="549" spans="2:8" s="54" customFormat="1" ht="15" customHeight="1" x14ac:dyDescent="0.25">
      <c r="B549" s="40" t="s">
        <v>1933</v>
      </c>
      <c r="C549" s="356"/>
      <c r="D549" s="368" t="s">
        <v>1916</v>
      </c>
      <c r="E549" s="356" t="s">
        <v>116</v>
      </c>
      <c r="F549" s="295">
        <v>2</v>
      </c>
      <c r="G549" s="367"/>
    </row>
    <row r="550" spans="2:8" s="54" customFormat="1" ht="15" customHeight="1" x14ac:dyDescent="0.25">
      <c r="B550" s="40"/>
      <c r="C550" s="356"/>
      <c r="D550" s="368"/>
      <c r="E550" s="356"/>
      <c r="F550" s="295"/>
      <c r="G550" s="367"/>
    </row>
    <row r="551" spans="2:8" s="54" customFormat="1" ht="15" customHeight="1" x14ac:dyDescent="0.25">
      <c r="B551" s="40" t="s">
        <v>1934</v>
      </c>
      <c r="C551" s="356"/>
      <c r="D551" s="368" t="s">
        <v>1917</v>
      </c>
      <c r="E551" s="356" t="s">
        <v>116</v>
      </c>
      <c r="F551" s="69">
        <v>2</v>
      </c>
      <c r="G551" s="272"/>
      <c r="H551" s="10"/>
    </row>
    <row r="552" spans="2:8" s="54" customFormat="1" ht="15" customHeight="1" x14ac:dyDescent="0.25">
      <c r="B552" s="40"/>
      <c r="C552" s="356"/>
      <c r="D552" s="368"/>
      <c r="E552" s="356"/>
      <c r="F552" s="295"/>
      <c r="G552" s="367"/>
    </row>
    <row r="553" spans="2:8" s="54" customFormat="1" ht="15" customHeight="1" x14ac:dyDescent="0.25">
      <c r="B553" s="40" t="s">
        <v>1935</v>
      </c>
      <c r="C553" s="356"/>
      <c r="D553" s="368" t="s">
        <v>1918</v>
      </c>
      <c r="E553" s="356" t="s">
        <v>116</v>
      </c>
      <c r="F553" s="295">
        <v>2</v>
      </c>
      <c r="G553" s="293"/>
    </row>
    <row r="554" spans="2:8" s="54" customFormat="1" ht="15" customHeight="1" x14ac:dyDescent="0.25">
      <c r="B554" s="40"/>
      <c r="C554" s="356"/>
      <c r="D554" s="368"/>
      <c r="E554" s="356"/>
      <c r="F554" s="295"/>
      <c r="G554" s="293"/>
    </row>
    <row r="555" spans="2:8" s="54" customFormat="1" ht="15" customHeight="1" x14ac:dyDescent="0.25">
      <c r="B555" s="40" t="s">
        <v>1936</v>
      </c>
      <c r="C555" s="356"/>
      <c r="D555" s="368" t="s">
        <v>1919</v>
      </c>
      <c r="E555" s="356" t="s">
        <v>116</v>
      </c>
      <c r="F555" s="295">
        <v>2</v>
      </c>
      <c r="G555" s="293"/>
    </row>
    <row r="556" spans="2:8" s="54" customFormat="1" ht="15" customHeight="1" x14ac:dyDescent="0.25">
      <c r="B556" s="40"/>
      <c r="C556" s="356"/>
      <c r="D556" s="368"/>
      <c r="E556" s="356"/>
      <c r="F556" s="295"/>
      <c r="G556" s="293"/>
    </row>
    <row r="557" spans="2:8" ht="15" customHeight="1" x14ac:dyDescent="0.25">
      <c r="B557" s="330" t="s">
        <v>339</v>
      </c>
      <c r="C557" s="319" t="s">
        <v>340</v>
      </c>
      <c r="D557" s="67" t="s">
        <v>341</v>
      </c>
      <c r="E557" s="7" t="s">
        <v>116</v>
      </c>
      <c r="F557" s="7">
        <v>2</v>
      </c>
      <c r="G557" s="272"/>
      <c r="H557" s="10"/>
    </row>
    <row r="558" spans="2:8" ht="15" customHeight="1" x14ac:dyDescent="0.25">
      <c r="B558" s="330"/>
      <c r="C558" s="42" t="s">
        <v>33</v>
      </c>
      <c r="D558" s="70"/>
      <c r="E558" s="7" t="s">
        <v>33</v>
      </c>
      <c r="F558" s="7"/>
      <c r="G558" s="272"/>
      <c r="H558" s="10"/>
    </row>
    <row r="559" spans="2:8" ht="15" customHeight="1" x14ac:dyDescent="0.25">
      <c r="B559" s="330" t="s">
        <v>342</v>
      </c>
      <c r="C559" s="42" t="s">
        <v>333</v>
      </c>
      <c r="D559" s="70" t="s">
        <v>343</v>
      </c>
      <c r="E559" s="7" t="s">
        <v>116</v>
      </c>
      <c r="F559" s="7">
        <v>2</v>
      </c>
      <c r="G559" s="272"/>
      <c r="H559" s="10"/>
    </row>
    <row r="560" spans="2:8" ht="15" customHeight="1" x14ac:dyDescent="0.25">
      <c r="B560" s="58"/>
      <c r="C560" s="14" t="s">
        <v>33</v>
      </c>
      <c r="D560" s="70"/>
      <c r="E560" s="7" t="s">
        <v>33</v>
      </c>
      <c r="F560" s="60"/>
      <c r="G560" s="272"/>
      <c r="H560" s="10"/>
    </row>
    <row r="561" spans="2:8" ht="15" customHeight="1" x14ac:dyDescent="0.25">
      <c r="B561" s="58"/>
      <c r="D561" s="70" t="s">
        <v>33</v>
      </c>
      <c r="E561" s="7" t="s">
        <v>33</v>
      </c>
      <c r="F561" s="60"/>
      <c r="G561" s="272"/>
      <c r="H561" s="10"/>
    </row>
    <row r="562" spans="2:8" ht="15" customHeight="1" x14ac:dyDescent="0.25">
      <c r="B562" s="68"/>
      <c r="C562" s="37"/>
      <c r="D562" s="70"/>
      <c r="E562" s="7"/>
      <c r="F562" s="9"/>
      <c r="G562" s="272"/>
      <c r="H562" s="10"/>
    </row>
    <row r="563" spans="2:8" ht="15" customHeight="1" x14ac:dyDescent="0.25">
      <c r="B563" s="68"/>
      <c r="C563" s="37"/>
      <c r="D563" s="67"/>
      <c r="E563" s="7" t="s">
        <v>33</v>
      </c>
      <c r="F563" s="9"/>
      <c r="G563" s="272"/>
      <c r="H563" s="10"/>
    </row>
    <row r="564" spans="2:8" ht="15" hidden="1" customHeight="1" x14ac:dyDescent="0.25">
      <c r="B564" s="68"/>
      <c r="C564" s="37" t="s">
        <v>33</v>
      </c>
      <c r="D564" s="139"/>
      <c r="E564" s="7"/>
      <c r="F564" s="9"/>
      <c r="G564" s="272"/>
      <c r="H564" s="10"/>
    </row>
    <row r="565" spans="2:8" ht="15" hidden="1" customHeight="1" x14ac:dyDescent="0.25">
      <c r="B565" s="58"/>
      <c r="D565" s="70"/>
      <c r="E565" s="7"/>
      <c r="F565" s="60"/>
      <c r="G565" s="272"/>
      <c r="H565" s="10"/>
    </row>
    <row r="566" spans="2:8" ht="15" hidden="1" customHeight="1" x14ac:dyDescent="0.25">
      <c r="B566" s="58"/>
      <c r="C566" s="14" t="s">
        <v>33</v>
      </c>
      <c r="D566" s="70"/>
      <c r="E566" s="7"/>
      <c r="F566" s="60"/>
      <c r="G566" s="272"/>
      <c r="H566" s="10"/>
    </row>
    <row r="567" spans="2:8" ht="15" hidden="1" customHeight="1" x14ac:dyDescent="0.25">
      <c r="B567" s="68"/>
      <c r="C567" s="37"/>
      <c r="D567" s="54"/>
      <c r="E567" s="7"/>
      <c r="F567" s="9"/>
      <c r="G567" s="272"/>
      <c r="H567" s="10"/>
    </row>
    <row r="568" spans="2:8" ht="15" customHeight="1" x14ac:dyDescent="0.25">
      <c r="B568" s="68"/>
      <c r="C568" s="37"/>
      <c r="D568" s="54"/>
      <c r="E568" s="7"/>
      <c r="F568" s="9"/>
      <c r="G568" s="272"/>
      <c r="H568" s="10"/>
    </row>
    <row r="569" spans="2:8" ht="15" customHeight="1" x14ac:dyDescent="0.25">
      <c r="B569" s="68"/>
      <c r="C569" s="37"/>
      <c r="D569" s="54"/>
      <c r="E569" s="7"/>
      <c r="F569" s="9"/>
      <c r="G569" s="272"/>
      <c r="H569" s="10"/>
    </row>
    <row r="570" spans="2:8" ht="15" hidden="1" customHeight="1" x14ac:dyDescent="0.25">
      <c r="B570" s="68"/>
      <c r="C570" s="37"/>
      <c r="D570" s="54"/>
      <c r="E570" s="7"/>
      <c r="F570" s="9"/>
      <c r="G570" s="272"/>
      <c r="H570" s="10"/>
    </row>
    <row r="571" spans="2:8" ht="15" customHeight="1" x14ac:dyDescent="0.25">
      <c r="B571" s="68"/>
      <c r="C571" s="37"/>
      <c r="D571" s="54"/>
      <c r="E571" s="7"/>
      <c r="F571" s="9"/>
      <c r="G571" s="272"/>
      <c r="H571" s="10"/>
    </row>
    <row r="572" spans="2:8" ht="15" customHeight="1" x14ac:dyDescent="0.25">
      <c r="B572" s="68"/>
      <c r="C572" s="37"/>
      <c r="D572" s="54"/>
      <c r="E572" s="7"/>
      <c r="F572" s="9"/>
      <c r="G572" s="272"/>
      <c r="H572" s="10"/>
    </row>
    <row r="573" spans="2:8" ht="15" customHeight="1" x14ac:dyDescent="0.25">
      <c r="B573" s="344" t="s">
        <v>161</v>
      </c>
      <c r="C573" s="289"/>
      <c r="D573" s="289"/>
      <c r="E573" s="53"/>
      <c r="F573" s="107"/>
      <c r="G573" s="273"/>
      <c r="H573" s="53"/>
    </row>
    <row r="574" spans="2:8" ht="15" customHeight="1" x14ac:dyDescent="0.25">
      <c r="B574" s="85"/>
      <c r="C574" s="86"/>
      <c r="D574" s="29" t="s">
        <v>344</v>
      </c>
      <c r="E574" s="87"/>
      <c r="F574" s="5"/>
      <c r="G574" s="276"/>
      <c r="H574" s="10"/>
    </row>
    <row r="575" spans="2:8" ht="15" customHeight="1" x14ac:dyDescent="0.25">
      <c r="B575" s="88"/>
      <c r="C575" s="89"/>
      <c r="D575" s="3"/>
      <c r="E575" s="90"/>
      <c r="F575" s="4"/>
      <c r="G575" s="277"/>
      <c r="H575" s="10"/>
    </row>
    <row r="576" spans="2:8" ht="70" customHeight="1" x14ac:dyDescent="0.25">
      <c r="B576" s="332" t="s">
        <v>345</v>
      </c>
      <c r="C576" s="91" t="s">
        <v>346</v>
      </c>
      <c r="D576" s="54" t="s">
        <v>347</v>
      </c>
      <c r="E576" s="13"/>
      <c r="F576" s="92"/>
      <c r="G576" s="272"/>
      <c r="H576" s="10"/>
    </row>
    <row r="577" spans="2:8" ht="15" customHeight="1" x14ac:dyDescent="0.25">
      <c r="B577" s="332"/>
      <c r="C577" s="91"/>
      <c r="D577" s="140"/>
      <c r="E577" s="92"/>
      <c r="F577" s="92"/>
      <c r="G577" s="272"/>
      <c r="H577" s="10"/>
    </row>
    <row r="578" spans="2:8" ht="15" customHeight="1" x14ac:dyDescent="0.25">
      <c r="B578" s="332" t="s">
        <v>348</v>
      </c>
      <c r="C578" s="91"/>
      <c r="D578" s="140" t="s">
        <v>349</v>
      </c>
      <c r="E578" s="92" t="s">
        <v>322</v>
      </c>
      <c r="F578" s="92">
        <v>1</v>
      </c>
      <c r="G578" s="272"/>
      <c r="H578" s="10"/>
    </row>
    <row r="579" spans="2:8" ht="15" customHeight="1" x14ac:dyDescent="0.25">
      <c r="B579" s="332"/>
      <c r="C579" s="91"/>
      <c r="D579" s="140"/>
      <c r="E579" s="92"/>
      <c r="F579" s="92"/>
      <c r="G579" s="272"/>
      <c r="H579" s="10"/>
    </row>
    <row r="580" spans="2:8" ht="15" customHeight="1" x14ac:dyDescent="0.25">
      <c r="B580" s="332" t="s">
        <v>350</v>
      </c>
      <c r="C580" s="91"/>
      <c r="D580" s="140" t="s">
        <v>351</v>
      </c>
      <c r="E580" s="92" t="s">
        <v>322</v>
      </c>
      <c r="F580" s="92">
        <v>1</v>
      </c>
      <c r="G580" s="272"/>
      <c r="H580" s="10"/>
    </row>
    <row r="581" spans="2:8" ht="15" customHeight="1" x14ac:dyDescent="0.25">
      <c r="B581" s="332"/>
      <c r="C581" s="91"/>
      <c r="D581" s="140"/>
      <c r="E581" s="92"/>
      <c r="F581" s="92"/>
      <c r="G581" s="272"/>
      <c r="H581" s="10"/>
    </row>
    <row r="582" spans="2:8" ht="15" customHeight="1" x14ac:dyDescent="0.25">
      <c r="B582" s="332" t="s">
        <v>352</v>
      </c>
      <c r="C582" s="91"/>
      <c r="D582" s="140" t="s">
        <v>353</v>
      </c>
      <c r="E582" s="92" t="s">
        <v>322</v>
      </c>
      <c r="F582" s="92">
        <v>1</v>
      </c>
      <c r="G582" s="272"/>
      <c r="H582" s="10"/>
    </row>
    <row r="583" spans="2:8" ht="15" customHeight="1" x14ac:dyDescent="0.25">
      <c r="B583" s="332"/>
      <c r="C583" s="91"/>
      <c r="D583" s="140"/>
      <c r="E583" s="92"/>
      <c r="F583" s="92"/>
      <c r="G583" s="272"/>
      <c r="H583" s="10"/>
    </row>
    <row r="584" spans="2:8" ht="15" customHeight="1" x14ac:dyDescent="0.25">
      <c r="B584" s="332" t="s">
        <v>354</v>
      </c>
      <c r="C584" s="91"/>
      <c r="D584" s="140" t="s">
        <v>355</v>
      </c>
      <c r="E584" s="92" t="s">
        <v>322</v>
      </c>
      <c r="F584" s="92">
        <v>1</v>
      </c>
      <c r="G584" s="272"/>
      <c r="H584" s="10"/>
    </row>
    <row r="585" spans="2:8" ht="15" customHeight="1" x14ac:dyDescent="0.25">
      <c r="B585" s="332"/>
      <c r="C585" s="91"/>
      <c r="D585" s="140"/>
      <c r="E585" s="92"/>
      <c r="F585" s="92"/>
      <c r="G585" s="272"/>
      <c r="H585" s="10"/>
    </row>
    <row r="586" spans="2:8" ht="15" customHeight="1" x14ac:dyDescent="0.25">
      <c r="B586" s="332" t="s">
        <v>356</v>
      </c>
      <c r="C586" s="91"/>
      <c r="D586" s="140" t="s">
        <v>357</v>
      </c>
      <c r="E586" s="92" t="s">
        <v>322</v>
      </c>
      <c r="F586" s="92">
        <v>1</v>
      </c>
      <c r="G586" s="272"/>
      <c r="H586" s="10"/>
    </row>
    <row r="587" spans="2:8" ht="15" customHeight="1" x14ac:dyDescent="0.25">
      <c r="B587" s="332"/>
      <c r="C587" s="91"/>
      <c r="D587" s="140"/>
      <c r="E587" s="92"/>
      <c r="F587" s="92"/>
      <c r="G587" s="272"/>
      <c r="H587" s="10"/>
    </row>
    <row r="588" spans="2:8" ht="15" customHeight="1" x14ac:dyDescent="0.25">
      <c r="B588" s="332" t="s">
        <v>358</v>
      </c>
      <c r="C588" s="91"/>
      <c r="D588" s="140" t="s">
        <v>359</v>
      </c>
      <c r="E588" s="92" t="s">
        <v>322</v>
      </c>
      <c r="F588" s="92">
        <v>1</v>
      </c>
      <c r="G588" s="272"/>
      <c r="H588" s="10"/>
    </row>
    <row r="589" spans="2:8" ht="15" customHeight="1" x14ac:dyDescent="0.25">
      <c r="B589" s="332"/>
      <c r="C589" s="91"/>
      <c r="D589" s="140"/>
      <c r="E589" s="92"/>
      <c r="F589" s="92"/>
      <c r="G589" s="272"/>
      <c r="H589" s="10"/>
    </row>
    <row r="590" spans="2:8" ht="15" customHeight="1" x14ac:dyDescent="0.25">
      <c r="B590" s="332" t="s">
        <v>360</v>
      </c>
      <c r="C590" s="91"/>
      <c r="D590" s="140" t="s">
        <v>357</v>
      </c>
      <c r="E590" s="92" t="s">
        <v>322</v>
      </c>
      <c r="F590" s="92">
        <v>1</v>
      </c>
      <c r="G590" s="272"/>
      <c r="H590" s="10"/>
    </row>
    <row r="591" spans="2:8" ht="15" customHeight="1" x14ac:dyDescent="0.25">
      <c r="B591" s="332"/>
      <c r="C591" s="91"/>
      <c r="D591" s="140"/>
      <c r="E591" s="92"/>
      <c r="F591" s="92"/>
      <c r="G591" s="272"/>
      <c r="H591" s="10"/>
    </row>
    <row r="592" spans="2:8" ht="50.5" customHeight="1" x14ac:dyDescent="0.25">
      <c r="B592" s="332"/>
      <c r="C592" s="91"/>
      <c r="D592" s="54" t="s">
        <v>361</v>
      </c>
      <c r="E592" s="7"/>
      <c r="F592" s="92"/>
      <c r="G592" s="272"/>
      <c r="H592" s="10"/>
    </row>
    <row r="593" spans="2:8" ht="15" customHeight="1" x14ac:dyDescent="0.25">
      <c r="B593" s="332"/>
      <c r="C593" s="91"/>
      <c r="D593" s="140"/>
      <c r="E593" s="92"/>
      <c r="F593" s="92"/>
      <c r="G593" s="272"/>
      <c r="H593" s="10"/>
    </row>
    <row r="594" spans="2:8" ht="15" customHeight="1" x14ac:dyDescent="0.25">
      <c r="B594" s="332" t="s">
        <v>362</v>
      </c>
      <c r="C594" s="91"/>
      <c r="D594" s="140" t="s">
        <v>363</v>
      </c>
      <c r="E594" s="92" t="s">
        <v>322</v>
      </c>
      <c r="F594" s="92">
        <v>2</v>
      </c>
      <c r="G594" s="272"/>
      <c r="H594" s="10"/>
    </row>
    <row r="595" spans="2:8" ht="15" customHeight="1" x14ac:dyDescent="0.25">
      <c r="B595" s="332"/>
      <c r="C595" s="91"/>
      <c r="D595" s="140"/>
      <c r="E595" s="92"/>
      <c r="F595" s="92"/>
      <c r="G595" s="272"/>
      <c r="H595" s="10"/>
    </row>
    <row r="596" spans="2:8" ht="15" customHeight="1" x14ac:dyDescent="0.25">
      <c r="B596" s="332" t="s">
        <v>364</v>
      </c>
      <c r="C596" s="91"/>
      <c r="D596" s="140" t="s">
        <v>365</v>
      </c>
      <c r="E596" s="92" t="s">
        <v>322</v>
      </c>
      <c r="F596" s="92">
        <v>2</v>
      </c>
      <c r="G596" s="272"/>
      <c r="H596" s="10"/>
    </row>
    <row r="597" spans="2:8" ht="15" customHeight="1" x14ac:dyDescent="0.25">
      <c r="B597" s="332"/>
      <c r="C597" s="91"/>
      <c r="D597" s="140"/>
      <c r="E597" s="92"/>
      <c r="F597" s="92"/>
      <c r="G597" s="272"/>
      <c r="H597" s="10"/>
    </row>
    <row r="598" spans="2:8" ht="15" customHeight="1" x14ac:dyDescent="0.25">
      <c r="B598" s="332" t="s">
        <v>366</v>
      </c>
      <c r="C598" s="91"/>
      <c r="D598" s="140" t="s">
        <v>367</v>
      </c>
      <c r="E598" s="92" t="s">
        <v>322</v>
      </c>
      <c r="F598" s="92">
        <v>2</v>
      </c>
      <c r="G598" s="272"/>
      <c r="H598" s="10"/>
    </row>
    <row r="599" spans="2:8" ht="15" customHeight="1" x14ac:dyDescent="0.25">
      <c r="B599" s="332"/>
      <c r="C599" s="91"/>
      <c r="D599" s="140"/>
      <c r="E599" s="92"/>
      <c r="F599" s="92"/>
      <c r="G599" s="272"/>
      <c r="H599" s="10"/>
    </row>
    <row r="600" spans="2:8" ht="15" customHeight="1" x14ac:dyDescent="0.25">
      <c r="B600" s="332" t="s">
        <v>368</v>
      </c>
      <c r="C600" s="91"/>
      <c r="D600" s="140" t="s">
        <v>369</v>
      </c>
      <c r="E600" s="92" t="s">
        <v>322</v>
      </c>
      <c r="F600" s="92">
        <v>2</v>
      </c>
      <c r="G600" s="272"/>
      <c r="H600" s="10"/>
    </row>
    <row r="601" spans="2:8" ht="15" customHeight="1" x14ac:dyDescent="0.25">
      <c r="B601" s="332"/>
      <c r="C601" s="91"/>
      <c r="D601" s="140"/>
      <c r="E601" s="92"/>
      <c r="F601" s="92"/>
      <c r="G601" s="272"/>
      <c r="H601" s="10"/>
    </row>
    <row r="602" spans="2:8" ht="15" customHeight="1" x14ac:dyDescent="0.25">
      <c r="B602" s="332" t="s">
        <v>370</v>
      </c>
      <c r="C602" s="91"/>
      <c r="D602" s="140" t="s">
        <v>371</v>
      </c>
      <c r="E602" s="92" t="s">
        <v>322</v>
      </c>
      <c r="F602" s="92">
        <v>2</v>
      </c>
      <c r="G602" s="272"/>
      <c r="H602" s="10"/>
    </row>
    <row r="603" spans="2:8" ht="15" customHeight="1" x14ac:dyDescent="0.25">
      <c r="B603" s="332"/>
      <c r="C603" s="91"/>
      <c r="D603" s="140"/>
      <c r="E603" s="92"/>
      <c r="F603" s="92"/>
      <c r="G603" s="272"/>
      <c r="H603" s="10"/>
    </row>
    <row r="604" spans="2:8" ht="15" customHeight="1" x14ac:dyDescent="0.25">
      <c r="B604" s="332" t="s">
        <v>372</v>
      </c>
      <c r="C604" s="91"/>
      <c r="D604" s="140" t="s">
        <v>373</v>
      </c>
      <c r="E604" s="92" t="s">
        <v>322</v>
      </c>
      <c r="F604" s="92">
        <v>2</v>
      </c>
      <c r="G604" s="272"/>
      <c r="H604" s="10"/>
    </row>
    <row r="605" spans="2:8" ht="15" customHeight="1" x14ac:dyDescent="0.25">
      <c r="B605" s="332"/>
      <c r="C605" s="91"/>
      <c r="D605" s="140"/>
      <c r="E605" s="92"/>
      <c r="F605" s="92"/>
      <c r="G605" s="272"/>
      <c r="H605" s="10"/>
    </row>
    <row r="606" spans="2:8" ht="15" customHeight="1" x14ac:dyDescent="0.25">
      <c r="B606" s="332" t="s">
        <v>374</v>
      </c>
      <c r="C606" s="91"/>
      <c r="D606" s="140" t="s">
        <v>375</v>
      </c>
      <c r="E606" s="92" t="s">
        <v>322</v>
      </c>
      <c r="F606" s="92">
        <v>2</v>
      </c>
      <c r="G606" s="272"/>
      <c r="H606" s="10"/>
    </row>
    <row r="607" spans="2:8" ht="15" customHeight="1" x14ac:dyDescent="0.25">
      <c r="B607" s="332"/>
      <c r="C607" s="91"/>
      <c r="D607" s="140"/>
      <c r="E607" s="92"/>
      <c r="F607" s="92"/>
      <c r="G607" s="272"/>
      <c r="H607" s="10"/>
    </row>
    <row r="608" spans="2:8" ht="15" customHeight="1" x14ac:dyDescent="0.25">
      <c r="B608" s="332" t="s">
        <v>376</v>
      </c>
      <c r="C608" s="91"/>
      <c r="D608" s="140" t="s">
        <v>377</v>
      </c>
      <c r="E608" s="92" t="s">
        <v>322</v>
      </c>
      <c r="F608" s="92">
        <v>2</v>
      </c>
      <c r="G608" s="272"/>
      <c r="H608" s="10"/>
    </row>
    <row r="609" spans="2:8" ht="15" customHeight="1" x14ac:dyDescent="0.25">
      <c r="B609" s="332"/>
      <c r="C609" s="91"/>
      <c r="D609" s="140"/>
      <c r="E609" s="92"/>
      <c r="F609" s="92"/>
      <c r="G609" s="272"/>
      <c r="H609" s="10"/>
    </row>
    <row r="610" spans="2:8" ht="15" customHeight="1" x14ac:dyDescent="0.25">
      <c r="B610" s="332" t="s">
        <v>378</v>
      </c>
      <c r="C610" s="91"/>
      <c r="D610" s="140" t="s">
        <v>379</v>
      </c>
      <c r="E610" s="92" t="s">
        <v>322</v>
      </c>
      <c r="F610" s="92">
        <v>2</v>
      </c>
      <c r="G610" s="272"/>
      <c r="H610" s="10"/>
    </row>
    <row r="611" spans="2:8" ht="15" customHeight="1" x14ac:dyDescent="0.25">
      <c r="B611" s="332"/>
      <c r="C611" s="91"/>
      <c r="D611" s="140"/>
      <c r="E611" s="92"/>
      <c r="F611" s="92"/>
      <c r="G611" s="272"/>
      <c r="H611" s="10"/>
    </row>
    <row r="612" spans="2:8" ht="15" customHeight="1" x14ac:dyDescent="0.25">
      <c r="B612" s="332" t="s">
        <v>380</v>
      </c>
      <c r="C612" s="91"/>
      <c r="D612" s="140" t="s">
        <v>381</v>
      </c>
      <c r="E612" s="92" t="s">
        <v>322</v>
      </c>
      <c r="F612" s="92">
        <v>2</v>
      </c>
      <c r="G612" s="272"/>
      <c r="H612" s="10"/>
    </row>
    <row r="613" spans="2:8" ht="15" customHeight="1" x14ac:dyDescent="0.25">
      <c r="B613" s="332"/>
      <c r="C613" s="91"/>
      <c r="D613" s="140"/>
      <c r="E613" s="92"/>
      <c r="F613" s="92"/>
      <c r="G613" s="272"/>
      <c r="H613" s="10"/>
    </row>
    <row r="614" spans="2:8" ht="15" customHeight="1" x14ac:dyDescent="0.25">
      <c r="B614" s="332" t="s">
        <v>382</v>
      </c>
      <c r="C614" s="91"/>
      <c r="D614" s="140" t="s">
        <v>383</v>
      </c>
      <c r="E614" s="92" t="s">
        <v>322</v>
      </c>
      <c r="F614" s="92">
        <v>2</v>
      </c>
      <c r="G614" s="272"/>
      <c r="H614" s="10"/>
    </row>
    <row r="615" spans="2:8" ht="15" customHeight="1" x14ac:dyDescent="0.25">
      <c r="B615" s="332"/>
      <c r="C615" s="91"/>
      <c r="D615" s="140"/>
      <c r="E615" s="92"/>
      <c r="F615" s="92"/>
      <c r="G615" s="272"/>
      <c r="H615" s="10"/>
    </row>
    <row r="616" spans="2:8" ht="15" customHeight="1" x14ac:dyDescent="0.25">
      <c r="B616" s="332" t="s">
        <v>384</v>
      </c>
      <c r="C616" s="91"/>
      <c r="D616" s="140" t="s">
        <v>385</v>
      </c>
      <c r="E616" s="92" t="s">
        <v>322</v>
      </c>
      <c r="F616" s="92">
        <v>2</v>
      </c>
      <c r="G616" s="272"/>
      <c r="H616" s="10"/>
    </row>
    <row r="617" spans="2:8" ht="15" customHeight="1" x14ac:dyDescent="0.25">
      <c r="B617" s="332"/>
      <c r="C617" s="12"/>
      <c r="D617" s="55"/>
      <c r="E617" s="92"/>
      <c r="F617" s="7"/>
      <c r="G617" s="272"/>
      <c r="H617" s="10"/>
    </row>
    <row r="618" spans="2:8" ht="15" customHeight="1" x14ac:dyDescent="0.25">
      <c r="B618" s="332" t="s">
        <v>386</v>
      </c>
      <c r="C618" s="12"/>
      <c r="D618" s="55" t="s">
        <v>387</v>
      </c>
      <c r="E618" s="92" t="s">
        <v>322</v>
      </c>
      <c r="F618" s="7">
        <v>2</v>
      </c>
      <c r="G618" s="272"/>
      <c r="H618" s="10"/>
    </row>
    <row r="619" spans="2:8" ht="15" customHeight="1" x14ac:dyDescent="0.25">
      <c r="B619" s="13"/>
      <c r="C619" s="91"/>
      <c r="D619" s="140"/>
      <c r="E619" s="92"/>
      <c r="F619" s="92"/>
      <c r="G619" s="272"/>
      <c r="H619" s="10"/>
    </row>
    <row r="620" spans="2:8" ht="15" hidden="1" customHeight="1" x14ac:dyDescent="0.25">
      <c r="B620" s="13"/>
      <c r="C620" s="91"/>
      <c r="D620" s="140"/>
      <c r="E620" s="92"/>
      <c r="F620" s="92"/>
      <c r="G620" s="272"/>
      <c r="H620" s="10"/>
    </row>
    <row r="621" spans="2:8" ht="15" hidden="1" customHeight="1" x14ac:dyDescent="0.25">
      <c r="B621" s="13"/>
      <c r="C621" s="91"/>
      <c r="D621" s="140"/>
      <c r="E621" s="92"/>
      <c r="F621" s="92"/>
      <c r="G621" s="272"/>
      <c r="H621" s="10"/>
    </row>
    <row r="622" spans="2:8" ht="15" hidden="1" customHeight="1" x14ac:dyDescent="0.25">
      <c r="B622" s="13"/>
      <c r="C622" s="91"/>
      <c r="D622" s="140"/>
      <c r="E622" s="92"/>
      <c r="F622" s="92"/>
      <c r="G622" s="272"/>
      <c r="H622" s="10"/>
    </row>
    <row r="623" spans="2:8" ht="15" hidden="1" customHeight="1" x14ac:dyDescent="0.25">
      <c r="B623" s="13"/>
      <c r="C623" s="91"/>
      <c r="D623" s="140"/>
      <c r="E623" s="92"/>
      <c r="F623" s="92"/>
      <c r="G623" s="272"/>
      <c r="H623" s="10"/>
    </row>
    <row r="624" spans="2:8" ht="15" hidden="1" customHeight="1" x14ac:dyDescent="0.25">
      <c r="B624" s="13"/>
      <c r="C624" s="12"/>
      <c r="D624" s="55"/>
      <c r="E624" s="92"/>
      <c r="F624" s="7"/>
      <c r="G624" s="272"/>
      <c r="H624" s="10"/>
    </row>
    <row r="625" spans="2:8" ht="15" customHeight="1" x14ac:dyDescent="0.25">
      <c r="B625" s="345" t="s">
        <v>71</v>
      </c>
      <c r="C625" s="346"/>
      <c r="D625" s="353"/>
      <c r="E625" s="360"/>
      <c r="F625" s="350"/>
      <c r="G625" s="273"/>
      <c r="H625" s="32"/>
    </row>
    <row r="626" spans="2:8" ht="15" customHeight="1" x14ac:dyDescent="0.25">
      <c r="B626" s="345" t="s">
        <v>72</v>
      </c>
      <c r="C626" s="346"/>
      <c r="D626" s="353"/>
      <c r="E626" s="360"/>
      <c r="F626" s="350"/>
      <c r="G626" s="273"/>
      <c r="H626" s="419"/>
    </row>
    <row r="627" spans="2:8" ht="15" customHeight="1" x14ac:dyDescent="0.25">
      <c r="B627" s="88"/>
      <c r="C627" s="89"/>
      <c r="D627" s="33" t="s">
        <v>388</v>
      </c>
      <c r="E627" s="90"/>
      <c r="F627" s="4"/>
      <c r="G627" s="277"/>
      <c r="H627" s="10"/>
    </row>
    <row r="628" spans="2:8" ht="15" customHeight="1" x14ac:dyDescent="0.25">
      <c r="B628" s="88"/>
      <c r="C628" s="89"/>
      <c r="D628" s="33"/>
      <c r="E628" s="90"/>
      <c r="F628" s="4"/>
      <c r="G628" s="277"/>
      <c r="H628" s="10"/>
    </row>
    <row r="629" spans="2:8" ht="15" customHeight="1" x14ac:dyDescent="0.25">
      <c r="B629" s="332" t="s">
        <v>389</v>
      </c>
      <c r="C629" s="91"/>
      <c r="D629" s="140" t="s">
        <v>390</v>
      </c>
      <c r="E629" s="92" t="s">
        <v>322</v>
      </c>
      <c r="F629" s="92">
        <v>2</v>
      </c>
      <c r="G629" s="272"/>
      <c r="H629" s="10"/>
    </row>
    <row r="630" spans="2:8" ht="15" customHeight="1" x14ac:dyDescent="0.25">
      <c r="B630" s="332"/>
      <c r="C630" s="91"/>
      <c r="D630" s="140"/>
      <c r="E630" s="92"/>
      <c r="F630" s="92"/>
      <c r="G630" s="272"/>
      <c r="H630" s="10"/>
    </row>
    <row r="631" spans="2:8" ht="15" customHeight="1" x14ac:dyDescent="0.25">
      <c r="B631" s="332" t="s">
        <v>391</v>
      </c>
      <c r="C631" s="12"/>
      <c r="D631" s="55" t="s">
        <v>392</v>
      </c>
      <c r="E631" s="92" t="s">
        <v>322</v>
      </c>
      <c r="F631" s="92">
        <v>2</v>
      </c>
      <c r="G631" s="272"/>
      <c r="H631" s="10"/>
    </row>
    <row r="632" spans="2:8" ht="15" customHeight="1" x14ac:dyDescent="0.25">
      <c r="B632" s="332"/>
      <c r="C632" s="12"/>
      <c r="D632" s="55"/>
      <c r="E632" s="92"/>
      <c r="F632" s="7"/>
      <c r="G632" s="272"/>
      <c r="H632" s="10"/>
    </row>
    <row r="633" spans="2:8" ht="53.5" customHeight="1" x14ac:dyDescent="0.25">
      <c r="B633" s="332"/>
      <c r="C633" s="12"/>
      <c r="D633" s="54" t="s">
        <v>393</v>
      </c>
      <c r="E633" s="7"/>
      <c r="F633" s="7"/>
      <c r="G633" s="272"/>
      <c r="H633" s="10"/>
    </row>
    <row r="634" spans="2:8" ht="15" customHeight="1" x14ac:dyDescent="0.25">
      <c r="B634" s="88"/>
      <c r="C634" s="89"/>
      <c r="D634" s="16"/>
      <c r="E634" s="90"/>
      <c r="F634" s="4"/>
      <c r="G634" s="277"/>
      <c r="H634" s="10"/>
    </row>
    <row r="635" spans="2:8" ht="15" customHeight="1" x14ac:dyDescent="0.25">
      <c r="B635" s="332" t="s">
        <v>394</v>
      </c>
      <c r="C635" s="12"/>
      <c r="D635" s="55" t="s">
        <v>395</v>
      </c>
      <c r="E635" s="92" t="s">
        <v>322</v>
      </c>
      <c r="F635" s="7">
        <v>2</v>
      </c>
      <c r="G635" s="277"/>
      <c r="H635" s="10"/>
    </row>
    <row r="636" spans="2:8" ht="15" customHeight="1" x14ac:dyDescent="0.25">
      <c r="B636" s="332"/>
      <c r="C636" s="12"/>
      <c r="D636" s="55"/>
      <c r="E636" s="92"/>
      <c r="F636" s="7"/>
      <c r="G636" s="277"/>
      <c r="H636" s="10"/>
    </row>
    <row r="637" spans="2:8" ht="15" customHeight="1" x14ac:dyDescent="0.25">
      <c r="B637" s="332" t="s">
        <v>396</v>
      </c>
      <c r="C637" s="12"/>
      <c r="D637" s="55" t="s">
        <v>397</v>
      </c>
      <c r="E637" s="92" t="s">
        <v>322</v>
      </c>
      <c r="F637" s="7">
        <v>2</v>
      </c>
      <c r="G637" s="277"/>
      <c r="H637" s="10"/>
    </row>
    <row r="638" spans="2:8" ht="15" customHeight="1" x14ac:dyDescent="0.25">
      <c r="B638" s="88"/>
      <c r="C638" s="89"/>
      <c r="D638" s="16"/>
      <c r="E638" s="90"/>
      <c r="F638" s="4"/>
      <c r="G638" s="277"/>
      <c r="H638" s="10"/>
    </row>
    <row r="639" spans="2:8" ht="15" customHeight="1" x14ac:dyDescent="0.25">
      <c r="B639" s="332" t="s">
        <v>398</v>
      </c>
      <c r="C639" s="12"/>
      <c r="D639" s="55" t="s">
        <v>399</v>
      </c>
      <c r="E639" s="92" t="s">
        <v>322</v>
      </c>
      <c r="F639" s="7">
        <v>2</v>
      </c>
      <c r="G639" s="272"/>
      <c r="H639" s="10"/>
    </row>
    <row r="640" spans="2:8" ht="15" customHeight="1" x14ac:dyDescent="0.25">
      <c r="B640" s="332"/>
      <c r="C640" s="12"/>
      <c r="D640" s="55"/>
      <c r="E640" s="92"/>
      <c r="F640" s="7"/>
      <c r="G640" s="272"/>
      <c r="H640" s="10"/>
    </row>
    <row r="641" spans="2:8" ht="15" customHeight="1" x14ac:dyDescent="0.25">
      <c r="B641" s="332" t="s">
        <v>400</v>
      </c>
      <c r="C641" s="12"/>
      <c r="D641" s="55" t="s">
        <v>401</v>
      </c>
      <c r="E641" s="92" t="s">
        <v>322</v>
      </c>
      <c r="F641" s="7">
        <v>2</v>
      </c>
      <c r="G641" s="272"/>
      <c r="H641" s="10"/>
    </row>
    <row r="642" spans="2:8" ht="13" customHeight="1" x14ac:dyDescent="0.25">
      <c r="B642" s="332"/>
      <c r="C642" s="12"/>
      <c r="D642" s="55"/>
      <c r="E642" s="92"/>
      <c r="F642" s="7"/>
      <c r="G642" s="272"/>
      <c r="H642" s="10"/>
    </row>
    <row r="643" spans="2:8" ht="15" customHeight="1" x14ac:dyDescent="0.25">
      <c r="B643" s="332" t="s">
        <v>402</v>
      </c>
      <c r="C643" s="12"/>
      <c r="D643" s="55" t="s">
        <v>403</v>
      </c>
      <c r="E643" s="92" t="s">
        <v>322</v>
      </c>
      <c r="F643" s="7">
        <v>2</v>
      </c>
      <c r="G643" s="272"/>
      <c r="H643" s="10"/>
    </row>
    <row r="644" spans="2:8" ht="11.5" customHeight="1" x14ac:dyDescent="0.25">
      <c r="B644" s="332"/>
      <c r="C644" s="12"/>
      <c r="D644" s="55"/>
      <c r="E644" s="92"/>
      <c r="F644" s="7"/>
      <c r="G644" s="272"/>
      <c r="H644" s="10"/>
    </row>
    <row r="645" spans="2:8" ht="15" customHeight="1" x14ac:dyDescent="0.25">
      <c r="B645" s="332" t="s">
        <v>404</v>
      </c>
      <c r="C645" s="12"/>
      <c r="D645" s="55" t="s">
        <v>405</v>
      </c>
      <c r="E645" s="92" t="s">
        <v>322</v>
      </c>
      <c r="F645" s="7">
        <v>2</v>
      </c>
      <c r="G645" s="272"/>
      <c r="H645" s="10"/>
    </row>
    <row r="646" spans="2:8" ht="13.5" customHeight="1" x14ac:dyDescent="0.25">
      <c r="B646" s="332"/>
      <c r="C646" s="91"/>
      <c r="D646" s="55"/>
      <c r="E646" s="92"/>
      <c r="F646" s="7"/>
      <c r="G646" s="272"/>
      <c r="H646" s="10"/>
    </row>
    <row r="647" spans="2:8" ht="15" customHeight="1" x14ac:dyDescent="0.25">
      <c r="B647" s="332" t="s">
        <v>406</v>
      </c>
      <c r="C647" s="91"/>
      <c r="D647" s="55" t="s">
        <v>407</v>
      </c>
      <c r="E647" s="92" t="s">
        <v>322</v>
      </c>
      <c r="F647" s="7">
        <v>2</v>
      </c>
      <c r="G647" s="272"/>
      <c r="H647" s="10"/>
    </row>
    <row r="648" spans="2:8" ht="15" customHeight="1" x14ac:dyDescent="0.25">
      <c r="B648" s="332"/>
      <c r="C648" s="91"/>
      <c r="D648" s="55"/>
      <c r="E648" s="92"/>
      <c r="F648" s="7"/>
      <c r="G648" s="272"/>
      <c r="H648" s="10"/>
    </row>
    <row r="649" spans="2:8" ht="15" customHeight="1" x14ac:dyDescent="0.25">
      <c r="B649" s="332" t="s">
        <v>408</v>
      </c>
      <c r="C649" s="91"/>
      <c r="D649" s="55" t="s">
        <v>409</v>
      </c>
      <c r="E649" s="92" t="s">
        <v>322</v>
      </c>
      <c r="F649" s="7">
        <v>2</v>
      </c>
      <c r="G649" s="272"/>
      <c r="H649" s="10"/>
    </row>
    <row r="650" spans="2:8" ht="15" customHeight="1" x14ac:dyDescent="0.25">
      <c r="B650" s="332"/>
      <c r="C650" s="91"/>
      <c r="D650" s="55"/>
      <c r="E650" s="92"/>
      <c r="F650" s="7"/>
      <c r="G650" s="272"/>
      <c r="H650" s="10"/>
    </row>
    <row r="651" spans="2:8" ht="15" customHeight="1" x14ac:dyDescent="0.25">
      <c r="B651" s="332" t="s">
        <v>410</v>
      </c>
      <c r="C651" s="91"/>
      <c r="D651" s="55" t="s">
        <v>411</v>
      </c>
      <c r="E651" s="92" t="s">
        <v>322</v>
      </c>
      <c r="F651" s="7">
        <v>2</v>
      </c>
      <c r="G651" s="272"/>
      <c r="H651" s="10"/>
    </row>
    <row r="652" spans="2:8" ht="10.5" customHeight="1" x14ac:dyDescent="0.25">
      <c r="B652" s="332"/>
      <c r="C652" s="91"/>
      <c r="D652" s="55"/>
      <c r="E652" s="92"/>
      <c r="F652" s="7"/>
      <c r="G652" s="272"/>
      <c r="H652" s="10"/>
    </row>
    <row r="653" spans="2:8" ht="15" customHeight="1" x14ac:dyDescent="0.25">
      <c r="B653" s="332" t="s">
        <v>412</v>
      </c>
      <c r="C653" s="91"/>
      <c r="D653" s="55" t="s">
        <v>413</v>
      </c>
      <c r="E653" s="92" t="s">
        <v>322</v>
      </c>
      <c r="F653" s="7">
        <v>2</v>
      </c>
      <c r="G653" s="272"/>
      <c r="H653" s="10"/>
    </row>
    <row r="654" spans="2:8" ht="11.5" customHeight="1" x14ac:dyDescent="0.25">
      <c r="B654" s="332"/>
      <c r="C654" s="91"/>
      <c r="D654" s="55"/>
      <c r="E654" s="92"/>
      <c r="F654" s="7"/>
      <c r="G654" s="272"/>
      <c r="H654" s="10"/>
    </row>
    <row r="655" spans="2:8" ht="15" customHeight="1" x14ac:dyDescent="0.25">
      <c r="B655" s="332" t="s">
        <v>414</v>
      </c>
      <c r="C655" s="91"/>
      <c r="D655" s="55" t="s">
        <v>415</v>
      </c>
      <c r="E655" s="92" t="s">
        <v>322</v>
      </c>
      <c r="F655" s="7">
        <v>2</v>
      </c>
      <c r="G655" s="272"/>
      <c r="H655" s="10"/>
    </row>
    <row r="656" spans="2:8" ht="11" customHeight="1" x14ac:dyDescent="0.25">
      <c r="B656" s="332"/>
      <c r="C656" s="91"/>
      <c r="D656" s="55"/>
      <c r="E656" s="92"/>
      <c r="F656" s="7"/>
      <c r="G656" s="272"/>
      <c r="H656" s="10"/>
    </row>
    <row r="657" spans="2:8" ht="15" customHeight="1" x14ac:dyDescent="0.25">
      <c r="B657" s="332" t="s">
        <v>416</v>
      </c>
      <c r="C657" s="91"/>
      <c r="D657" s="55" t="s">
        <v>417</v>
      </c>
      <c r="E657" s="92" t="s">
        <v>322</v>
      </c>
      <c r="F657" s="7">
        <v>2</v>
      </c>
      <c r="G657" s="272"/>
      <c r="H657" s="10"/>
    </row>
    <row r="658" spans="2:8" ht="12" customHeight="1" x14ac:dyDescent="0.25">
      <c r="B658" s="332"/>
      <c r="C658" s="91"/>
      <c r="D658" s="55"/>
      <c r="E658" s="92"/>
      <c r="F658" s="7"/>
      <c r="G658" s="272"/>
      <c r="H658" s="10"/>
    </row>
    <row r="659" spans="2:8" ht="15" customHeight="1" x14ac:dyDescent="0.25">
      <c r="B659" s="330" t="s">
        <v>418</v>
      </c>
      <c r="C659" s="12"/>
      <c r="D659" s="2" t="s">
        <v>419</v>
      </c>
      <c r="E659" s="7"/>
      <c r="F659" s="7"/>
      <c r="G659" s="272"/>
      <c r="H659" s="10"/>
    </row>
    <row r="660" spans="2:8" ht="11.5" customHeight="1" x14ac:dyDescent="0.25">
      <c r="B660" s="330"/>
      <c r="C660" s="12"/>
      <c r="E660" s="7"/>
      <c r="F660" s="7"/>
      <c r="G660" s="272"/>
      <c r="H660" s="10"/>
    </row>
    <row r="661" spans="2:8" ht="23" x14ac:dyDescent="0.25">
      <c r="B661" s="330" t="s">
        <v>420</v>
      </c>
      <c r="C661" s="12"/>
      <c r="D661" s="2" t="s">
        <v>421</v>
      </c>
      <c r="E661" s="7" t="s">
        <v>322</v>
      </c>
      <c r="F661" s="7">
        <v>2</v>
      </c>
      <c r="G661" s="272"/>
      <c r="H661" s="10"/>
    </row>
    <row r="662" spans="2:8" ht="10.5" customHeight="1" x14ac:dyDescent="0.25">
      <c r="B662" s="330"/>
      <c r="C662" s="12"/>
      <c r="E662" s="7"/>
      <c r="F662" s="7"/>
      <c r="G662" s="272"/>
      <c r="H662" s="10"/>
    </row>
    <row r="663" spans="2:8" ht="15" customHeight="1" x14ac:dyDescent="0.25">
      <c r="B663" s="330" t="s">
        <v>422</v>
      </c>
      <c r="C663" s="12"/>
      <c r="D663" s="2" t="s">
        <v>423</v>
      </c>
      <c r="E663" s="7" t="s">
        <v>424</v>
      </c>
      <c r="F663" s="7">
        <v>2</v>
      </c>
      <c r="G663" s="272"/>
      <c r="H663" s="10"/>
    </row>
    <row r="664" spans="2:8" ht="8.5" customHeight="1" x14ac:dyDescent="0.25">
      <c r="B664" s="330"/>
      <c r="C664" s="12"/>
      <c r="E664" s="7"/>
      <c r="F664" s="7"/>
      <c r="G664" s="272"/>
      <c r="H664" s="10"/>
    </row>
    <row r="665" spans="2:8" ht="15" customHeight="1" x14ac:dyDescent="0.25">
      <c r="B665" s="330" t="s">
        <v>425</v>
      </c>
      <c r="C665" s="12"/>
      <c r="D665" s="2" t="s">
        <v>426</v>
      </c>
      <c r="E665" s="7" t="s">
        <v>322</v>
      </c>
      <c r="F665" s="7">
        <v>2</v>
      </c>
      <c r="G665" s="272"/>
      <c r="H665" s="10"/>
    </row>
    <row r="666" spans="2:8" ht="11" customHeight="1" x14ac:dyDescent="0.25">
      <c r="B666" s="330"/>
      <c r="C666" s="12"/>
      <c r="E666" s="7"/>
      <c r="F666" s="7"/>
      <c r="G666" s="272"/>
      <c r="H666" s="10"/>
    </row>
    <row r="667" spans="2:8" ht="15" customHeight="1" x14ac:dyDescent="0.25">
      <c r="B667" s="330" t="s">
        <v>427</v>
      </c>
      <c r="C667" s="12"/>
      <c r="D667" s="2" t="s">
        <v>428</v>
      </c>
      <c r="E667" s="7"/>
      <c r="F667" s="7"/>
      <c r="G667" s="272"/>
      <c r="H667" s="10"/>
    </row>
    <row r="668" spans="2:8" ht="11.5" customHeight="1" x14ac:dyDescent="0.25">
      <c r="B668" s="330"/>
      <c r="C668" s="12"/>
      <c r="E668" s="7"/>
      <c r="F668" s="7"/>
      <c r="G668" s="272"/>
      <c r="H668" s="10"/>
    </row>
    <row r="669" spans="2:8" ht="15" customHeight="1" x14ac:dyDescent="0.25">
      <c r="B669" s="330" t="s">
        <v>429</v>
      </c>
      <c r="C669" s="12"/>
      <c r="D669" s="2" t="s">
        <v>430</v>
      </c>
      <c r="E669" s="7" t="s">
        <v>322</v>
      </c>
      <c r="F669" s="7">
        <v>2</v>
      </c>
      <c r="G669" s="272"/>
      <c r="H669" s="10"/>
    </row>
    <row r="670" spans="2:8" ht="10.5" customHeight="1" x14ac:dyDescent="0.25">
      <c r="B670" s="330"/>
      <c r="C670" s="12"/>
      <c r="E670" s="7"/>
      <c r="F670" s="7"/>
      <c r="G670" s="272"/>
      <c r="H670" s="10"/>
    </row>
    <row r="671" spans="2:8" ht="15" customHeight="1" x14ac:dyDescent="0.25">
      <c r="B671" s="330" t="s">
        <v>431</v>
      </c>
      <c r="C671" s="12"/>
      <c r="D671" s="2" t="s">
        <v>432</v>
      </c>
      <c r="E671" s="7" t="s">
        <v>424</v>
      </c>
      <c r="F671" s="7">
        <v>2</v>
      </c>
      <c r="G671" s="272"/>
      <c r="H671" s="10"/>
    </row>
    <row r="672" spans="2:8" ht="10" customHeight="1" x14ac:dyDescent="0.25">
      <c r="B672" s="330"/>
      <c r="C672" s="12"/>
      <c r="E672" s="7"/>
      <c r="F672" s="7"/>
      <c r="G672" s="272"/>
      <c r="H672" s="10"/>
    </row>
    <row r="673" spans="2:8" ht="15" customHeight="1" x14ac:dyDescent="0.25">
      <c r="B673" s="330" t="s">
        <v>433</v>
      </c>
      <c r="C673" s="12"/>
      <c r="D673" s="2" t="s">
        <v>434</v>
      </c>
      <c r="E673" s="7" t="s">
        <v>322</v>
      </c>
      <c r="F673" s="7">
        <v>2</v>
      </c>
      <c r="G673" s="272"/>
      <c r="H673" s="10"/>
    </row>
    <row r="674" spans="2:8" ht="11.5" customHeight="1" x14ac:dyDescent="0.25">
      <c r="B674" s="224"/>
      <c r="C674" s="12"/>
      <c r="E674" s="7"/>
      <c r="F674" s="7"/>
      <c r="G674" s="272"/>
      <c r="H674" s="10"/>
    </row>
    <row r="675" spans="2:8" ht="15" customHeight="1" x14ac:dyDescent="0.25">
      <c r="B675" s="331" t="s">
        <v>435</v>
      </c>
      <c r="C675" s="12"/>
      <c r="D675" s="2" t="s">
        <v>436</v>
      </c>
      <c r="E675" s="7" t="s">
        <v>322</v>
      </c>
      <c r="F675" s="7">
        <v>2</v>
      </c>
      <c r="G675" s="272"/>
      <c r="H675" s="10"/>
    </row>
    <row r="676" spans="2:8" ht="15" customHeight="1" x14ac:dyDescent="0.25">
      <c r="B676" s="330"/>
      <c r="C676" s="12"/>
      <c r="E676" s="7"/>
      <c r="F676" s="7"/>
      <c r="G676" s="272"/>
      <c r="H676" s="10"/>
    </row>
    <row r="677" spans="2:8" ht="15" customHeight="1" x14ac:dyDescent="0.25">
      <c r="B677" s="330" t="s">
        <v>437</v>
      </c>
      <c r="C677" s="12"/>
      <c r="D677" s="2" t="s">
        <v>438</v>
      </c>
      <c r="E677" s="7" t="s">
        <v>424</v>
      </c>
      <c r="F677" s="7">
        <v>2</v>
      </c>
      <c r="G677" s="272"/>
      <c r="H677" s="10"/>
    </row>
    <row r="678" spans="2:8" ht="15" hidden="1" customHeight="1" x14ac:dyDescent="0.25">
      <c r="B678" s="58"/>
      <c r="C678" s="12"/>
      <c r="E678" s="7"/>
      <c r="F678" s="7"/>
      <c r="G678" s="272"/>
      <c r="H678" s="10"/>
    </row>
    <row r="679" spans="2:8" ht="15" customHeight="1" x14ac:dyDescent="0.25">
      <c r="B679" s="58"/>
      <c r="C679" s="12"/>
      <c r="E679" s="7"/>
      <c r="F679" s="7"/>
      <c r="G679" s="272"/>
      <c r="H679" s="10"/>
    </row>
    <row r="680" spans="2:8" ht="15" customHeight="1" x14ac:dyDescent="0.25">
      <c r="B680" s="345" t="s">
        <v>71</v>
      </c>
      <c r="C680" s="371"/>
      <c r="D680" s="372"/>
      <c r="E680" s="360"/>
      <c r="F680" s="350"/>
      <c r="G680" s="273"/>
      <c r="H680" s="32"/>
    </row>
    <row r="681" spans="2:8" ht="15" customHeight="1" x14ac:dyDescent="0.25">
      <c r="B681" s="345" t="s">
        <v>72</v>
      </c>
      <c r="C681" s="371"/>
      <c r="D681" s="372"/>
      <c r="E681" s="360"/>
      <c r="F681" s="350"/>
      <c r="G681" s="273"/>
      <c r="H681" s="419"/>
    </row>
    <row r="682" spans="2:8" ht="15" customHeight="1" x14ac:dyDescent="0.25">
      <c r="B682" s="88"/>
      <c r="C682" s="89"/>
      <c r="D682" s="33" t="s">
        <v>388</v>
      </c>
      <c r="E682" s="90"/>
      <c r="F682" s="4"/>
      <c r="G682" s="277"/>
      <c r="H682" s="10"/>
    </row>
    <row r="683" spans="2:8" ht="15" customHeight="1" x14ac:dyDescent="0.25">
      <c r="B683" s="88"/>
      <c r="C683" s="89"/>
      <c r="D683" s="16"/>
      <c r="E683" s="90"/>
      <c r="F683" s="4"/>
      <c r="G683" s="277"/>
      <c r="H683" s="10"/>
    </row>
    <row r="684" spans="2:8" ht="15" customHeight="1" x14ac:dyDescent="0.25">
      <c r="B684" s="330" t="s">
        <v>439</v>
      </c>
      <c r="C684" s="12"/>
      <c r="D684" s="2" t="s">
        <v>440</v>
      </c>
      <c r="E684" s="7" t="s">
        <v>322</v>
      </c>
      <c r="F684" s="7">
        <v>2</v>
      </c>
      <c r="G684" s="272"/>
      <c r="H684" s="10"/>
    </row>
    <row r="685" spans="2:8" ht="15" customHeight="1" x14ac:dyDescent="0.25">
      <c r="B685" s="88"/>
      <c r="C685" s="89"/>
      <c r="D685" s="16"/>
      <c r="E685" s="90"/>
      <c r="F685" s="4"/>
      <c r="G685" s="277"/>
      <c r="H685" s="10"/>
    </row>
    <row r="686" spans="2:8" ht="15" customHeight="1" x14ac:dyDescent="0.25">
      <c r="B686" s="330" t="s">
        <v>441</v>
      </c>
      <c r="C686" s="12"/>
      <c r="D686" s="2" t="s">
        <v>442</v>
      </c>
      <c r="E686" s="7" t="s">
        <v>202</v>
      </c>
      <c r="F686" s="7">
        <v>2</v>
      </c>
      <c r="G686" s="272"/>
      <c r="H686" s="10"/>
    </row>
    <row r="687" spans="2:8" ht="15" customHeight="1" x14ac:dyDescent="0.25">
      <c r="B687" s="330"/>
      <c r="C687" s="12"/>
      <c r="E687" s="7"/>
      <c r="F687" s="7"/>
      <c r="G687" s="272"/>
      <c r="H687" s="10"/>
    </row>
    <row r="688" spans="2:8" ht="23" x14ac:dyDescent="0.25">
      <c r="B688" s="330"/>
      <c r="C688" s="12"/>
      <c r="D688" s="2" t="s">
        <v>443</v>
      </c>
      <c r="E688" s="7"/>
      <c r="F688" s="7"/>
      <c r="G688" s="272"/>
      <c r="H688" s="10"/>
    </row>
    <row r="689" spans="2:8" ht="15" customHeight="1" x14ac:dyDescent="0.25">
      <c r="B689" s="330"/>
      <c r="C689" s="12"/>
      <c r="D689" s="54"/>
      <c r="E689" s="7"/>
      <c r="F689" s="7"/>
      <c r="G689" s="272"/>
      <c r="H689" s="10"/>
    </row>
    <row r="690" spans="2:8" ht="15" customHeight="1" x14ac:dyDescent="0.25">
      <c r="B690" s="330" t="s">
        <v>444</v>
      </c>
      <c r="C690" s="12"/>
      <c r="D690" s="2" t="s">
        <v>445</v>
      </c>
      <c r="E690" s="7" t="s">
        <v>322</v>
      </c>
      <c r="F690" s="7">
        <v>2</v>
      </c>
      <c r="G690" s="272"/>
      <c r="H690" s="10"/>
    </row>
    <row r="691" spans="2:8" ht="15" customHeight="1" x14ac:dyDescent="0.25">
      <c r="B691" s="330"/>
      <c r="C691" s="12"/>
      <c r="D691" s="6"/>
      <c r="E691" s="7"/>
      <c r="F691" s="7"/>
      <c r="G691" s="272"/>
      <c r="H691" s="10"/>
    </row>
    <row r="692" spans="2:8" ht="15" customHeight="1" x14ac:dyDescent="0.25">
      <c r="B692" s="330" t="s">
        <v>446</v>
      </c>
      <c r="D692" s="70" t="s">
        <v>447</v>
      </c>
      <c r="E692" s="7" t="s">
        <v>322</v>
      </c>
      <c r="F692" s="7">
        <v>2</v>
      </c>
      <c r="G692" s="272"/>
      <c r="H692" s="10"/>
    </row>
    <row r="693" spans="2:8" ht="15" customHeight="1" x14ac:dyDescent="0.25">
      <c r="B693" s="330"/>
      <c r="D693" s="70"/>
      <c r="E693" s="7"/>
      <c r="F693" s="7"/>
      <c r="G693" s="272"/>
      <c r="H693" s="10"/>
    </row>
    <row r="694" spans="2:8" ht="15" customHeight="1" x14ac:dyDescent="0.25">
      <c r="B694" s="330" t="s">
        <v>448</v>
      </c>
      <c r="D694" s="70" t="s">
        <v>449</v>
      </c>
      <c r="E694" s="7" t="s">
        <v>322</v>
      </c>
      <c r="F694" s="7">
        <v>2</v>
      </c>
      <c r="G694" s="272"/>
      <c r="H694" s="10"/>
    </row>
    <row r="695" spans="2:8" ht="15" customHeight="1" x14ac:dyDescent="0.25">
      <c r="B695" s="224"/>
      <c r="C695" s="96"/>
      <c r="D695" s="55"/>
      <c r="E695" s="7"/>
      <c r="F695" s="7"/>
      <c r="G695" s="272"/>
      <c r="H695" s="10"/>
    </row>
    <row r="696" spans="2:8" ht="15" customHeight="1" x14ac:dyDescent="0.25">
      <c r="B696" s="331" t="s">
        <v>450</v>
      </c>
      <c r="C696" s="37"/>
      <c r="D696" s="67" t="s">
        <v>451</v>
      </c>
      <c r="E696" s="7" t="s">
        <v>322</v>
      </c>
      <c r="F696" s="7">
        <v>2</v>
      </c>
      <c r="G696" s="272"/>
      <c r="H696" s="10"/>
    </row>
    <row r="697" spans="2:8" ht="15" customHeight="1" x14ac:dyDescent="0.25">
      <c r="B697" s="331"/>
      <c r="C697" s="37"/>
      <c r="D697" s="67"/>
      <c r="E697" s="7"/>
      <c r="F697" s="7"/>
      <c r="G697" s="272"/>
      <c r="H697" s="10"/>
    </row>
    <row r="698" spans="2:8" ht="15" customHeight="1" x14ac:dyDescent="0.25">
      <c r="B698" s="330" t="s">
        <v>452</v>
      </c>
      <c r="D698" s="55" t="s">
        <v>453</v>
      </c>
      <c r="E698" s="7" t="s">
        <v>322</v>
      </c>
      <c r="F698" s="7">
        <v>2</v>
      </c>
      <c r="G698" s="272"/>
      <c r="H698" s="10"/>
    </row>
    <row r="699" spans="2:8" ht="15" customHeight="1" x14ac:dyDescent="0.25">
      <c r="B699" s="330"/>
      <c r="D699" s="38"/>
      <c r="E699" s="7"/>
      <c r="F699" s="7"/>
      <c r="G699" s="272"/>
      <c r="H699" s="10"/>
    </row>
    <row r="700" spans="2:8" ht="15" customHeight="1" x14ac:dyDescent="0.25">
      <c r="B700" s="322" t="s">
        <v>454</v>
      </c>
      <c r="D700" s="55" t="s">
        <v>455</v>
      </c>
      <c r="E700" s="7" t="s">
        <v>322</v>
      </c>
      <c r="F700" s="7">
        <v>2</v>
      </c>
      <c r="G700" s="272"/>
      <c r="H700" s="10"/>
    </row>
    <row r="701" spans="2:8" ht="15" customHeight="1" x14ac:dyDescent="0.25">
      <c r="B701" s="322"/>
      <c r="D701" s="55"/>
      <c r="E701" s="7"/>
      <c r="F701" s="7"/>
      <c r="G701" s="272"/>
      <c r="H701" s="10"/>
    </row>
    <row r="702" spans="2:8" ht="23" x14ac:dyDescent="0.25">
      <c r="B702" s="322" t="s">
        <v>456</v>
      </c>
      <c r="C702" s="35"/>
      <c r="D702" s="67" t="s">
        <v>457</v>
      </c>
      <c r="E702" s="7" t="s">
        <v>322</v>
      </c>
      <c r="F702" s="7">
        <v>2</v>
      </c>
      <c r="G702" s="272"/>
      <c r="H702" s="10"/>
    </row>
    <row r="703" spans="2:8" ht="15" customHeight="1" x14ac:dyDescent="0.25">
      <c r="B703" s="88"/>
      <c r="C703" s="6"/>
      <c r="D703" s="33"/>
      <c r="E703" s="90"/>
      <c r="F703" s="4"/>
      <c r="G703" s="277"/>
      <c r="H703" s="10"/>
    </row>
    <row r="704" spans="2:8" ht="23" x14ac:dyDescent="0.25">
      <c r="B704" s="322" t="s">
        <v>458</v>
      </c>
      <c r="C704" s="37"/>
      <c r="D704" s="67" t="s">
        <v>459</v>
      </c>
      <c r="E704" s="7" t="s">
        <v>322</v>
      </c>
      <c r="F704" s="7">
        <v>2</v>
      </c>
      <c r="G704" s="277"/>
      <c r="H704" s="10"/>
    </row>
    <row r="705" spans="2:8" ht="15" customHeight="1" x14ac:dyDescent="0.25">
      <c r="B705" s="88"/>
      <c r="C705" s="6"/>
      <c r="D705" s="18"/>
      <c r="E705" s="90"/>
      <c r="F705" s="4"/>
      <c r="G705" s="277"/>
      <c r="H705" s="10"/>
    </row>
    <row r="706" spans="2:8" ht="23" x14ac:dyDescent="0.25">
      <c r="B706" s="322" t="s">
        <v>460</v>
      </c>
      <c r="C706" s="35"/>
      <c r="D706" s="67" t="s">
        <v>461</v>
      </c>
      <c r="E706" s="7" t="s">
        <v>322</v>
      </c>
      <c r="F706" s="7">
        <v>2</v>
      </c>
      <c r="G706" s="272"/>
      <c r="H706" s="10"/>
    </row>
    <row r="707" spans="2:8" ht="15" customHeight="1" x14ac:dyDescent="0.25">
      <c r="B707" s="331"/>
      <c r="C707" s="37"/>
      <c r="D707" s="67"/>
      <c r="E707" s="7"/>
      <c r="F707" s="7"/>
      <c r="G707" s="272"/>
      <c r="H707" s="10"/>
    </row>
    <row r="708" spans="2:8" ht="15" customHeight="1" x14ac:dyDescent="0.25">
      <c r="B708" s="322" t="s">
        <v>462</v>
      </c>
      <c r="C708" s="37"/>
      <c r="D708" s="67" t="s">
        <v>463</v>
      </c>
      <c r="E708" s="7" t="s">
        <v>322</v>
      </c>
      <c r="F708" s="7">
        <v>2</v>
      </c>
      <c r="G708" s="272"/>
      <c r="H708" s="10"/>
    </row>
    <row r="709" spans="2:8" ht="15" customHeight="1" x14ac:dyDescent="0.25">
      <c r="B709" s="331"/>
      <c r="C709" s="37"/>
      <c r="D709" s="67"/>
      <c r="E709" s="7"/>
      <c r="F709" s="7"/>
      <c r="G709" s="272"/>
      <c r="H709" s="10"/>
    </row>
    <row r="710" spans="2:8" ht="15" customHeight="1" x14ac:dyDescent="0.25">
      <c r="B710" s="322" t="s">
        <v>464</v>
      </c>
      <c r="C710" s="37"/>
      <c r="D710" s="67" t="s">
        <v>465</v>
      </c>
      <c r="E710" s="7" t="s">
        <v>322</v>
      </c>
      <c r="F710" s="7">
        <v>2</v>
      </c>
      <c r="G710" s="272"/>
      <c r="H710" s="10"/>
    </row>
    <row r="711" spans="2:8" ht="15" customHeight="1" x14ac:dyDescent="0.25">
      <c r="B711" s="331"/>
      <c r="C711" s="37"/>
      <c r="D711" s="67"/>
      <c r="E711" s="7"/>
      <c r="F711" s="7"/>
      <c r="G711" s="272"/>
      <c r="H711" s="10"/>
    </row>
    <row r="712" spans="2:8" ht="23" x14ac:dyDescent="0.25">
      <c r="B712" s="322" t="s">
        <v>466</v>
      </c>
      <c r="C712" s="37"/>
      <c r="D712" s="351" t="s">
        <v>467</v>
      </c>
      <c r="E712" s="352" t="s">
        <v>322</v>
      </c>
      <c r="F712" s="7">
        <v>2</v>
      </c>
      <c r="G712" s="272"/>
      <c r="H712" s="10"/>
    </row>
    <row r="713" spans="2:8" ht="15" customHeight="1" x14ac:dyDescent="0.25">
      <c r="B713" s="330"/>
      <c r="C713" s="37"/>
      <c r="D713" s="348"/>
      <c r="E713" s="319"/>
      <c r="F713" s="7"/>
      <c r="G713" s="272"/>
      <c r="H713" s="10"/>
    </row>
    <row r="714" spans="2:8" ht="23" x14ac:dyDescent="0.25">
      <c r="B714" s="330" t="s">
        <v>468</v>
      </c>
      <c r="C714" s="37"/>
      <c r="D714" s="348" t="s">
        <v>469</v>
      </c>
      <c r="E714" s="319"/>
      <c r="F714" s="7"/>
      <c r="G714" s="272"/>
      <c r="H714" s="10"/>
    </row>
    <row r="715" spans="2:8" ht="15" customHeight="1" x14ac:dyDescent="0.25">
      <c r="B715" s="330"/>
      <c r="C715" s="37"/>
      <c r="D715" s="348"/>
      <c r="E715" s="319"/>
      <c r="F715" s="7"/>
      <c r="G715" s="272"/>
      <c r="H715" s="10"/>
    </row>
    <row r="716" spans="2:8" ht="15" customHeight="1" x14ac:dyDescent="0.25">
      <c r="B716" s="330" t="s">
        <v>470</v>
      </c>
      <c r="C716" s="37"/>
      <c r="D716" s="348" t="s">
        <v>471</v>
      </c>
      <c r="E716" s="319" t="s">
        <v>322</v>
      </c>
      <c r="F716" s="7">
        <v>2</v>
      </c>
      <c r="G716" s="272"/>
      <c r="H716" s="10"/>
    </row>
    <row r="717" spans="2:8" ht="15" customHeight="1" x14ac:dyDescent="0.25">
      <c r="B717" s="330"/>
      <c r="C717" s="37"/>
      <c r="D717" s="348"/>
      <c r="E717" s="319"/>
      <c r="F717" s="7"/>
      <c r="G717" s="272"/>
      <c r="H717" s="10"/>
    </row>
    <row r="718" spans="2:8" ht="15" customHeight="1" x14ac:dyDescent="0.25">
      <c r="B718" s="330" t="s">
        <v>472</v>
      </c>
      <c r="C718" s="12"/>
      <c r="D718" s="140" t="s">
        <v>473</v>
      </c>
      <c r="E718" s="92" t="s">
        <v>322</v>
      </c>
      <c r="F718" s="7">
        <v>2</v>
      </c>
      <c r="G718" s="272"/>
      <c r="H718" s="10"/>
    </row>
    <row r="719" spans="2:8" ht="15" customHeight="1" x14ac:dyDescent="0.25">
      <c r="B719" s="330"/>
      <c r="C719" s="12"/>
      <c r="D719" s="140"/>
      <c r="E719" s="92"/>
      <c r="F719" s="7"/>
      <c r="G719" s="272"/>
      <c r="H719" s="10"/>
    </row>
    <row r="720" spans="2:8" ht="34.5" x14ac:dyDescent="0.25">
      <c r="B720" s="330" t="s">
        <v>474</v>
      </c>
      <c r="C720" s="12"/>
      <c r="D720" s="140" t="s">
        <v>475</v>
      </c>
      <c r="E720" s="92" t="s">
        <v>126</v>
      </c>
      <c r="F720" s="7">
        <v>1</v>
      </c>
      <c r="G720" s="272">
        <v>50000</v>
      </c>
      <c r="H720" s="272">
        <f>F720*G720</f>
        <v>50000</v>
      </c>
    </row>
    <row r="721" spans="2:8" ht="15" customHeight="1" x14ac:dyDescent="0.25">
      <c r="B721" s="330"/>
      <c r="C721" s="12"/>
      <c r="D721" s="140"/>
      <c r="E721" s="92"/>
      <c r="F721" s="7"/>
      <c r="G721" s="272"/>
      <c r="H721" s="10"/>
    </row>
    <row r="722" spans="2:8" ht="15" customHeight="1" x14ac:dyDescent="0.25">
      <c r="B722" s="330"/>
      <c r="C722" s="12"/>
      <c r="D722" s="140"/>
      <c r="E722" s="92"/>
      <c r="F722" s="7"/>
      <c r="G722" s="272"/>
      <c r="H722" s="10"/>
    </row>
    <row r="723" spans="2:8" ht="15" hidden="1" customHeight="1" x14ac:dyDescent="0.25">
      <c r="B723" s="322"/>
      <c r="C723" s="12"/>
      <c r="D723" s="354"/>
      <c r="E723" s="92"/>
      <c r="F723" s="7"/>
      <c r="G723" s="272"/>
      <c r="H723" s="10"/>
    </row>
    <row r="724" spans="2:8" ht="15" hidden="1" customHeight="1" x14ac:dyDescent="0.25">
      <c r="B724" s="322"/>
      <c r="C724" s="12"/>
      <c r="D724" s="354"/>
      <c r="E724" s="92"/>
      <c r="F724" s="7"/>
      <c r="G724" s="272"/>
      <c r="H724" s="10"/>
    </row>
    <row r="725" spans="2:8" ht="15" hidden="1" customHeight="1" x14ac:dyDescent="0.25">
      <c r="B725" s="58"/>
      <c r="C725" s="12"/>
      <c r="D725" s="140"/>
      <c r="E725" s="92"/>
      <c r="F725" s="7"/>
      <c r="G725" s="272"/>
      <c r="H725" s="10"/>
    </row>
    <row r="726" spans="2:8" ht="15" hidden="1" customHeight="1" x14ac:dyDescent="0.25">
      <c r="B726" s="58"/>
      <c r="C726" s="12"/>
      <c r="D726" s="140"/>
      <c r="E726" s="92"/>
      <c r="F726" s="7"/>
      <c r="G726" s="272"/>
      <c r="H726" s="10"/>
    </row>
    <row r="727" spans="2:8" ht="15" customHeight="1" x14ac:dyDescent="0.25">
      <c r="B727" s="58"/>
      <c r="C727" s="12"/>
      <c r="D727" s="54"/>
      <c r="E727" s="7"/>
      <c r="F727" s="7"/>
      <c r="G727" s="272"/>
      <c r="H727" s="10"/>
    </row>
    <row r="728" spans="2:8" ht="15" customHeight="1" x14ac:dyDescent="0.25">
      <c r="B728" s="58"/>
      <c r="C728" s="12"/>
      <c r="D728" s="54"/>
      <c r="E728" s="7"/>
      <c r="F728" s="7"/>
      <c r="G728" s="272"/>
      <c r="H728" s="10"/>
    </row>
    <row r="729" spans="2:8" ht="15" hidden="1" customHeight="1" x14ac:dyDescent="0.25">
      <c r="B729" s="58"/>
      <c r="C729" s="12"/>
      <c r="D729" s="54"/>
      <c r="E729" s="7"/>
      <c r="F729" s="7"/>
      <c r="G729" s="272"/>
      <c r="H729" s="10"/>
    </row>
    <row r="730" spans="2:8" ht="15" customHeight="1" x14ac:dyDescent="0.25">
      <c r="B730" s="58"/>
      <c r="C730" s="12"/>
      <c r="D730" s="54"/>
      <c r="E730" s="7"/>
      <c r="F730" s="7"/>
      <c r="G730" s="272"/>
      <c r="H730" s="10"/>
    </row>
    <row r="731" spans="2:8" ht="15" customHeight="1" x14ac:dyDescent="0.25">
      <c r="B731" s="58"/>
      <c r="C731" s="12"/>
      <c r="D731" s="54"/>
      <c r="E731" s="7"/>
      <c r="F731" s="7"/>
      <c r="G731" s="272"/>
      <c r="H731" s="10"/>
    </row>
    <row r="732" spans="2:8" ht="15" customHeight="1" x14ac:dyDescent="0.25">
      <c r="B732" s="58"/>
      <c r="C732" s="12"/>
      <c r="D732" s="54"/>
      <c r="E732" s="7"/>
      <c r="F732" s="7"/>
      <c r="G732" s="272"/>
      <c r="H732" s="10"/>
    </row>
    <row r="733" spans="2:8" ht="15" customHeight="1" x14ac:dyDescent="0.25">
      <c r="B733" s="58"/>
      <c r="C733" s="12"/>
      <c r="D733" s="54"/>
      <c r="E733" s="7"/>
      <c r="F733" s="7"/>
      <c r="G733" s="272"/>
      <c r="H733" s="10"/>
    </row>
    <row r="734" spans="2:8" ht="15" customHeight="1" x14ac:dyDescent="0.25">
      <c r="B734" s="344" t="s">
        <v>161</v>
      </c>
      <c r="C734" s="289"/>
      <c r="D734" s="289"/>
      <c r="E734" s="53"/>
      <c r="F734" s="107"/>
      <c r="G734" s="273"/>
      <c r="H734" s="53"/>
    </row>
    <row r="735" spans="2:8" s="54" customFormat="1" ht="25" customHeight="1" x14ac:dyDescent="0.25">
      <c r="B735" s="40" t="s">
        <v>1692</v>
      </c>
      <c r="C735" s="373" t="s">
        <v>1937</v>
      </c>
      <c r="D735" s="308" t="s">
        <v>2885</v>
      </c>
      <c r="E735" s="356"/>
      <c r="F735" s="369"/>
      <c r="G735" s="367"/>
    </row>
    <row r="736" spans="2:8" s="54" customFormat="1" ht="15" customHeight="1" x14ac:dyDescent="0.25">
      <c r="B736" s="40"/>
      <c r="C736" s="292"/>
      <c r="D736" s="55"/>
      <c r="E736" s="55"/>
      <c r="F736" s="292"/>
      <c r="G736" s="293"/>
    </row>
    <row r="737" spans="2:8" s="54" customFormat="1" ht="15" customHeight="1" x14ac:dyDescent="0.25">
      <c r="B737" s="40" t="s">
        <v>481</v>
      </c>
      <c r="C737" s="356" t="s">
        <v>1938</v>
      </c>
      <c r="D737" s="365" t="s">
        <v>864</v>
      </c>
      <c r="E737" s="356"/>
      <c r="F737" s="369"/>
      <c r="G737" s="367"/>
    </row>
    <row r="738" spans="2:8" s="54" customFormat="1" ht="15" customHeight="1" x14ac:dyDescent="0.25">
      <c r="B738" s="40"/>
      <c r="C738" s="292"/>
      <c r="D738" s="55"/>
      <c r="E738" s="55"/>
      <c r="F738" s="292"/>
      <c r="G738" s="293"/>
    </row>
    <row r="739" spans="2:8" s="54" customFormat="1" ht="15" customHeight="1" x14ac:dyDescent="0.25">
      <c r="B739" s="40" t="s">
        <v>483</v>
      </c>
      <c r="C739" s="356" t="s">
        <v>166</v>
      </c>
      <c r="D739" s="365" t="s">
        <v>1939</v>
      </c>
      <c r="E739" s="356"/>
      <c r="F739" s="369"/>
      <c r="G739" s="367"/>
    </row>
    <row r="740" spans="2:8" s="54" customFormat="1" ht="15" customHeight="1" x14ac:dyDescent="0.25">
      <c r="B740" s="40"/>
      <c r="C740" s="292"/>
      <c r="D740" s="55"/>
      <c r="E740" s="55"/>
      <c r="F740" s="292"/>
      <c r="G740" s="293"/>
    </row>
    <row r="741" spans="2:8" s="54" customFormat="1" ht="15" customHeight="1" x14ac:dyDescent="0.25">
      <c r="B741" s="40" t="s">
        <v>1996</v>
      </c>
      <c r="C741" s="356"/>
      <c r="D741" s="374" t="s">
        <v>1940</v>
      </c>
      <c r="E741" s="356" t="s">
        <v>202</v>
      </c>
      <c r="F741" s="295">
        <v>2</v>
      </c>
      <c r="G741" s="55"/>
    </row>
    <row r="742" spans="2:8" s="54" customFormat="1" ht="15" customHeight="1" x14ac:dyDescent="0.25">
      <c r="B742" s="40"/>
      <c r="C742" s="356"/>
      <c r="D742" s="374"/>
      <c r="E742" s="356"/>
      <c r="F742" s="369"/>
      <c r="G742" s="55"/>
    </row>
    <row r="743" spans="2:8" s="54" customFormat="1" ht="15" customHeight="1" x14ac:dyDescent="0.25">
      <c r="B743" s="40" t="s">
        <v>1997</v>
      </c>
      <c r="C743" s="356"/>
      <c r="D743" s="374" t="s">
        <v>1941</v>
      </c>
      <c r="E743" s="356" t="s">
        <v>202</v>
      </c>
      <c r="F743" s="295">
        <v>2</v>
      </c>
      <c r="G743" s="55"/>
      <c r="H743" s="10"/>
    </row>
    <row r="744" spans="2:8" s="54" customFormat="1" ht="15" customHeight="1" x14ac:dyDescent="0.25">
      <c r="B744" s="40"/>
      <c r="C744" s="356"/>
      <c r="D744" s="374"/>
      <c r="E744" s="356"/>
      <c r="F744" s="369"/>
      <c r="G744" s="55"/>
    </row>
    <row r="745" spans="2:8" s="54" customFormat="1" ht="15" customHeight="1" x14ac:dyDescent="0.25">
      <c r="B745" s="40" t="s">
        <v>1998</v>
      </c>
      <c r="C745" s="356"/>
      <c r="D745" s="374" t="s">
        <v>1942</v>
      </c>
      <c r="E745" s="356" t="s">
        <v>202</v>
      </c>
      <c r="F745" s="295">
        <v>2</v>
      </c>
      <c r="G745" s="55"/>
      <c r="H745" s="10"/>
    </row>
    <row r="746" spans="2:8" s="54" customFormat="1" ht="15" customHeight="1" x14ac:dyDescent="0.25">
      <c r="B746" s="40"/>
      <c r="C746" s="356"/>
      <c r="D746" s="374"/>
      <c r="E746" s="356"/>
      <c r="F746" s="7"/>
      <c r="G746" s="55"/>
      <c r="H746" s="10"/>
    </row>
    <row r="747" spans="2:8" s="54" customFormat="1" ht="15" customHeight="1" x14ac:dyDescent="0.25">
      <c r="B747" s="40" t="s">
        <v>1999</v>
      </c>
      <c r="C747" s="356"/>
      <c r="D747" s="374" t="s">
        <v>1943</v>
      </c>
      <c r="E747" s="356" t="s">
        <v>202</v>
      </c>
      <c r="F747" s="295">
        <v>2</v>
      </c>
      <c r="G747" s="55"/>
      <c r="H747" s="10"/>
    </row>
    <row r="748" spans="2:8" s="54" customFormat="1" ht="15" customHeight="1" x14ac:dyDescent="0.25">
      <c r="B748" s="40"/>
      <c r="C748" s="356"/>
      <c r="D748" s="374"/>
      <c r="E748" s="356"/>
      <c r="F748" s="7"/>
      <c r="G748" s="55"/>
      <c r="H748" s="10"/>
    </row>
    <row r="749" spans="2:8" s="54" customFormat="1" ht="15" customHeight="1" x14ac:dyDescent="0.25">
      <c r="B749" s="40" t="s">
        <v>2000</v>
      </c>
      <c r="C749" s="356"/>
      <c r="D749" s="374" t="s">
        <v>1944</v>
      </c>
      <c r="E749" s="356" t="s">
        <v>202</v>
      </c>
      <c r="F749" s="295">
        <v>2</v>
      </c>
      <c r="G749" s="55"/>
      <c r="H749" s="10"/>
    </row>
    <row r="750" spans="2:8" s="54" customFormat="1" ht="15" customHeight="1" x14ac:dyDescent="0.25">
      <c r="B750" s="40"/>
      <c r="C750" s="356"/>
      <c r="D750" s="374"/>
      <c r="E750" s="356"/>
      <c r="F750" s="7"/>
      <c r="G750" s="55"/>
      <c r="H750" s="10"/>
    </row>
    <row r="751" spans="2:8" s="54" customFormat="1" ht="15" customHeight="1" x14ac:dyDescent="0.25">
      <c r="B751" s="40" t="s">
        <v>2001</v>
      </c>
      <c r="C751" s="356"/>
      <c r="D751" s="374" t="s">
        <v>1945</v>
      </c>
      <c r="E751" s="356" t="s">
        <v>202</v>
      </c>
      <c r="F751" s="295">
        <v>2</v>
      </c>
      <c r="G751" s="55"/>
      <c r="H751" s="10"/>
    </row>
    <row r="752" spans="2:8" s="54" customFormat="1" ht="15" customHeight="1" x14ac:dyDescent="0.25">
      <c r="B752" s="40"/>
      <c r="C752" s="356"/>
      <c r="D752" s="374"/>
      <c r="E752" s="356"/>
      <c r="F752" s="7"/>
      <c r="G752" s="55"/>
      <c r="H752" s="10"/>
    </row>
    <row r="753" spans="2:8" s="54" customFormat="1" ht="15" customHeight="1" x14ac:dyDescent="0.25">
      <c r="B753" s="40" t="s">
        <v>2002</v>
      </c>
      <c r="C753" s="356"/>
      <c r="D753" s="374" t="s">
        <v>1946</v>
      </c>
      <c r="E753" s="356" t="s">
        <v>202</v>
      </c>
      <c r="F753" s="7">
        <v>2</v>
      </c>
      <c r="G753" s="55"/>
      <c r="H753" s="10"/>
    </row>
    <row r="754" spans="2:8" s="54" customFormat="1" ht="15" customHeight="1" x14ac:dyDescent="0.25">
      <c r="B754" s="40"/>
      <c r="C754" s="356"/>
      <c r="D754" s="374"/>
      <c r="E754" s="356"/>
      <c r="F754" s="7"/>
      <c r="G754" s="55"/>
      <c r="H754" s="10"/>
    </row>
    <row r="755" spans="2:8" s="54" customFormat="1" ht="15" customHeight="1" x14ac:dyDescent="0.25">
      <c r="B755" s="40" t="s">
        <v>2003</v>
      </c>
      <c r="C755" s="356"/>
      <c r="D755" s="374" t="s">
        <v>1947</v>
      </c>
      <c r="E755" s="356" t="s">
        <v>202</v>
      </c>
      <c r="F755" s="7">
        <v>2</v>
      </c>
      <c r="G755" s="55"/>
      <c r="H755" s="10"/>
    </row>
    <row r="756" spans="2:8" s="54" customFormat="1" ht="15" customHeight="1" x14ac:dyDescent="0.25">
      <c r="B756" s="40"/>
      <c r="C756" s="356"/>
      <c r="D756" s="374"/>
      <c r="E756" s="356"/>
      <c r="F756" s="7"/>
      <c r="G756" s="272"/>
      <c r="H756" s="10"/>
    </row>
    <row r="757" spans="2:8" s="54" customFormat="1" ht="15" customHeight="1" x14ac:dyDescent="0.25">
      <c r="B757" s="40" t="s">
        <v>2004</v>
      </c>
      <c r="C757" s="356"/>
      <c r="D757" s="374" t="s">
        <v>1948</v>
      </c>
      <c r="E757" s="356" t="s">
        <v>202</v>
      </c>
      <c r="F757" s="7">
        <v>2</v>
      </c>
      <c r="G757" s="55"/>
      <c r="H757" s="10"/>
    </row>
    <row r="758" spans="2:8" s="54" customFormat="1" ht="15" customHeight="1" x14ac:dyDescent="0.25">
      <c r="B758" s="40"/>
      <c r="C758" s="292"/>
      <c r="D758" s="55"/>
      <c r="E758" s="55"/>
      <c r="F758" s="292"/>
      <c r="G758" s="293"/>
    </row>
    <row r="759" spans="2:8" s="54" customFormat="1" ht="23" x14ac:dyDescent="0.25">
      <c r="B759" s="40" t="s">
        <v>485</v>
      </c>
      <c r="C759" s="356" t="s">
        <v>1418</v>
      </c>
      <c r="D759" s="365" t="s">
        <v>3136</v>
      </c>
      <c r="E759" s="356"/>
      <c r="F759" s="369"/>
      <c r="G759" s="367" t="s">
        <v>33</v>
      </c>
    </row>
    <row r="760" spans="2:8" s="54" customFormat="1" ht="15" customHeight="1" x14ac:dyDescent="0.25">
      <c r="B760" s="40"/>
      <c r="C760" s="292"/>
      <c r="D760" s="55"/>
      <c r="E760" s="55"/>
      <c r="F760" s="292"/>
      <c r="G760" s="293"/>
    </row>
    <row r="761" spans="2:8" s="54" customFormat="1" ht="15" customHeight="1" x14ac:dyDescent="0.25">
      <c r="B761" s="40" t="s">
        <v>2005</v>
      </c>
      <c r="C761" s="356"/>
      <c r="D761" s="374" t="s">
        <v>1949</v>
      </c>
      <c r="E761" s="356" t="s">
        <v>207</v>
      </c>
      <c r="F761" s="295">
        <v>2</v>
      </c>
      <c r="G761" s="367"/>
    </row>
    <row r="762" spans="2:8" s="54" customFormat="1" ht="15" customHeight="1" x14ac:dyDescent="0.25">
      <c r="B762" s="40"/>
      <c r="C762" s="356"/>
      <c r="D762" s="374"/>
      <c r="E762" s="356"/>
      <c r="F762" s="369"/>
      <c r="G762" s="367"/>
    </row>
    <row r="763" spans="2:8" s="54" customFormat="1" ht="15" customHeight="1" x14ac:dyDescent="0.25">
      <c r="B763" s="40" t="s">
        <v>2006</v>
      </c>
      <c r="C763" s="356"/>
      <c r="D763" s="374" t="s">
        <v>1950</v>
      </c>
      <c r="E763" s="356" t="s">
        <v>207</v>
      </c>
      <c r="F763" s="295">
        <v>2</v>
      </c>
      <c r="G763" s="367"/>
    </row>
    <row r="764" spans="2:8" s="54" customFormat="1" ht="15" customHeight="1" x14ac:dyDescent="0.25">
      <c r="B764" s="40"/>
      <c r="C764" s="356"/>
      <c r="D764" s="374"/>
      <c r="E764" s="356"/>
      <c r="F764" s="369"/>
      <c r="G764" s="367"/>
    </row>
    <row r="765" spans="2:8" s="54" customFormat="1" ht="15" customHeight="1" x14ac:dyDescent="0.25">
      <c r="B765" s="40" t="s">
        <v>2007</v>
      </c>
      <c r="C765" s="356"/>
      <c r="D765" s="374" t="s">
        <v>1951</v>
      </c>
      <c r="E765" s="356" t="s">
        <v>207</v>
      </c>
      <c r="F765" s="295">
        <v>2</v>
      </c>
      <c r="G765" s="367"/>
    </row>
    <row r="766" spans="2:8" s="54" customFormat="1" ht="15" customHeight="1" x14ac:dyDescent="0.25">
      <c r="B766" s="40"/>
      <c r="C766" s="356"/>
      <c r="D766" s="374"/>
      <c r="E766" s="356"/>
      <c r="F766" s="369"/>
      <c r="G766" s="367"/>
    </row>
    <row r="767" spans="2:8" s="54" customFormat="1" ht="15" customHeight="1" x14ac:dyDescent="0.25">
      <c r="B767" s="40" t="s">
        <v>2008</v>
      </c>
      <c r="C767" s="356"/>
      <c r="D767" s="374" t="s">
        <v>1952</v>
      </c>
      <c r="E767" s="356" t="s">
        <v>207</v>
      </c>
      <c r="F767" s="295">
        <v>2</v>
      </c>
      <c r="G767" s="367"/>
    </row>
    <row r="768" spans="2:8" s="54" customFormat="1" ht="15" customHeight="1" x14ac:dyDescent="0.25">
      <c r="B768" s="40"/>
      <c r="C768" s="356"/>
      <c r="D768" s="374"/>
      <c r="E768" s="356"/>
      <c r="F768" s="369"/>
      <c r="G768" s="367"/>
    </row>
    <row r="769" spans="2:7" s="54" customFormat="1" ht="15" customHeight="1" x14ac:dyDescent="0.25">
      <c r="B769" s="40" t="s">
        <v>2009</v>
      </c>
      <c r="C769" s="356"/>
      <c r="D769" s="374" t="s">
        <v>1953</v>
      </c>
      <c r="E769" s="356" t="s">
        <v>207</v>
      </c>
      <c r="F769" s="295">
        <v>2</v>
      </c>
      <c r="G769" s="367"/>
    </row>
    <row r="770" spans="2:7" s="54" customFormat="1" ht="15" customHeight="1" x14ac:dyDescent="0.25">
      <c r="B770" s="40"/>
      <c r="C770" s="356"/>
      <c r="D770" s="374"/>
      <c r="E770" s="356"/>
      <c r="F770" s="369"/>
      <c r="G770" s="367"/>
    </row>
    <row r="771" spans="2:7" s="54" customFormat="1" ht="15" customHeight="1" x14ac:dyDescent="0.25">
      <c r="B771" s="40" t="s">
        <v>2010</v>
      </c>
      <c r="C771" s="356"/>
      <c r="D771" s="374" t="s">
        <v>1954</v>
      </c>
      <c r="E771" s="356" t="s">
        <v>207</v>
      </c>
      <c r="F771" s="295">
        <v>2</v>
      </c>
      <c r="G771" s="367"/>
    </row>
    <row r="772" spans="2:7" s="54" customFormat="1" ht="15" customHeight="1" x14ac:dyDescent="0.25">
      <c r="B772" s="40"/>
      <c r="C772" s="356"/>
      <c r="D772" s="374"/>
      <c r="E772" s="356"/>
      <c r="F772" s="369"/>
      <c r="G772" s="367"/>
    </row>
    <row r="773" spans="2:7" s="54" customFormat="1" ht="15" customHeight="1" x14ac:dyDescent="0.25">
      <c r="B773" s="40" t="s">
        <v>2011</v>
      </c>
      <c r="C773" s="356"/>
      <c r="D773" s="374" t="s">
        <v>1955</v>
      </c>
      <c r="E773" s="356" t="s">
        <v>207</v>
      </c>
      <c r="F773" s="295">
        <v>2</v>
      </c>
      <c r="G773" s="367"/>
    </row>
    <row r="774" spans="2:7" s="54" customFormat="1" ht="15" customHeight="1" x14ac:dyDescent="0.25">
      <c r="B774" s="40"/>
      <c r="C774" s="356"/>
      <c r="D774" s="374"/>
      <c r="E774" s="356"/>
      <c r="F774" s="369"/>
      <c r="G774" s="367"/>
    </row>
    <row r="775" spans="2:7" s="54" customFormat="1" ht="15" customHeight="1" x14ac:dyDescent="0.25">
      <c r="B775" s="40" t="s">
        <v>2012</v>
      </c>
      <c r="C775" s="356"/>
      <c r="D775" s="374" t="s">
        <v>1956</v>
      </c>
      <c r="E775" s="356" t="s">
        <v>207</v>
      </c>
      <c r="F775" s="295">
        <v>2</v>
      </c>
      <c r="G775" s="367"/>
    </row>
    <row r="776" spans="2:7" s="54" customFormat="1" ht="15" customHeight="1" x14ac:dyDescent="0.25">
      <c r="B776" s="40"/>
      <c r="C776" s="356"/>
      <c r="D776" s="374"/>
      <c r="E776" s="356"/>
      <c r="F776" s="369"/>
      <c r="G776" s="367"/>
    </row>
    <row r="777" spans="2:7" s="54" customFormat="1" ht="15" customHeight="1" x14ac:dyDescent="0.25">
      <c r="B777" s="40" t="s">
        <v>2013</v>
      </c>
      <c r="C777" s="356"/>
      <c r="D777" s="374" t="s">
        <v>1957</v>
      </c>
      <c r="E777" s="356" t="s">
        <v>207</v>
      </c>
      <c r="F777" s="295">
        <v>2</v>
      </c>
      <c r="G777" s="367"/>
    </row>
    <row r="778" spans="2:7" s="54" customFormat="1" ht="15" customHeight="1" x14ac:dyDescent="0.25">
      <c r="B778" s="40"/>
      <c r="C778" s="356"/>
      <c r="D778" s="374"/>
      <c r="E778" s="356"/>
      <c r="F778" s="369"/>
      <c r="G778" s="367"/>
    </row>
    <row r="779" spans="2:7" s="54" customFormat="1" ht="15" customHeight="1" x14ac:dyDescent="0.25">
      <c r="B779" s="40" t="s">
        <v>2014</v>
      </c>
      <c r="C779" s="356"/>
      <c r="D779" s="374" t="s">
        <v>1958</v>
      </c>
      <c r="E779" s="356" t="s">
        <v>207</v>
      </c>
      <c r="F779" s="295">
        <v>2</v>
      </c>
      <c r="G779" s="367"/>
    </row>
    <row r="780" spans="2:7" s="54" customFormat="1" ht="15" customHeight="1" x14ac:dyDescent="0.25">
      <c r="B780" s="40"/>
      <c r="C780" s="356"/>
      <c r="D780" s="374"/>
      <c r="E780" s="356"/>
      <c r="F780" s="369"/>
      <c r="G780" s="367"/>
    </row>
    <row r="781" spans="2:7" s="54" customFormat="1" ht="15" customHeight="1" x14ac:dyDescent="0.25">
      <c r="B781" s="40" t="s">
        <v>2015</v>
      </c>
      <c r="C781" s="356"/>
      <c r="D781" s="374" t="s">
        <v>1959</v>
      </c>
      <c r="E781" s="356" t="s">
        <v>207</v>
      </c>
      <c r="F781" s="295">
        <v>2</v>
      </c>
      <c r="G781" s="367"/>
    </row>
    <row r="782" spans="2:7" s="54" customFormat="1" ht="15" customHeight="1" x14ac:dyDescent="0.25">
      <c r="B782" s="40"/>
      <c r="C782" s="356"/>
      <c r="D782" s="374"/>
      <c r="E782" s="356"/>
      <c r="F782" s="369"/>
      <c r="G782" s="367"/>
    </row>
    <row r="783" spans="2:7" s="54" customFormat="1" ht="15" customHeight="1" x14ac:dyDescent="0.25">
      <c r="B783" s="40" t="s">
        <v>2016</v>
      </c>
      <c r="C783" s="356"/>
      <c r="D783" s="374" t="s">
        <v>1960</v>
      </c>
      <c r="E783" s="356" t="s">
        <v>207</v>
      </c>
      <c r="F783" s="295">
        <v>2</v>
      </c>
      <c r="G783" s="367"/>
    </row>
    <row r="784" spans="2:7" s="54" customFormat="1" ht="15" customHeight="1" x14ac:dyDescent="0.25">
      <c r="B784" s="40"/>
      <c r="C784" s="356"/>
      <c r="D784" s="374"/>
      <c r="E784" s="356"/>
      <c r="F784" s="369"/>
      <c r="G784" s="367"/>
    </row>
    <row r="785" spans="2:8" s="54" customFormat="1" ht="15" customHeight="1" x14ac:dyDescent="0.25">
      <c r="B785" s="40" t="s">
        <v>2016</v>
      </c>
      <c r="C785" s="356"/>
      <c r="D785" s="374" t="s">
        <v>1961</v>
      </c>
      <c r="E785" s="356" t="s">
        <v>207</v>
      </c>
      <c r="F785" s="295">
        <v>2</v>
      </c>
      <c r="G785" s="367"/>
    </row>
    <row r="786" spans="2:8" s="54" customFormat="1" ht="15" customHeight="1" x14ac:dyDescent="0.25">
      <c r="B786" s="38"/>
      <c r="C786" s="292"/>
      <c r="D786" s="55"/>
      <c r="E786" s="55"/>
      <c r="F786" s="292"/>
      <c r="G786" s="293"/>
    </row>
    <row r="787" spans="2:8" s="34" customFormat="1" ht="15" customHeight="1" x14ac:dyDescent="0.25">
      <c r="B787" s="318" t="s">
        <v>129</v>
      </c>
      <c r="C787" s="1"/>
      <c r="D787" s="306"/>
      <c r="E787" s="306"/>
      <c r="F787" s="1"/>
      <c r="G787" s="307"/>
      <c r="H787" s="417"/>
    </row>
    <row r="788" spans="2:8" s="34" customFormat="1" ht="15" customHeight="1" x14ac:dyDescent="0.25">
      <c r="B788" s="318" t="s">
        <v>72</v>
      </c>
      <c r="C788" s="1"/>
      <c r="D788" s="306"/>
      <c r="E788" s="306"/>
      <c r="F788" s="1"/>
      <c r="G788" s="307"/>
      <c r="H788" s="418"/>
    </row>
    <row r="789" spans="2:8" s="54" customFormat="1" ht="23" customHeight="1" x14ac:dyDescent="0.25">
      <c r="B789" s="38"/>
      <c r="C789" s="373" t="s">
        <v>1937</v>
      </c>
      <c r="D789" s="308" t="s">
        <v>2886</v>
      </c>
      <c r="E789" s="298"/>
      <c r="F789" s="369"/>
      <c r="G789" s="367"/>
    </row>
    <row r="790" spans="2:8" s="54" customFormat="1" ht="10.5" customHeight="1" x14ac:dyDescent="0.25">
      <c r="B790" s="38"/>
      <c r="C790" s="356"/>
      <c r="D790" s="305"/>
      <c r="E790" s="298"/>
      <c r="F790" s="369"/>
      <c r="G790" s="367"/>
    </row>
    <row r="791" spans="2:8" s="54" customFormat="1" ht="15" customHeight="1" x14ac:dyDescent="0.25">
      <c r="B791" s="40" t="s">
        <v>487</v>
      </c>
      <c r="C791" s="301" t="s">
        <v>1432</v>
      </c>
      <c r="D791" s="365" t="s">
        <v>1962</v>
      </c>
      <c r="E791" s="356"/>
      <c r="F791" s="369"/>
      <c r="G791" s="367"/>
    </row>
    <row r="792" spans="2:8" s="54" customFormat="1" ht="11.5" customHeight="1" x14ac:dyDescent="0.25">
      <c r="B792" s="40"/>
      <c r="C792" s="298" t="s">
        <v>1963</v>
      </c>
      <c r="D792" s="55"/>
      <c r="E792" s="55"/>
      <c r="F792" s="292"/>
      <c r="G792" s="293"/>
    </row>
    <row r="793" spans="2:8" s="54" customFormat="1" ht="15" customHeight="1" x14ac:dyDescent="0.25">
      <c r="B793" s="40" t="s">
        <v>489</v>
      </c>
      <c r="C793" s="356"/>
      <c r="D793" s="303" t="s">
        <v>1964</v>
      </c>
      <c r="E793" s="356"/>
      <c r="F793" s="369"/>
      <c r="G793" s="367"/>
    </row>
    <row r="794" spans="2:8" s="54" customFormat="1" ht="15" customHeight="1" x14ac:dyDescent="0.25">
      <c r="B794" s="40"/>
      <c r="C794" s="292"/>
      <c r="D794" s="303" t="s">
        <v>1965</v>
      </c>
      <c r="E794" s="55"/>
      <c r="F794" s="292"/>
      <c r="G794" s="293"/>
    </row>
    <row r="795" spans="2:8" s="54" customFormat="1" ht="15" customHeight="1" x14ac:dyDescent="0.25">
      <c r="B795" s="40"/>
      <c r="C795" s="356"/>
      <c r="D795" s="303" t="s">
        <v>1966</v>
      </c>
      <c r="E795" s="356"/>
      <c r="F795" s="369"/>
      <c r="G795" s="367"/>
    </row>
    <row r="796" spans="2:8" s="54" customFormat="1" ht="13" customHeight="1" x14ac:dyDescent="0.25">
      <c r="B796" s="40"/>
      <c r="C796" s="292"/>
      <c r="D796" s="55"/>
      <c r="E796" s="55"/>
      <c r="F796" s="292"/>
      <c r="G796" s="293"/>
    </row>
    <row r="797" spans="2:8" s="54" customFormat="1" ht="15" customHeight="1" x14ac:dyDescent="0.25">
      <c r="B797" s="40" t="s">
        <v>2017</v>
      </c>
      <c r="C797" s="356"/>
      <c r="D797" s="305" t="s">
        <v>1821</v>
      </c>
      <c r="E797" s="298" t="s">
        <v>322</v>
      </c>
      <c r="F797" s="292">
        <v>1</v>
      </c>
      <c r="G797" s="367"/>
    </row>
    <row r="798" spans="2:8" s="54" customFormat="1" ht="11" customHeight="1" x14ac:dyDescent="0.25">
      <c r="B798" s="40"/>
      <c r="C798" s="356"/>
      <c r="D798" s="305"/>
      <c r="E798" s="298"/>
      <c r="F798" s="369"/>
      <c r="G798" s="367"/>
    </row>
    <row r="799" spans="2:8" s="54" customFormat="1" ht="15" customHeight="1" x14ac:dyDescent="0.25">
      <c r="B799" s="40" t="s">
        <v>2018</v>
      </c>
      <c r="C799" s="292"/>
      <c r="D799" s="305" t="s">
        <v>1822</v>
      </c>
      <c r="E799" s="298" t="s">
        <v>322</v>
      </c>
      <c r="F799" s="292">
        <v>1</v>
      </c>
      <c r="G799" s="293"/>
    </row>
    <row r="800" spans="2:8" s="54" customFormat="1" ht="10.5" customHeight="1" x14ac:dyDescent="0.25">
      <c r="B800" s="40"/>
      <c r="C800" s="292"/>
      <c r="D800" s="305"/>
      <c r="E800" s="298"/>
      <c r="F800" s="292"/>
      <c r="G800" s="293"/>
    </row>
    <row r="801" spans="2:7" s="54" customFormat="1" ht="15" customHeight="1" x14ac:dyDescent="0.25">
      <c r="B801" s="40" t="s">
        <v>2019</v>
      </c>
      <c r="C801" s="356"/>
      <c r="D801" s="305" t="s">
        <v>1823</v>
      </c>
      <c r="E801" s="298" t="s">
        <v>322</v>
      </c>
      <c r="F801" s="292">
        <v>1</v>
      </c>
      <c r="G801" s="367"/>
    </row>
    <row r="802" spans="2:7" s="54" customFormat="1" ht="13" customHeight="1" x14ac:dyDescent="0.25">
      <c r="B802" s="40"/>
      <c r="C802" s="356"/>
      <c r="D802" s="305"/>
      <c r="E802" s="298"/>
      <c r="F802" s="369"/>
      <c r="G802" s="367"/>
    </row>
    <row r="803" spans="2:7" s="54" customFormat="1" ht="15" customHeight="1" x14ac:dyDescent="0.25">
      <c r="B803" s="40" t="s">
        <v>2020</v>
      </c>
      <c r="C803" s="292"/>
      <c r="D803" s="305" t="s">
        <v>1824</v>
      </c>
      <c r="E803" s="298" t="s">
        <v>322</v>
      </c>
      <c r="F803" s="292">
        <v>1</v>
      </c>
      <c r="G803" s="293"/>
    </row>
    <row r="804" spans="2:7" s="54" customFormat="1" ht="11.5" customHeight="1" x14ac:dyDescent="0.25">
      <c r="B804" s="40"/>
      <c r="C804" s="292"/>
      <c r="D804" s="305"/>
      <c r="E804" s="298"/>
      <c r="F804" s="292"/>
      <c r="G804" s="293"/>
    </row>
    <row r="805" spans="2:7" s="54" customFormat="1" ht="15" customHeight="1" x14ac:dyDescent="0.25">
      <c r="B805" s="40" t="s">
        <v>2021</v>
      </c>
      <c r="C805" s="356"/>
      <c r="D805" s="305" t="s">
        <v>1825</v>
      </c>
      <c r="E805" s="298" t="s">
        <v>322</v>
      </c>
      <c r="F805" s="292">
        <v>1</v>
      </c>
      <c r="G805" s="367"/>
    </row>
    <row r="806" spans="2:7" s="54" customFormat="1" ht="11.5" customHeight="1" x14ac:dyDescent="0.25">
      <c r="B806" s="40"/>
      <c r="C806" s="356"/>
      <c r="D806" s="305"/>
      <c r="E806" s="298"/>
      <c r="F806" s="369"/>
      <c r="G806" s="367"/>
    </row>
    <row r="807" spans="2:7" s="54" customFormat="1" ht="15" customHeight="1" x14ac:dyDescent="0.25">
      <c r="B807" s="40" t="s">
        <v>2022</v>
      </c>
      <c r="C807" s="292"/>
      <c r="D807" s="305" t="s">
        <v>1830</v>
      </c>
      <c r="E807" s="298" t="s">
        <v>322</v>
      </c>
      <c r="F807" s="292">
        <v>1</v>
      </c>
      <c r="G807" s="293"/>
    </row>
    <row r="808" spans="2:7" s="54" customFormat="1" ht="13" customHeight="1" x14ac:dyDescent="0.25">
      <c r="B808" s="40"/>
      <c r="C808" s="292"/>
      <c r="D808" s="305"/>
      <c r="E808" s="298"/>
      <c r="F808" s="292"/>
      <c r="G808" s="293"/>
    </row>
    <row r="809" spans="2:7" s="54" customFormat="1" ht="15" customHeight="1" x14ac:dyDescent="0.25">
      <c r="B809" s="40" t="s">
        <v>2023</v>
      </c>
      <c r="C809" s="356"/>
      <c r="D809" s="305" t="s">
        <v>1831</v>
      </c>
      <c r="E809" s="298" t="s">
        <v>322</v>
      </c>
      <c r="F809" s="292">
        <v>1</v>
      </c>
      <c r="G809" s="367"/>
    </row>
    <row r="810" spans="2:7" s="54" customFormat="1" ht="15" customHeight="1" x14ac:dyDescent="0.25">
      <c r="B810" s="40"/>
      <c r="C810" s="356"/>
      <c r="D810" s="305"/>
      <c r="E810" s="298"/>
      <c r="F810" s="369"/>
      <c r="G810" s="367"/>
    </row>
    <row r="811" spans="2:7" s="54" customFormat="1" ht="15" customHeight="1" x14ac:dyDescent="0.25">
      <c r="B811" s="40" t="s">
        <v>2024</v>
      </c>
      <c r="C811" s="292"/>
      <c r="D811" s="305" t="s">
        <v>1832</v>
      </c>
      <c r="E811" s="298" t="s">
        <v>322</v>
      </c>
      <c r="F811" s="292">
        <v>1</v>
      </c>
      <c r="G811" s="293"/>
    </row>
    <row r="812" spans="2:7" s="54" customFormat="1" ht="12" customHeight="1" x14ac:dyDescent="0.25">
      <c r="B812" s="40"/>
      <c r="C812" s="356"/>
      <c r="D812" s="357"/>
      <c r="E812" s="356"/>
      <c r="F812" s="369"/>
      <c r="G812" s="367"/>
    </row>
    <row r="813" spans="2:7" s="54" customFormat="1" ht="15" customHeight="1" x14ac:dyDescent="0.25">
      <c r="B813" s="40" t="s">
        <v>491</v>
      </c>
      <c r="C813" s="292"/>
      <c r="D813" s="303" t="s">
        <v>1964</v>
      </c>
      <c r="E813" s="55"/>
      <c r="F813" s="292"/>
      <c r="G813" s="293"/>
    </row>
    <row r="814" spans="2:7" s="54" customFormat="1" ht="15" customHeight="1" x14ac:dyDescent="0.25">
      <c r="B814" s="40"/>
      <c r="C814" s="356"/>
      <c r="D814" s="303" t="s">
        <v>1965</v>
      </c>
      <c r="E814" s="356"/>
      <c r="F814" s="369"/>
      <c r="G814" s="367"/>
    </row>
    <row r="815" spans="2:7" s="54" customFormat="1" ht="15" customHeight="1" x14ac:dyDescent="0.25">
      <c r="B815" s="40"/>
      <c r="C815" s="292"/>
      <c r="D815" s="303" t="s">
        <v>1968</v>
      </c>
      <c r="E815" s="55"/>
      <c r="F815" s="292"/>
      <c r="G815" s="293"/>
    </row>
    <row r="816" spans="2:7" s="54" customFormat="1" ht="15" customHeight="1" x14ac:dyDescent="0.25">
      <c r="B816" s="40"/>
      <c r="C816" s="356"/>
      <c r="D816" s="357"/>
      <c r="E816" s="356"/>
      <c r="F816" s="369"/>
      <c r="G816" s="367"/>
    </row>
    <row r="817" spans="2:7" s="54" customFormat="1" ht="15" customHeight="1" x14ac:dyDescent="0.25">
      <c r="B817" s="40" t="s">
        <v>2025</v>
      </c>
      <c r="C817" s="292"/>
      <c r="D817" s="305" t="s">
        <v>1821</v>
      </c>
      <c r="E817" s="298" t="s">
        <v>322</v>
      </c>
      <c r="F817" s="292">
        <v>1</v>
      </c>
      <c r="G817" s="293"/>
    </row>
    <row r="818" spans="2:7" s="54" customFormat="1" ht="13" customHeight="1" x14ac:dyDescent="0.25">
      <c r="B818" s="40"/>
      <c r="C818" s="292"/>
      <c r="D818" s="305"/>
      <c r="E818" s="298"/>
      <c r="F818" s="369"/>
      <c r="G818" s="293"/>
    </row>
    <row r="819" spans="2:7" s="54" customFormat="1" ht="15" customHeight="1" x14ac:dyDescent="0.25">
      <c r="B819" s="40" t="s">
        <v>2026</v>
      </c>
      <c r="C819" s="356"/>
      <c r="D819" s="305" t="s">
        <v>1822</v>
      </c>
      <c r="E819" s="298" t="s">
        <v>322</v>
      </c>
      <c r="F819" s="292">
        <v>1</v>
      </c>
      <c r="G819" s="367"/>
    </row>
    <row r="820" spans="2:7" s="54" customFormat="1" ht="13.5" customHeight="1" x14ac:dyDescent="0.25">
      <c r="B820" s="40"/>
      <c r="C820" s="356"/>
      <c r="D820" s="305"/>
      <c r="E820" s="298"/>
      <c r="F820" s="292"/>
      <c r="G820" s="367"/>
    </row>
    <row r="821" spans="2:7" s="54" customFormat="1" ht="15" customHeight="1" x14ac:dyDescent="0.25">
      <c r="B821" s="40" t="s">
        <v>2027</v>
      </c>
      <c r="C821" s="292"/>
      <c r="D821" s="305" t="s">
        <v>1823</v>
      </c>
      <c r="E821" s="298" t="s">
        <v>322</v>
      </c>
      <c r="F821" s="292">
        <v>1</v>
      </c>
      <c r="G821" s="293"/>
    </row>
    <row r="822" spans="2:7" s="54" customFormat="1" ht="13.5" customHeight="1" x14ac:dyDescent="0.25">
      <c r="B822" s="40"/>
      <c r="C822" s="292"/>
      <c r="D822" s="305"/>
      <c r="E822" s="298"/>
      <c r="F822" s="292"/>
      <c r="G822" s="293"/>
    </row>
    <row r="823" spans="2:7" s="54" customFormat="1" ht="15" customHeight="1" x14ac:dyDescent="0.25">
      <c r="B823" s="40" t="s">
        <v>2028</v>
      </c>
      <c r="C823" s="356"/>
      <c r="D823" s="305" t="s">
        <v>1824</v>
      </c>
      <c r="E823" s="298" t="s">
        <v>322</v>
      </c>
      <c r="F823" s="292">
        <v>1</v>
      </c>
      <c r="G823" s="367"/>
    </row>
    <row r="824" spans="2:7" s="54" customFormat="1" ht="11.5" customHeight="1" x14ac:dyDescent="0.25">
      <c r="B824" s="40"/>
      <c r="C824" s="356"/>
      <c r="D824" s="305"/>
      <c r="E824" s="298"/>
      <c r="F824" s="292"/>
      <c r="G824" s="367"/>
    </row>
    <row r="825" spans="2:7" s="54" customFormat="1" ht="15" customHeight="1" x14ac:dyDescent="0.25">
      <c r="B825" s="40" t="s">
        <v>2029</v>
      </c>
      <c r="C825" s="292"/>
      <c r="D825" s="305" t="s">
        <v>1825</v>
      </c>
      <c r="E825" s="298" t="s">
        <v>322</v>
      </c>
      <c r="F825" s="292">
        <v>1</v>
      </c>
      <c r="G825" s="293"/>
    </row>
    <row r="826" spans="2:7" s="54" customFormat="1" ht="15" customHeight="1" x14ac:dyDescent="0.25">
      <c r="B826" s="40"/>
      <c r="C826" s="292"/>
      <c r="D826" s="305"/>
      <c r="E826" s="298"/>
      <c r="F826" s="369"/>
      <c r="G826" s="293"/>
    </row>
    <row r="827" spans="2:7" s="54" customFormat="1" ht="15" customHeight="1" x14ac:dyDescent="0.25">
      <c r="B827" s="40" t="s">
        <v>2030</v>
      </c>
      <c r="C827" s="356"/>
      <c r="D827" s="305" t="s">
        <v>1830</v>
      </c>
      <c r="E827" s="298" t="s">
        <v>322</v>
      </c>
      <c r="F827" s="292">
        <v>1</v>
      </c>
      <c r="G827" s="367"/>
    </row>
    <row r="828" spans="2:7" s="54" customFormat="1" ht="15" customHeight="1" x14ac:dyDescent="0.25">
      <c r="B828" s="40"/>
      <c r="C828" s="356"/>
      <c r="D828" s="305"/>
      <c r="E828" s="298"/>
      <c r="F828" s="292"/>
      <c r="G828" s="367"/>
    </row>
    <row r="829" spans="2:7" s="54" customFormat="1" ht="15" customHeight="1" x14ac:dyDescent="0.25">
      <c r="B829" s="40" t="s">
        <v>2031</v>
      </c>
      <c r="C829" s="292"/>
      <c r="D829" s="305" t="s">
        <v>1831</v>
      </c>
      <c r="E829" s="298" t="s">
        <v>322</v>
      </c>
      <c r="F829" s="292">
        <v>1</v>
      </c>
      <c r="G829" s="293"/>
    </row>
    <row r="830" spans="2:7" s="54" customFormat="1" ht="15" customHeight="1" x14ac:dyDescent="0.25">
      <c r="B830" s="40"/>
      <c r="C830" s="292"/>
      <c r="D830" s="305"/>
      <c r="E830" s="298"/>
      <c r="F830" s="369"/>
      <c r="G830" s="293"/>
    </row>
    <row r="831" spans="2:7" s="54" customFormat="1" ht="15" customHeight="1" x14ac:dyDescent="0.25">
      <c r="B831" s="40" t="s">
        <v>2032</v>
      </c>
      <c r="C831" s="356"/>
      <c r="D831" s="305" t="s">
        <v>1832</v>
      </c>
      <c r="E831" s="298" t="s">
        <v>322</v>
      </c>
      <c r="F831" s="292">
        <v>1</v>
      </c>
      <c r="G831" s="367"/>
    </row>
    <row r="832" spans="2:7" s="54" customFormat="1" ht="15" customHeight="1" x14ac:dyDescent="0.25">
      <c r="B832" s="40"/>
      <c r="C832" s="356"/>
      <c r="D832" s="305"/>
      <c r="E832" s="298"/>
      <c r="F832" s="369"/>
      <c r="G832" s="367"/>
    </row>
    <row r="833" spans="2:8" s="54" customFormat="1" ht="15" customHeight="1" x14ac:dyDescent="0.25">
      <c r="B833" s="40" t="s">
        <v>492</v>
      </c>
      <c r="C833" s="356"/>
      <c r="D833" s="303" t="s">
        <v>1964</v>
      </c>
      <c r="E833" s="356"/>
      <c r="F833" s="369"/>
      <c r="G833" s="367"/>
    </row>
    <row r="834" spans="2:8" s="54" customFormat="1" ht="15" customHeight="1" x14ac:dyDescent="0.25">
      <c r="B834" s="40"/>
      <c r="C834" s="292"/>
      <c r="D834" s="303" t="s">
        <v>1965</v>
      </c>
      <c r="E834" s="55"/>
      <c r="F834" s="292"/>
      <c r="G834" s="293"/>
    </row>
    <row r="835" spans="2:8" s="54" customFormat="1" ht="15" customHeight="1" x14ac:dyDescent="0.25">
      <c r="B835" s="40"/>
      <c r="C835" s="356"/>
      <c r="D835" s="303" t="s">
        <v>1969</v>
      </c>
      <c r="E835" s="356"/>
      <c r="F835" s="369"/>
      <c r="G835" s="367"/>
    </row>
    <row r="836" spans="2:8" s="54" customFormat="1" ht="15" hidden="1" customHeight="1" x14ac:dyDescent="0.25">
      <c r="B836" s="40"/>
      <c r="C836" s="292"/>
      <c r="D836" s="55"/>
      <c r="E836" s="55"/>
      <c r="F836" s="292"/>
      <c r="G836" s="293"/>
    </row>
    <row r="837" spans="2:8" s="54" customFormat="1" ht="15" customHeight="1" x14ac:dyDescent="0.25">
      <c r="B837" s="40" t="s">
        <v>2033</v>
      </c>
      <c r="C837" s="356"/>
      <c r="D837" s="305" t="s">
        <v>1821</v>
      </c>
      <c r="E837" s="298" t="s">
        <v>322</v>
      </c>
      <c r="F837" s="292">
        <v>1</v>
      </c>
      <c r="G837" s="367"/>
    </row>
    <row r="838" spans="2:8" s="54" customFormat="1" ht="15" customHeight="1" x14ac:dyDescent="0.25">
      <c r="B838" s="40"/>
      <c r="C838" s="356"/>
      <c r="D838" s="305"/>
      <c r="E838" s="298"/>
      <c r="F838" s="369"/>
      <c r="G838" s="367"/>
    </row>
    <row r="839" spans="2:8" s="54" customFormat="1" ht="15" customHeight="1" x14ac:dyDescent="0.25">
      <c r="B839" s="40" t="s">
        <v>2034</v>
      </c>
      <c r="C839" s="292"/>
      <c r="D839" s="305" t="s">
        <v>1822</v>
      </c>
      <c r="E839" s="298" t="s">
        <v>322</v>
      </c>
      <c r="F839" s="292">
        <v>1</v>
      </c>
      <c r="G839" s="293"/>
    </row>
    <row r="840" spans="2:8" s="54" customFormat="1" ht="15" customHeight="1" x14ac:dyDescent="0.25">
      <c r="B840" s="40"/>
      <c r="C840" s="292"/>
      <c r="D840" s="305"/>
      <c r="E840" s="298"/>
      <c r="F840" s="292"/>
      <c r="G840" s="293"/>
    </row>
    <row r="841" spans="2:8" s="54" customFormat="1" ht="15" customHeight="1" x14ac:dyDescent="0.25">
      <c r="B841" s="40" t="s">
        <v>2035</v>
      </c>
      <c r="C841" s="356"/>
      <c r="D841" s="305" t="s">
        <v>1823</v>
      </c>
      <c r="E841" s="298" t="s">
        <v>322</v>
      </c>
      <c r="F841" s="292">
        <v>1</v>
      </c>
      <c r="G841" s="367"/>
    </row>
    <row r="842" spans="2:8" s="54" customFormat="1" ht="15" customHeight="1" x14ac:dyDescent="0.25">
      <c r="B842" s="40"/>
      <c r="C842" s="356"/>
      <c r="D842" s="305"/>
      <c r="E842" s="298"/>
      <c r="F842" s="292"/>
      <c r="G842" s="367"/>
    </row>
    <row r="843" spans="2:8" s="54" customFormat="1" ht="15" customHeight="1" x14ac:dyDescent="0.25">
      <c r="B843" s="40" t="s">
        <v>2036</v>
      </c>
      <c r="C843" s="292"/>
      <c r="D843" s="305" t="s">
        <v>1824</v>
      </c>
      <c r="E843" s="298" t="s">
        <v>322</v>
      </c>
      <c r="F843" s="292">
        <v>1</v>
      </c>
      <c r="G843" s="293"/>
    </row>
    <row r="844" spans="2:8" s="54" customFormat="1" ht="15" hidden="1" customHeight="1" x14ac:dyDescent="0.25">
      <c r="B844" s="38"/>
      <c r="C844" s="292"/>
      <c r="D844" s="305"/>
      <c r="E844" s="298"/>
      <c r="F844" s="369"/>
      <c r="G844" s="367"/>
    </row>
    <row r="845" spans="2:8" s="34" customFormat="1" ht="15" customHeight="1" x14ac:dyDescent="0.25">
      <c r="B845" s="318" t="s">
        <v>71</v>
      </c>
      <c r="C845" s="1"/>
      <c r="D845" s="306"/>
      <c r="E845" s="306"/>
      <c r="F845" s="1"/>
      <c r="G845" s="307"/>
      <c r="H845" s="417"/>
    </row>
    <row r="846" spans="2:8" s="34" customFormat="1" ht="15" customHeight="1" x14ac:dyDescent="0.25">
      <c r="B846" s="318" t="s">
        <v>72</v>
      </c>
      <c r="C846" s="1"/>
      <c r="D846" s="306"/>
      <c r="E846" s="306"/>
      <c r="F846" s="1"/>
      <c r="G846" s="307"/>
      <c r="H846" s="418"/>
    </row>
    <row r="847" spans="2:8" s="54" customFormat="1" ht="15" customHeight="1" x14ac:dyDescent="0.25">
      <c r="B847" s="38"/>
      <c r="C847" s="292"/>
      <c r="D847" s="305"/>
      <c r="E847" s="298"/>
      <c r="F847" s="369"/>
      <c r="G847" s="367"/>
    </row>
    <row r="848" spans="2:8" s="54" customFormat="1" ht="22" customHeight="1" x14ac:dyDescent="0.25">
      <c r="B848" s="38"/>
      <c r="C848" s="373" t="s">
        <v>1937</v>
      </c>
      <c r="D848" s="308" t="s">
        <v>2886</v>
      </c>
      <c r="E848" s="55"/>
      <c r="F848" s="292"/>
      <c r="G848" s="293"/>
    </row>
    <row r="849" spans="2:7" s="54" customFormat="1" ht="15" customHeight="1" x14ac:dyDescent="0.25">
      <c r="B849" s="38"/>
      <c r="C849" s="373"/>
      <c r="D849" s="375"/>
      <c r="E849" s="70"/>
      <c r="F849" s="292"/>
      <c r="G849" s="293"/>
    </row>
    <row r="850" spans="2:7" s="54" customFormat="1" ht="15" customHeight="1" x14ac:dyDescent="0.25">
      <c r="B850" s="40" t="s">
        <v>2037</v>
      </c>
      <c r="C850" s="356"/>
      <c r="D850" s="305" t="s">
        <v>1825</v>
      </c>
      <c r="E850" s="298" t="s">
        <v>322</v>
      </c>
      <c r="F850" s="292">
        <v>2</v>
      </c>
      <c r="G850" s="367"/>
    </row>
    <row r="851" spans="2:7" s="54" customFormat="1" ht="15" customHeight="1" x14ac:dyDescent="0.25">
      <c r="B851" s="40"/>
      <c r="C851" s="356"/>
      <c r="D851" s="305"/>
      <c r="E851" s="298"/>
      <c r="F851" s="369"/>
      <c r="G851" s="367"/>
    </row>
    <row r="852" spans="2:7" s="54" customFormat="1" ht="15" customHeight="1" x14ac:dyDescent="0.25">
      <c r="B852" s="40" t="s">
        <v>2038</v>
      </c>
      <c r="C852" s="292"/>
      <c r="D852" s="305" t="s">
        <v>1830</v>
      </c>
      <c r="E852" s="298" t="s">
        <v>322</v>
      </c>
      <c r="F852" s="292">
        <v>2</v>
      </c>
      <c r="G852" s="293"/>
    </row>
    <row r="853" spans="2:7" s="54" customFormat="1" ht="15" customHeight="1" x14ac:dyDescent="0.25">
      <c r="B853" s="40"/>
      <c r="C853" s="292"/>
      <c r="D853" s="305"/>
      <c r="E853" s="298"/>
      <c r="F853" s="292"/>
      <c r="G853" s="293"/>
    </row>
    <row r="854" spans="2:7" s="54" customFormat="1" ht="15" customHeight="1" x14ac:dyDescent="0.25">
      <c r="B854" s="40" t="s">
        <v>2039</v>
      </c>
      <c r="C854" s="356"/>
      <c r="D854" s="305" t="s">
        <v>1831</v>
      </c>
      <c r="E854" s="298" t="s">
        <v>322</v>
      </c>
      <c r="F854" s="292">
        <v>2</v>
      </c>
      <c r="G854" s="367"/>
    </row>
    <row r="855" spans="2:7" s="54" customFormat="1" ht="15" customHeight="1" x14ac:dyDescent="0.25">
      <c r="B855" s="40"/>
      <c r="C855" s="356"/>
      <c r="D855" s="305"/>
      <c r="E855" s="298"/>
      <c r="F855" s="369"/>
      <c r="G855" s="367"/>
    </row>
    <row r="856" spans="2:7" s="54" customFormat="1" ht="15" customHeight="1" x14ac:dyDescent="0.25">
      <c r="B856" s="40" t="s">
        <v>2040</v>
      </c>
      <c r="C856" s="292"/>
      <c r="D856" s="305" t="s">
        <v>1832</v>
      </c>
      <c r="E856" s="298" t="s">
        <v>322</v>
      </c>
      <c r="F856" s="292">
        <v>1</v>
      </c>
      <c r="G856" s="293"/>
    </row>
    <row r="857" spans="2:7" s="54" customFormat="1" ht="15" hidden="1" customHeight="1" x14ac:dyDescent="0.25">
      <c r="B857" s="40"/>
      <c r="C857" s="292"/>
      <c r="D857" s="55"/>
      <c r="E857" s="55"/>
      <c r="F857" s="292"/>
      <c r="G857" s="293"/>
    </row>
    <row r="858" spans="2:7" s="54" customFormat="1" ht="15" customHeight="1" x14ac:dyDescent="0.25">
      <c r="B858" s="40" t="s">
        <v>494</v>
      </c>
      <c r="C858" s="292"/>
      <c r="D858" s="303" t="s">
        <v>1964</v>
      </c>
      <c r="E858" s="298"/>
      <c r="F858" s="369"/>
      <c r="G858" s="367"/>
    </row>
    <row r="859" spans="2:7" s="54" customFormat="1" ht="15" customHeight="1" x14ac:dyDescent="0.25">
      <c r="B859" s="40"/>
      <c r="C859" s="292"/>
      <c r="D859" s="303" t="s">
        <v>1965</v>
      </c>
      <c r="E859" s="298"/>
      <c r="F859" s="369"/>
      <c r="G859" s="367"/>
    </row>
    <row r="860" spans="2:7" s="54" customFormat="1" ht="15" customHeight="1" x14ac:dyDescent="0.25">
      <c r="B860" s="40"/>
      <c r="C860" s="292"/>
      <c r="D860" s="303" t="s">
        <v>1970</v>
      </c>
      <c r="E860" s="298"/>
      <c r="F860" s="369"/>
      <c r="G860" s="367"/>
    </row>
    <row r="861" spans="2:7" s="54" customFormat="1" ht="15" customHeight="1" x14ac:dyDescent="0.25">
      <c r="B861" s="40"/>
      <c r="C861" s="356"/>
      <c r="D861" s="305"/>
      <c r="E861" s="298"/>
      <c r="F861" s="369"/>
      <c r="G861" s="367"/>
    </row>
    <row r="862" spans="2:7" s="54" customFormat="1" ht="15" customHeight="1" x14ac:dyDescent="0.25">
      <c r="B862" s="40" t="s">
        <v>2041</v>
      </c>
      <c r="C862" s="292"/>
      <c r="D862" s="305" t="s">
        <v>1821</v>
      </c>
      <c r="E862" s="298" t="s">
        <v>322</v>
      </c>
      <c r="F862" s="292">
        <v>1</v>
      </c>
      <c r="G862" s="367"/>
    </row>
    <row r="863" spans="2:7" s="54" customFormat="1" ht="15" customHeight="1" x14ac:dyDescent="0.25">
      <c r="B863" s="40"/>
      <c r="C863" s="292"/>
      <c r="D863" s="305"/>
      <c r="E863" s="298"/>
      <c r="F863" s="369"/>
      <c r="G863" s="367"/>
    </row>
    <row r="864" spans="2:7" s="54" customFormat="1" ht="15" customHeight="1" x14ac:dyDescent="0.25">
      <c r="B864" s="40" t="s">
        <v>2042</v>
      </c>
      <c r="C864" s="292"/>
      <c r="D864" s="305" t="s">
        <v>1822</v>
      </c>
      <c r="E864" s="298" t="s">
        <v>322</v>
      </c>
      <c r="F864" s="292">
        <v>1</v>
      </c>
      <c r="G864" s="367"/>
    </row>
    <row r="865" spans="2:7" s="54" customFormat="1" ht="15" customHeight="1" x14ac:dyDescent="0.25">
      <c r="B865" s="40"/>
      <c r="C865" s="292"/>
      <c r="D865" s="305"/>
      <c r="E865" s="298"/>
      <c r="F865" s="292"/>
      <c r="G865" s="367"/>
    </row>
    <row r="866" spans="2:7" s="54" customFormat="1" ht="15" customHeight="1" x14ac:dyDescent="0.25">
      <c r="B866" s="40" t="s">
        <v>2043</v>
      </c>
      <c r="C866" s="292"/>
      <c r="D866" s="305" t="s">
        <v>1823</v>
      </c>
      <c r="E866" s="298" t="s">
        <v>322</v>
      </c>
      <c r="F866" s="292">
        <v>1</v>
      </c>
      <c r="G866" s="367"/>
    </row>
    <row r="867" spans="2:7" s="54" customFormat="1" ht="15" customHeight="1" x14ac:dyDescent="0.25">
      <c r="B867" s="40"/>
      <c r="C867" s="292"/>
      <c r="D867" s="305"/>
      <c r="E867" s="298"/>
      <c r="F867" s="369"/>
      <c r="G867" s="367"/>
    </row>
    <row r="868" spans="2:7" s="54" customFormat="1" ht="15" customHeight="1" x14ac:dyDescent="0.25">
      <c r="B868" s="40" t="s">
        <v>2044</v>
      </c>
      <c r="C868" s="292"/>
      <c r="D868" s="305" t="s">
        <v>1824</v>
      </c>
      <c r="E868" s="298" t="s">
        <v>322</v>
      </c>
      <c r="F868" s="292">
        <v>1</v>
      </c>
      <c r="G868" s="367"/>
    </row>
    <row r="869" spans="2:7" s="54" customFormat="1" ht="15" customHeight="1" x14ac:dyDescent="0.25">
      <c r="B869" s="40"/>
      <c r="C869" s="292"/>
      <c r="D869" s="305"/>
      <c r="E869" s="298"/>
      <c r="F869" s="369"/>
      <c r="G869" s="367"/>
    </row>
    <row r="870" spans="2:7" s="54" customFormat="1" ht="15" customHeight="1" x14ac:dyDescent="0.25">
      <c r="B870" s="40" t="s">
        <v>2045</v>
      </c>
      <c r="C870" s="292"/>
      <c r="D870" s="305" t="s">
        <v>1825</v>
      </c>
      <c r="E870" s="298" t="s">
        <v>322</v>
      </c>
      <c r="F870" s="292">
        <v>1</v>
      </c>
      <c r="G870" s="367"/>
    </row>
    <row r="871" spans="2:7" s="54" customFormat="1" ht="15" customHeight="1" x14ac:dyDescent="0.25">
      <c r="B871" s="40"/>
      <c r="C871" s="292"/>
      <c r="D871" s="305"/>
      <c r="E871" s="298"/>
      <c r="F871" s="369"/>
      <c r="G871" s="367"/>
    </row>
    <row r="872" spans="2:7" s="54" customFormat="1" ht="15" customHeight="1" x14ac:dyDescent="0.25">
      <c r="B872" s="40" t="s">
        <v>2046</v>
      </c>
      <c r="C872" s="292"/>
      <c r="D872" s="305" t="s">
        <v>1830</v>
      </c>
      <c r="E872" s="298" t="s">
        <v>322</v>
      </c>
      <c r="F872" s="292">
        <v>1</v>
      </c>
      <c r="G872" s="367"/>
    </row>
    <row r="873" spans="2:7" s="54" customFormat="1" ht="15" customHeight="1" x14ac:dyDescent="0.25">
      <c r="B873" s="40"/>
      <c r="C873" s="292"/>
      <c r="D873" s="305"/>
      <c r="E873" s="298"/>
      <c r="F873" s="292"/>
      <c r="G873" s="367"/>
    </row>
    <row r="874" spans="2:7" s="54" customFormat="1" ht="15" customHeight="1" x14ac:dyDescent="0.25">
      <c r="B874" s="40" t="s">
        <v>2047</v>
      </c>
      <c r="C874" s="292"/>
      <c r="D874" s="305" t="s">
        <v>1831</v>
      </c>
      <c r="E874" s="298" t="s">
        <v>322</v>
      </c>
      <c r="F874" s="292">
        <v>1</v>
      </c>
      <c r="G874" s="367"/>
    </row>
    <row r="875" spans="2:7" s="54" customFormat="1" ht="15" customHeight="1" x14ac:dyDescent="0.25">
      <c r="B875" s="40"/>
      <c r="C875" s="292"/>
      <c r="D875" s="305"/>
      <c r="E875" s="298"/>
      <c r="F875" s="369"/>
      <c r="G875" s="367"/>
    </row>
    <row r="876" spans="2:7" s="54" customFormat="1" ht="15" customHeight="1" x14ac:dyDescent="0.25">
      <c r="B876" s="40" t="s">
        <v>2048</v>
      </c>
      <c r="C876" s="292"/>
      <c r="D876" s="305" t="s">
        <v>1832</v>
      </c>
      <c r="E876" s="298" t="s">
        <v>322</v>
      </c>
      <c r="F876" s="292">
        <v>1</v>
      </c>
      <c r="G876" s="367"/>
    </row>
    <row r="877" spans="2:7" s="54" customFormat="1" ht="15" customHeight="1" x14ac:dyDescent="0.25">
      <c r="B877" s="40"/>
      <c r="C877" s="356"/>
      <c r="D877" s="305"/>
      <c r="E877" s="298"/>
      <c r="F877" s="369"/>
      <c r="G877" s="367"/>
    </row>
    <row r="878" spans="2:7" s="54" customFormat="1" ht="15" customHeight="1" x14ac:dyDescent="0.25">
      <c r="B878" s="40" t="s">
        <v>496</v>
      </c>
      <c r="C878" s="292"/>
      <c r="D878" s="309" t="s">
        <v>3137</v>
      </c>
      <c r="E878" s="298" t="s">
        <v>322</v>
      </c>
      <c r="F878" s="292">
        <v>1</v>
      </c>
      <c r="G878" s="293"/>
    </row>
    <row r="879" spans="2:7" s="54" customFormat="1" ht="15" customHeight="1" x14ac:dyDescent="0.25">
      <c r="B879" s="40"/>
      <c r="C879" s="292"/>
      <c r="D879" s="309" t="s">
        <v>1971</v>
      </c>
      <c r="E879" s="55"/>
      <c r="F879" s="292"/>
      <c r="G879" s="293"/>
    </row>
    <row r="880" spans="2:7" s="54" customFormat="1" ht="15" customHeight="1" x14ac:dyDescent="0.25">
      <c r="B880" s="40"/>
      <c r="C880" s="292"/>
      <c r="D880" s="309"/>
      <c r="E880" s="55"/>
      <c r="F880" s="292"/>
      <c r="G880" s="293"/>
    </row>
    <row r="881" spans="2:7" s="54" customFormat="1" ht="15" customHeight="1" x14ac:dyDescent="0.25">
      <c r="B881" s="40" t="s">
        <v>498</v>
      </c>
      <c r="C881" s="292"/>
      <c r="D881" s="309" t="s">
        <v>3138</v>
      </c>
      <c r="E881" s="298" t="s">
        <v>322</v>
      </c>
      <c r="F881" s="292">
        <v>1</v>
      </c>
      <c r="G881" s="293"/>
    </row>
    <row r="882" spans="2:7" s="54" customFormat="1" ht="15" customHeight="1" x14ac:dyDescent="0.25">
      <c r="B882" s="40"/>
      <c r="C882" s="292"/>
      <c r="D882" s="309" t="s">
        <v>1972</v>
      </c>
      <c r="E882" s="55"/>
      <c r="F882" s="292"/>
      <c r="G882" s="293"/>
    </row>
    <row r="883" spans="2:7" s="54" customFormat="1" ht="15" customHeight="1" x14ac:dyDescent="0.25">
      <c r="B883" s="40"/>
      <c r="C883" s="292"/>
      <c r="D883" s="55"/>
      <c r="E883" s="55"/>
      <c r="F883" s="292"/>
      <c r="G883" s="293"/>
    </row>
    <row r="884" spans="2:7" s="54" customFormat="1" ht="15" customHeight="1" x14ac:dyDescent="0.25">
      <c r="B884" s="40" t="s">
        <v>2049</v>
      </c>
      <c r="C884" s="292"/>
      <c r="D884" s="299" t="s">
        <v>3139</v>
      </c>
      <c r="E884" s="55"/>
      <c r="F884" s="292"/>
      <c r="G884" s="293"/>
    </row>
    <row r="885" spans="2:7" s="54" customFormat="1" ht="15" customHeight="1" x14ac:dyDescent="0.25">
      <c r="B885" s="40"/>
      <c r="C885" s="292"/>
      <c r="D885" s="299" t="s">
        <v>1973</v>
      </c>
      <c r="E885" s="55"/>
      <c r="F885" s="292"/>
      <c r="G885" s="293"/>
    </row>
    <row r="886" spans="2:7" s="54" customFormat="1" ht="15" customHeight="1" x14ac:dyDescent="0.25">
      <c r="B886" s="40"/>
      <c r="C886" s="292"/>
      <c r="D886" s="299" t="s">
        <v>1974</v>
      </c>
      <c r="E886" s="55"/>
      <c r="F886" s="292"/>
      <c r="G886" s="293"/>
    </row>
    <row r="887" spans="2:7" s="54" customFormat="1" ht="15" hidden="1" customHeight="1" x14ac:dyDescent="0.25">
      <c r="B887" s="40"/>
      <c r="C887" s="292"/>
      <c r="D887" s="55"/>
      <c r="E887" s="55"/>
      <c r="F887" s="292"/>
      <c r="G887" s="293"/>
    </row>
    <row r="888" spans="2:7" s="54" customFormat="1" ht="15" customHeight="1" x14ac:dyDescent="0.25">
      <c r="B888" s="40" t="s">
        <v>2050</v>
      </c>
      <c r="C888" s="292"/>
      <c r="D888" s="302" t="s">
        <v>1975</v>
      </c>
      <c r="E888" s="55"/>
      <c r="F888" s="292"/>
      <c r="G888" s="293"/>
    </row>
    <row r="889" spans="2:7" s="54" customFormat="1" ht="11.5" customHeight="1" x14ac:dyDescent="0.25">
      <c r="B889" s="40"/>
      <c r="C889" s="292"/>
      <c r="D889" s="55"/>
      <c r="E889" s="55"/>
      <c r="F889" s="292"/>
      <c r="G889" s="293"/>
    </row>
    <row r="890" spans="2:7" s="54" customFormat="1" ht="15" customHeight="1" x14ac:dyDescent="0.25">
      <c r="B890" s="40" t="s">
        <v>2051</v>
      </c>
      <c r="C890" s="292"/>
      <c r="D890" s="320" t="s">
        <v>1976</v>
      </c>
      <c r="E890" s="298" t="s">
        <v>322</v>
      </c>
      <c r="F890" s="292">
        <v>1</v>
      </c>
      <c r="G890" s="293"/>
    </row>
    <row r="891" spans="2:7" s="54" customFormat="1" ht="15" customHeight="1" x14ac:dyDescent="0.25">
      <c r="B891" s="40"/>
      <c r="C891" s="292"/>
      <c r="D891" s="320"/>
      <c r="E891" s="298"/>
      <c r="F891" s="292"/>
      <c r="G891" s="293"/>
    </row>
    <row r="892" spans="2:7" s="54" customFormat="1" ht="15" customHeight="1" x14ac:dyDescent="0.25">
      <c r="B892" s="40" t="s">
        <v>2052</v>
      </c>
      <c r="C892" s="292"/>
      <c r="D892" s="320" t="s">
        <v>1977</v>
      </c>
      <c r="E892" s="298" t="s">
        <v>322</v>
      </c>
      <c r="F892" s="292">
        <v>1</v>
      </c>
      <c r="G892" s="293"/>
    </row>
    <row r="893" spans="2:7" s="54" customFormat="1" ht="15" customHeight="1" x14ac:dyDescent="0.25">
      <c r="B893" s="40"/>
      <c r="C893" s="292"/>
      <c r="D893" s="320"/>
      <c r="E893" s="298"/>
      <c r="F893" s="292"/>
      <c r="G893" s="293"/>
    </row>
    <row r="894" spans="2:7" s="54" customFormat="1" ht="15" customHeight="1" x14ac:dyDescent="0.25">
      <c r="B894" s="40" t="s">
        <v>2053</v>
      </c>
      <c r="C894" s="292"/>
      <c r="D894" s="320" t="s">
        <v>1978</v>
      </c>
      <c r="E894" s="298" t="s">
        <v>322</v>
      </c>
      <c r="F894" s="292">
        <v>1</v>
      </c>
      <c r="G894" s="293"/>
    </row>
    <row r="895" spans="2:7" s="54" customFormat="1" ht="11.5" customHeight="1" x14ac:dyDescent="0.25">
      <c r="B895" s="40"/>
      <c r="C895" s="292"/>
      <c r="D895" s="309"/>
      <c r="E895" s="298"/>
      <c r="F895" s="292"/>
      <c r="G895" s="293"/>
    </row>
    <row r="896" spans="2:7" s="54" customFormat="1" ht="15" customHeight="1" x14ac:dyDescent="0.25">
      <c r="B896" s="40" t="s">
        <v>2054</v>
      </c>
      <c r="C896" s="292"/>
      <c r="D896" s="302" t="s">
        <v>1979</v>
      </c>
      <c r="E896" s="298"/>
      <c r="F896" s="292"/>
      <c r="G896" s="293"/>
    </row>
    <row r="897" spans="2:8" s="54" customFormat="1" ht="15" customHeight="1" x14ac:dyDescent="0.25">
      <c r="B897" s="40" t="s">
        <v>2055</v>
      </c>
      <c r="C897" s="292"/>
      <c r="D897" s="320" t="s">
        <v>1976</v>
      </c>
      <c r="E897" s="298" t="s">
        <v>322</v>
      </c>
      <c r="F897" s="292">
        <v>1</v>
      </c>
      <c r="G897" s="293"/>
    </row>
    <row r="898" spans="2:8" s="54" customFormat="1" ht="15" customHeight="1" x14ac:dyDescent="0.25">
      <c r="B898" s="40"/>
      <c r="C898" s="292"/>
      <c r="D898" s="320"/>
      <c r="E898" s="298"/>
      <c r="F898" s="292"/>
      <c r="G898" s="293"/>
    </row>
    <row r="899" spans="2:8" s="54" customFormat="1" ht="15" customHeight="1" x14ac:dyDescent="0.25">
      <c r="B899" s="40" t="s">
        <v>2056</v>
      </c>
      <c r="C899" s="292"/>
      <c r="D899" s="320" t="s">
        <v>1977</v>
      </c>
      <c r="E899" s="298" t="s">
        <v>322</v>
      </c>
      <c r="F899" s="292">
        <v>1</v>
      </c>
      <c r="G899" s="293"/>
    </row>
    <row r="900" spans="2:8" s="54" customFormat="1" ht="15" customHeight="1" x14ac:dyDescent="0.25">
      <c r="B900" s="40"/>
      <c r="C900" s="292"/>
      <c r="D900" s="320"/>
      <c r="E900" s="298"/>
      <c r="F900" s="292"/>
      <c r="G900" s="293"/>
    </row>
    <row r="901" spans="2:8" s="54" customFormat="1" ht="15" customHeight="1" x14ac:dyDescent="0.25">
      <c r="B901" s="40" t="s">
        <v>2057</v>
      </c>
      <c r="C901" s="292"/>
      <c r="D901" s="320" t="s">
        <v>1978</v>
      </c>
      <c r="E901" s="298" t="s">
        <v>322</v>
      </c>
      <c r="F901" s="292">
        <v>1</v>
      </c>
      <c r="G901" s="293"/>
    </row>
    <row r="902" spans="2:8" s="54" customFormat="1" ht="11.5" customHeight="1" x14ac:dyDescent="0.25">
      <c r="B902" s="40"/>
      <c r="C902" s="292"/>
      <c r="D902" s="55"/>
      <c r="E902" s="55"/>
      <c r="F902" s="292"/>
      <c r="G902" s="293"/>
    </row>
    <row r="903" spans="2:8" s="54" customFormat="1" ht="15" customHeight="1" x14ac:dyDescent="0.25">
      <c r="B903" s="40" t="s">
        <v>2058</v>
      </c>
      <c r="C903" s="292"/>
      <c r="D903" s="309" t="s">
        <v>1980</v>
      </c>
      <c r="E903" s="298" t="s">
        <v>322</v>
      </c>
      <c r="F903" s="292">
        <v>1</v>
      </c>
      <c r="G903" s="293"/>
    </row>
    <row r="904" spans="2:8" s="54" customFormat="1" ht="10.5" customHeight="1" x14ac:dyDescent="0.25">
      <c r="B904" s="40"/>
      <c r="C904" s="292"/>
      <c r="D904" s="309"/>
      <c r="E904" s="298"/>
      <c r="F904" s="298"/>
      <c r="G904" s="293"/>
    </row>
    <row r="905" spans="2:8" s="54" customFormat="1" ht="15" customHeight="1" x14ac:dyDescent="0.25">
      <c r="B905" s="40" t="s">
        <v>2059</v>
      </c>
      <c r="C905" s="292"/>
      <c r="D905" s="309" t="s">
        <v>1981</v>
      </c>
      <c r="E905" s="298" t="s">
        <v>322</v>
      </c>
      <c r="F905" s="321">
        <v>1</v>
      </c>
      <c r="G905" s="293"/>
    </row>
    <row r="906" spans="2:8" s="34" customFormat="1" ht="15" customHeight="1" x14ac:dyDescent="0.25">
      <c r="B906" s="318" t="s">
        <v>71</v>
      </c>
      <c r="C906" s="1"/>
      <c r="D906" s="306"/>
      <c r="E906" s="306"/>
      <c r="F906" s="1"/>
      <c r="G906" s="307"/>
      <c r="H906" s="417"/>
    </row>
    <row r="907" spans="2:8" s="34" customFormat="1" ht="15" customHeight="1" x14ac:dyDescent="0.25">
      <c r="B907" s="318" t="s">
        <v>72</v>
      </c>
      <c r="C907" s="1"/>
      <c r="D907" s="306"/>
      <c r="E907" s="306"/>
      <c r="F907" s="1"/>
      <c r="G907" s="307"/>
      <c r="H907" s="418"/>
    </row>
    <row r="908" spans="2:8" s="54" customFormat="1" ht="20.5" customHeight="1" x14ac:dyDescent="0.25">
      <c r="B908" s="38"/>
      <c r="C908" s="373" t="s">
        <v>1937</v>
      </c>
      <c r="D908" s="308" t="s">
        <v>2886</v>
      </c>
      <c r="E908" s="55"/>
      <c r="F908" s="292"/>
      <c r="G908" s="293"/>
    </row>
    <row r="909" spans="2:8" s="54" customFormat="1" ht="15" customHeight="1" x14ac:dyDescent="0.25">
      <c r="B909" s="38"/>
      <c r="C909" s="373"/>
      <c r="D909" s="375"/>
      <c r="E909" s="70"/>
      <c r="F909" s="292"/>
      <c r="G909" s="293"/>
    </row>
    <row r="910" spans="2:8" s="54" customFormat="1" ht="15" customHeight="1" x14ac:dyDescent="0.25">
      <c r="B910" s="40" t="s">
        <v>502</v>
      </c>
      <c r="C910" s="356"/>
      <c r="D910" s="365" t="s">
        <v>1982</v>
      </c>
      <c r="E910" s="356"/>
      <c r="F910" s="369"/>
      <c r="G910" s="367"/>
    </row>
    <row r="911" spans="2:8" s="54" customFormat="1" ht="15" customHeight="1" x14ac:dyDescent="0.25">
      <c r="B911" s="40"/>
      <c r="C911" s="292"/>
      <c r="D911" s="55"/>
      <c r="E911" s="55"/>
      <c r="F911" s="292"/>
      <c r="G911" s="293"/>
    </row>
    <row r="912" spans="2:8" s="54" customFormat="1" ht="15" customHeight="1" x14ac:dyDescent="0.25">
      <c r="B912" s="40" t="s">
        <v>2060</v>
      </c>
      <c r="C912" s="356" t="s">
        <v>1642</v>
      </c>
      <c r="D912" s="357" t="s">
        <v>1983</v>
      </c>
      <c r="E912" s="356" t="s">
        <v>116</v>
      </c>
      <c r="F912" s="295">
        <v>2</v>
      </c>
      <c r="G912" s="367"/>
    </row>
    <row r="913" spans="2:7" s="54" customFormat="1" ht="15" customHeight="1" x14ac:dyDescent="0.25">
      <c r="B913" s="40"/>
      <c r="C913" s="292"/>
      <c r="D913" s="55"/>
      <c r="E913" s="55"/>
      <c r="F913" s="292"/>
      <c r="G913" s="293"/>
    </row>
    <row r="914" spans="2:7" s="54" customFormat="1" ht="15" customHeight="1" x14ac:dyDescent="0.25">
      <c r="B914" s="40" t="s">
        <v>2061</v>
      </c>
      <c r="C914" s="356" t="s">
        <v>1645</v>
      </c>
      <c r="D914" s="357" t="s">
        <v>1984</v>
      </c>
      <c r="E914" s="356" t="s">
        <v>116</v>
      </c>
      <c r="F914" s="295">
        <v>2</v>
      </c>
      <c r="G914" s="367"/>
    </row>
    <row r="915" spans="2:7" s="54" customFormat="1" ht="15" customHeight="1" x14ac:dyDescent="0.25">
      <c r="B915" s="40"/>
      <c r="C915" s="292"/>
      <c r="D915" s="55"/>
      <c r="E915" s="55"/>
      <c r="F915" s="292"/>
      <c r="G915" s="293"/>
    </row>
    <row r="916" spans="2:7" s="54" customFormat="1" ht="15" customHeight="1" x14ac:dyDescent="0.25">
      <c r="B916" s="40" t="s">
        <v>2062</v>
      </c>
      <c r="C916" s="356" t="s">
        <v>1609</v>
      </c>
      <c r="D916" s="357" t="s">
        <v>1985</v>
      </c>
      <c r="E916" s="356" t="s">
        <v>207</v>
      </c>
      <c r="F916" s="295">
        <v>2</v>
      </c>
      <c r="G916" s="367"/>
    </row>
    <row r="917" spans="2:7" s="54" customFormat="1" ht="15" customHeight="1" x14ac:dyDescent="0.25">
      <c r="B917" s="40"/>
      <c r="C917" s="292"/>
      <c r="D917" s="55"/>
      <c r="E917" s="55"/>
      <c r="F917" s="292"/>
      <c r="G917" s="293"/>
    </row>
    <row r="918" spans="2:7" s="54" customFormat="1" ht="15" customHeight="1" x14ac:dyDescent="0.25">
      <c r="B918" s="40" t="s">
        <v>2063</v>
      </c>
      <c r="C918" s="356" t="s">
        <v>169</v>
      </c>
      <c r="D918" s="357" t="s">
        <v>1986</v>
      </c>
      <c r="E918" s="356" t="s">
        <v>207</v>
      </c>
      <c r="F918" s="295">
        <v>2</v>
      </c>
      <c r="G918" s="367"/>
    </row>
    <row r="919" spans="2:7" s="54" customFormat="1" ht="15" customHeight="1" x14ac:dyDescent="0.25">
      <c r="B919" s="40"/>
      <c r="C919" s="292"/>
      <c r="D919" s="55"/>
      <c r="E919" s="55"/>
      <c r="F919" s="292"/>
      <c r="G919" s="293"/>
    </row>
    <row r="920" spans="2:7" s="54" customFormat="1" ht="23" x14ac:dyDescent="0.25">
      <c r="B920" s="40" t="s">
        <v>2064</v>
      </c>
      <c r="C920" s="356" t="s">
        <v>1987</v>
      </c>
      <c r="D920" s="357" t="s">
        <v>1988</v>
      </c>
      <c r="E920" s="356" t="s">
        <v>207</v>
      </c>
      <c r="F920" s="295">
        <v>2</v>
      </c>
      <c r="G920" s="367"/>
    </row>
    <row r="921" spans="2:7" s="54" customFormat="1" ht="15" customHeight="1" x14ac:dyDescent="0.25">
      <c r="B921" s="40"/>
      <c r="C921" s="292"/>
      <c r="D921" s="55"/>
      <c r="E921" s="55"/>
      <c r="F921" s="292"/>
      <c r="G921" s="293"/>
    </row>
    <row r="922" spans="2:7" s="54" customFormat="1" ht="15" customHeight="1" x14ac:dyDescent="0.25">
      <c r="B922" s="40" t="s">
        <v>2065</v>
      </c>
      <c r="C922" s="356" t="s">
        <v>1989</v>
      </c>
      <c r="D922" s="365" t="s">
        <v>1990</v>
      </c>
      <c r="E922" s="356"/>
      <c r="F922" s="369"/>
      <c r="G922" s="367"/>
    </row>
    <row r="923" spans="2:7" s="54" customFormat="1" ht="12" customHeight="1" x14ac:dyDescent="0.25">
      <c r="B923" s="40"/>
      <c r="C923" s="292"/>
      <c r="D923" s="55"/>
      <c r="E923" s="55"/>
      <c r="F923" s="292"/>
      <c r="G923" s="293"/>
    </row>
    <row r="924" spans="2:7" s="54" customFormat="1" ht="18" customHeight="1" x14ac:dyDescent="0.25">
      <c r="B924" s="40" t="s">
        <v>2066</v>
      </c>
      <c r="C924" s="292"/>
      <c r="D924" s="376" t="s">
        <v>1991</v>
      </c>
      <c r="E924" s="356" t="s">
        <v>207</v>
      </c>
      <c r="F924" s="295">
        <v>2</v>
      </c>
      <c r="G924" s="293"/>
    </row>
    <row r="925" spans="2:7" s="54" customFormat="1" ht="12.5" customHeight="1" x14ac:dyDescent="0.25">
      <c r="B925" s="40"/>
      <c r="C925" s="292"/>
      <c r="D925" s="376"/>
      <c r="E925" s="356"/>
      <c r="F925" s="295"/>
      <c r="G925" s="293"/>
    </row>
    <row r="926" spans="2:7" s="54" customFormat="1" ht="18" customHeight="1" x14ac:dyDescent="0.25">
      <c r="B926" s="40" t="s">
        <v>2067</v>
      </c>
      <c r="C926" s="292"/>
      <c r="D926" s="376" t="s">
        <v>1992</v>
      </c>
      <c r="E926" s="356" t="s">
        <v>207</v>
      </c>
      <c r="F926" s="295">
        <v>2</v>
      </c>
      <c r="G926" s="293"/>
    </row>
    <row r="927" spans="2:7" s="54" customFormat="1" ht="13.5" customHeight="1" x14ac:dyDescent="0.25">
      <c r="B927" s="40"/>
      <c r="C927" s="292"/>
      <c r="D927" s="376"/>
      <c r="E927" s="356"/>
      <c r="F927" s="295"/>
      <c r="G927" s="293"/>
    </row>
    <row r="928" spans="2:7" s="54" customFormat="1" ht="18" customHeight="1" x14ac:dyDescent="0.25">
      <c r="B928" s="40" t="s">
        <v>2068</v>
      </c>
      <c r="C928" s="292"/>
      <c r="D928" s="376" t="s">
        <v>1993</v>
      </c>
      <c r="E928" s="356" t="s">
        <v>207</v>
      </c>
      <c r="F928" s="295">
        <v>2</v>
      </c>
      <c r="G928" s="293"/>
    </row>
    <row r="929" spans="2:8" s="54" customFormat="1" ht="12" customHeight="1" x14ac:dyDescent="0.25">
      <c r="B929" s="40"/>
      <c r="C929" s="292"/>
      <c r="D929" s="376"/>
      <c r="E929" s="356"/>
      <c r="F929" s="295"/>
      <c r="G929" s="293"/>
    </row>
    <row r="930" spans="2:8" s="54" customFormat="1" ht="18" customHeight="1" x14ac:dyDescent="0.25">
      <c r="B930" s="40" t="s">
        <v>2069</v>
      </c>
      <c r="C930" s="292"/>
      <c r="D930" s="376" t="s">
        <v>1994</v>
      </c>
      <c r="E930" s="356" t="s">
        <v>207</v>
      </c>
      <c r="F930" s="295">
        <v>2</v>
      </c>
      <c r="G930" s="293"/>
    </row>
    <row r="931" spans="2:8" s="54" customFormat="1" ht="15" customHeight="1" x14ac:dyDescent="0.25">
      <c r="B931" s="40"/>
      <c r="C931" s="292"/>
      <c r="D931" s="55"/>
      <c r="E931" s="55"/>
      <c r="F931" s="292"/>
      <c r="G931" s="293"/>
    </row>
    <row r="932" spans="2:8" s="54" customFormat="1" ht="15" customHeight="1" x14ac:dyDescent="0.25">
      <c r="B932" s="40" t="s">
        <v>2070</v>
      </c>
      <c r="C932" s="356"/>
      <c r="D932" s="365" t="s">
        <v>1995</v>
      </c>
      <c r="E932" s="356"/>
      <c r="F932" s="369"/>
      <c r="G932" s="293"/>
    </row>
    <row r="933" spans="2:8" s="54" customFormat="1" ht="15" customHeight="1" x14ac:dyDescent="0.25">
      <c r="B933" s="40"/>
      <c r="C933" s="292"/>
      <c r="D933" s="55"/>
      <c r="E933" s="55"/>
      <c r="F933" s="292"/>
      <c r="G933" s="293"/>
    </row>
    <row r="934" spans="2:8" s="54" customFormat="1" ht="18" customHeight="1" x14ac:dyDescent="0.25">
      <c r="B934" s="40" t="s">
        <v>2071</v>
      </c>
      <c r="C934" s="292"/>
      <c r="D934" s="376" t="s">
        <v>1991</v>
      </c>
      <c r="E934" s="356" t="s">
        <v>207</v>
      </c>
      <c r="F934" s="295">
        <v>2</v>
      </c>
      <c r="G934" s="293"/>
    </row>
    <row r="935" spans="2:8" s="54" customFormat="1" ht="18" customHeight="1" x14ac:dyDescent="0.25">
      <c r="B935" s="40"/>
      <c r="C935" s="292"/>
      <c r="D935" s="376"/>
      <c r="E935" s="356"/>
      <c r="F935" s="295"/>
      <c r="G935" s="293"/>
    </row>
    <row r="936" spans="2:8" s="54" customFormat="1" ht="18" customHeight="1" x14ac:dyDescent="0.25">
      <c r="B936" s="40" t="s">
        <v>2072</v>
      </c>
      <c r="C936" s="292"/>
      <c r="D936" s="376" t="s">
        <v>1992</v>
      </c>
      <c r="E936" s="356" t="s">
        <v>207</v>
      </c>
      <c r="F936" s="295">
        <v>2</v>
      </c>
      <c r="G936" s="293"/>
    </row>
    <row r="937" spans="2:8" s="54" customFormat="1" ht="18" customHeight="1" x14ac:dyDescent="0.25">
      <c r="B937" s="40"/>
      <c r="C937" s="292"/>
      <c r="D937" s="376"/>
      <c r="E937" s="356"/>
      <c r="F937" s="295"/>
      <c r="G937" s="293"/>
    </row>
    <row r="938" spans="2:8" s="54" customFormat="1" ht="18" customHeight="1" x14ac:dyDescent="0.25">
      <c r="B938" s="40" t="s">
        <v>2073</v>
      </c>
      <c r="C938" s="292"/>
      <c r="D938" s="376" t="s">
        <v>1993</v>
      </c>
      <c r="E938" s="356" t="s">
        <v>207</v>
      </c>
      <c r="F938" s="295">
        <v>2</v>
      </c>
      <c r="G938" s="293"/>
    </row>
    <row r="939" spans="2:8" s="54" customFormat="1" ht="18" customHeight="1" x14ac:dyDescent="0.25">
      <c r="B939" s="40"/>
      <c r="C939" s="292"/>
      <c r="D939" s="376"/>
      <c r="E939" s="356"/>
      <c r="F939" s="295"/>
      <c r="G939" s="293"/>
    </row>
    <row r="940" spans="2:8" s="54" customFormat="1" ht="18" customHeight="1" x14ac:dyDescent="0.25">
      <c r="B940" s="40" t="s">
        <v>2074</v>
      </c>
      <c r="C940" s="292"/>
      <c r="D940" s="376" t="s">
        <v>1994</v>
      </c>
      <c r="E940" s="356" t="s">
        <v>207</v>
      </c>
      <c r="F940" s="295">
        <v>2</v>
      </c>
      <c r="G940" s="293"/>
    </row>
    <row r="941" spans="2:8" s="54" customFormat="1" ht="15" customHeight="1" x14ac:dyDescent="0.25">
      <c r="B941" s="38"/>
      <c r="C941" s="292"/>
      <c r="D941" s="376"/>
      <c r="E941" s="356"/>
      <c r="F941" s="369"/>
      <c r="G941" s="293"/>
    </row>
    <row r="942" spans="2:8" s="54" customFormat="1" ht="15" customHeight="1" x14ac:dyDescent="0.25">
      <c r="B942" s="38"/>
      <c r="C942" s="292"/>
      <c r="D942" s="376"/>
      <c r="E942" s="356"/>
      <c r="F942" s="369"/>
      <c r="G942" s="293"/>
    </row>
    <row r="943" spans="2:8" s="54" customFormat="1" ht="15" customHeight="1" x14ac:dyDescent="0.25">
      <c r="B943" s="38"/>
      <c r="C943" s="292"/>
      <c r="D943" s="376"/>
      <c r="E943" s="356"/>
      <c r="F943" s="369"/>
      <c r="G943" s="293"/>
    </row>
    <row r="944" spans="2:8" s="34" customFormat="1" ht="15" customHeight="1" x14ac:dyDescent="0.25">
      <c r="B944" s="291" t="s">
        <v>161</v>
      </c>
      <c r="C944" s="1"/>
      <c r="D944" s="306"/>
      <c r="E944" s="306"/>
      <c r="F944" s="1"/>
      <c r="G944" s="307"/>
      <c r="H944" s="306"/>
    </row>
    <row r="945" spans="2:8" ht="15" customHeight="1" x14ac:dyDescent="0.25">
      <c r="B945" s="74"/>
      <c r="C945" s="28" t="s">
        <v>476</v>
      </c>
      <c r="D945" s="29" t="s">
        <v>2887</v>
      </c>
      <c r="E945" s="30"/>
      <c r="F945" s="31"/>
      <c r="G945" s="271"/>
      <c r="H945" s="10"/>
    </row>
    <row r="946" spans="2:8" ht="15" customHeight="1" x14ac:dyDescent="0.25">
      <c r="B946" s="58"/>
      <c r="D946" s="15"/>
      <c r="E946" s="12"/>
      <c r="F946" s="7"/>
      <c r="G946" s="272"/>
      <c r="H946" s="10"/>
    </row>
    <row r="947" spans="2:8" ht="15" customHeight="1" x14ac:dyDescent="0.25">
      <c r="B947" s="58"/>
      <c r="C947" s="12" t="s">
        <v>478</v>
      </c>
      <c r="D947" s="6" t="s">
        <v>479</v>
      </c>
      <c r="E947" s="12"/>
      <c r="F947" s="7"/>
      <c r="G947" s="272"/>
      <c r="H947" s="10"/>
    </row>
    <row r="948" spans="2:8" ht="15" customHeight="1" x14ac:dyDescent="0.25">
      <c r="B948" s="58"/>
      <c r="C948" s="12"/>
      <c r="D948" s="6"/>
      <c r="E948" s="12"/>
      <c r="F948" s="7"/>
      <c r="G948" s="272"/>
      <c r="H948" s="10"/>
    </row>
    <row r="949" spans="2:8" ht="34.5" x14ac:dyDescent="0.25">
      <c r="B949" s="58"/>
      <c r="C949" s="12" t="s">
        <v>33</v>
      </c>
      <c r="D949" s="2" t="s">
        <v>480</v>
      </c>
      <c r="E949" s="12"/>
      <c r="F949" s="7"/>
      <c r="G949" s="272"/>
      <c r="H949" s="10"/>
    </row>
    <row r="950" spans="2:8" ht="15" customHeight="1" x14ac:dyDescent="0.25">
      <c r="B950" s="58"/>
      <c r="C950" s="12"/>
      <c r="D950" s="6"/>
      <c r="E950" s="12"/>
      <c r="F950" s="7"/>
      <c r="G950" s="272"/>
      <c r="H950" s="10"/>
    </row>
    <row r="951" spans="2:8" ht="15" customHeight="1" x14ac:dyDescent="0.25">
      <c r="B951" s="330" t="s">
        <v>731</v>
      </c>
      <c r="C951" s="12"/>
      <c r="D951" s="2" t="s">
        <v>482</v>
      </c>
      <c r="E951" s="12"/>
      <c r="F951" s="7"/>
      <c r="G951" s="272"/>
      <c r="H951" s="10"/>
    </row>
    <row r="952" spans="2:8" ht="15" customHeight="1" x14ac:dyDescent="0.25">
      <c r="B952" s="330"/>
      <c r="C952" s="12"/>
      <c r="D952" s="2" t="s">
        <v>33</v>
      </c>
      <c r="E952" s="12"/>
      <c r="F952" s="7"/>
      <c r="G952" s="272"/>
      <c r="H952" s="10"/>
    </row>
    <row r="953" spans="2:8" ht="15" customHeight="1" x14ac:dyDescent="0.25">
      <c r="B953" s="330" t="s">
        <v>734</v>
      </c>
      <c r="C953" s="12"/>
      <c r="D953" s="2" t="s">
        <v>484</v>
      </c>
      <c r="E953" s="7" t="s">
        <v>202</v>
      </c>
      <c r="F953" s="7">
        <v>2</v>
      </c>
      <c r="G953" s="272"/>
      <c r="H953" s="10"/>
    </row>
    <row r="954" spans="2:8" ht="15" customHeight="1" x14ac:dyDescent="0.25">
      <c r="B954" s="330"/>
      <c r="C954" s="12"/>
      <c r="E954" s="7"/>
      <c r="F954" s="7"/>
      <c r="G954" s="272"/>
      <c r="H954" s="10"/>
    </row>
    <row r="955" spans="2:8" ht="15" customHeight="1" x14ac:dyDescent="0.25">
      <c r="B955" s="330" t="s">
        <v>737</v>
      </c>
      <c r="C955" s="12"/>
      <c r="D955" s="2" t="s">
        <v>486</v>
      </c>
      <c r="E955" s="7" t="s">
        <v>202</v>
      </c>
      <c r="F955" s="7">
        <v>2</v>
      </c>
      <c r="G955" s="272"/>
      <c r="H955" s="10"/>
    </row>
    <row r="956" spans="2:8" ht="15" customHeight="1" x14ac:dyDescent="0.25">
      <c r="B956" s="330"/>
      <c r="C956" s="12"/>
      <c r="E956" s="7"/>
      <c r="F956" s="7"/>
      <c r="G956" s="272"/>
      <c r="H956" s="10"/>
    </row>
    <row r="957" spans="2:8" ht="23" x14ac:dyDescent="0.25">
      <c r="B957" s="330" t="s">
        <v>739</v>
      </c>
      <c r="C957" s="12"/>
      <c r="D957" s="2" t="s">
        <v>488</v>
      </c>
      <c r="E957" s="7"/>
      <c r="F957" s="7"/>
      <c r="G957" s="272"/>
      <c r="H957" s="10"/>
    </row>
    <row r="958" spans="2:8" ht="15" customHeight="1" x14ac:dyDescent="0.25">
      <c r="B958" s="330" t="s">
        <v>33</v>
      </c>
      <c r="C958" s="12"/>
      <c r="D958" s="2" t="s">
        <v>33</v>
      </c>
      <c r="E958" s="7" t="s">
        <v>33</v>
      </c>
      <c r="F958" s="7"/>
      <c r="G958" s="272"/>
      <c r="H958" s="10"/>
    </row>
    <row r="959" spans="2:8" ht="15" customHeight="1" x14ac:dyDescent="0.25">
      <c r="B959" s="330" t="s">
        <v>2092</v>
      </c>
      <c r="C959" s="12"/>
      <c r="D959" s="2" t="s">
        <v>490</v>
      </c>
      <c r="E959" s="7" t="s">
        <v>202</v>
      </c>
      <c r="F959" s="7">
        <v>2</v>
      </c>
      <c r="G959" s="272"/>
      <c r="H959" s="10"/>
    </row>
    <row r="960" spans="2:8" ht="15" customHeight="1" x14ac:dyDescent="0.25">
      <c r="B960" s="330" t="s">
        <v>33</v>
      </c>
      <c r="C960" s="12" t="s">
        <v>33</v>
      </c>
      <c r="D960" s="54" t="s">
        <v>33</v>
      </c>
      <c r="E960" s="7" t="s">
        <v>33</v>
      </c>
      <c r="F960" s="7"/>
      <c r="G960" s="272"/>
      <c r="H960" s="10"/>
    </row>
    <row r="961" spans="2:8" ht="15" customHeight="1" x14ac:dyDescent="0.25">
      <c r="B961" s="330" t="s">
        <v>2093</v>
      </c>
      <c r="C961" s="35"/>
      <c r="D961" s="67" t="s">
        <v>486</v>
      </c>
      <c r="E961" s="7" t="s">
        <v>202</v>
      </c>
      <c r="F961" s="7">
        <v>2</v>
      </c>
      <c r="G961" s="272"/>
      <c r="H961" s="10"/>
    </row>
    <row r="962" spans="2:8" ht="15" customHeight="1" x14ac:dyDescent="0.25">
      <c r="B962" s="330" t="s">
        <v>33</v>
      </c>
      <c r="C962" s="37" t="s">
        <v>33</v>
      </c>
      <c r="D962" s="133" t="s">
        <v>33</v>
      </c>
      <c r="E962" s="7" t="s">
        <v>33</v>
      </c>
      <c r="F962" s="7"/>
      <c r="G962" s="272"/>
      <c r="H962" s="10"/>
    </row>
    <row r="963" spans="2:8" ht="15" customHeight="1" x14ac:dyDescent="0.25">
      <c r="B963" s="330" t="s">
        <v>2094</v>
      </c>
      <c r="C963" s="37"/>
      <c r="D963" s="67" t="s">
        <v>3140</v>
      </c>
      <c r="E963" s="7" t="s">
        <v>116</v>
      </c>
      <c r="F963" s="7">
        <v>2</v>
      </c>
      <c r="G963" s="272"/>
      <c r="H963" s="10"/>
    </row>
    <row r="964" spans="2:8" ht="15" customHeight="1" x14ac:dyDescent="0.25">
      <c r="B964" s="330" t="s">
        <v>33</v>
      </c>
      <c r="C964" s="37"/>
      <c r="D964" s="67" t="s">
        <v>33</v>
      </c>
      <c r="E964" s="7" t="s">
        <v>33</v>
      </c>
      <c r="F964" s="7"/>
      <c r="G964" s="272"/>
      <c r="H964" s="10"/>
    </row>
    <row r="965" spans="2:8" ht="15" customHeight="1" x14ac:dyDescent="0.25">
      <c r="B965" s="330" t="s">
        <v>2095</v>
      </c>
      <c r="C965" s="37"/>
      <c r="D965" s="67" t="s">
        <v>495</v>
      </c>
      <c r="E965" s="7" t="s">
        <v>116</v>
      </c>
      <c r="F965" s="7">
        <v>2</v>
      </c>
      <c r="G965" s="272"/>
      <c r="H965" s="10"/>
    </row>
    <row r="966" spans="2:8" ht="15" customHeight="1" x14ac:dyDescent="0.25">
      <c r="B966" s="330" t="s">
        <v>33</v>
      </c>
      <c r="C966" s="14" t="s">
        <v>33</v>
      </c>
      <c r="D966" s="70" t="s">
        <v>33</v>
      </c>
      <c r="E966" s="7" t="s">
        <v>33</v>
      </c>
      <c r="F966" s="7"/>
      <c r="G966" s="272"/>
      <c r="H966" s="10"/>
    </row>
    <row r="967" spans="2:8" ht="15" customHeight="1" x14ac:dyDescent="0.25">
      <c r="B967" s="330" t="s">
        <v>2096</v>
      </c>
      <c r="D967" s="70" t="s">
        <v>3141</v>
      </c>
      <c r="E967" s="7" t="s">
        <v>116</v>
      </c>
      <c r="F967" s="7">
        <v>2</v>
      </c>
      <c r="G967" s="272"/>
      <c r="H967" s="10"/>
    </row>
    <row r="968" spans="2:8" ht="15" customHeight="1" x14ac:dyDescent="0.25">
      <c r="B968" s="330"/>
      <c r="D968" s="70"/>
      <c r="E968" s="7"/>
      <c r="F968" s="7"/>
      <c r="G968" s="272"/>
      <c r="H968" s="10"/>
    </row>
    <row r="969" spans="2:8" ht="23" x14ac:dyDescent="0.25">
      <c r="B969" s="331" t="s">
        <v>2097</v>
      </c>
      <c r="C969" s="37" t="s">
        <v>33</v>
      </c>
      <c r="D969" s="67" t="s">
        <v>3142</v>
      </c>
      <c r="E969" s="7" t="s">
        <v>500</v>
      </c>
      <c r="F969" s="7">
        <v>2</v>
      </c>
      <c r="G969" s="272"/>
      <c r="H969" s="10"/>
    </row>
    <row r="970" spans="2:8" ht="15" customHeight="1" x14ac:dyDescent="0.25">
      <c r="B970" s="331"/>
      <c r="C970" s="37"/>
      <c r="D970" s="67" t="s">
        <v>33</v>
      </c>
      <c r="E970" s="7" t="s">
        <v>33</v>
      </c>
      <c r="F970" s="7"/>
      <c r="G970" s="272"/>
      <c r="H970" s="10"/>
    </row>
    <row r="971" spans="2:8" ht="15" customHeight="1" x14ac:dyDescent="0.25">
      <c r="B971" s="331"/>
      <c r="C971" s="37"/>
      <c r="D971" s="133" t="s">
        <v>501</v>
      </c>
      <c r="E971" s="7"/>
      <c r="F971" s="7"/>
      <c r="G971" s="272"/>
      <c r="H971" s="10"/>
    </row>
    <row r="972" spans="2:8" ht="15" customHeight="1" x14ac:dyDescent="0.25">
      <c r="B972" s="330"/>
      <c r="D972" s="55"/>
      <c r="E972" s="7"/>
      <c r="F972" s="7"/>
      <c r="G972" s="272"/>
      <c r="H972" s="10"/>
    </row>
    <row r="973" spans="2:8" ht="23" x14ac:dyDescent="0.25">
      <c r="B973" s="330" t="s">
        <v>2098</v>
      </c>
      <c r="C973" s="14" t="s">
        <v>33</v>
      </c>
      <c r="D973" s="38" t="s">
        <v>503</v>
      </c>
      <c r="E973" s="7" t="s">
        <v>116</v>
      </c>
      <c r="F973" s="7">
        <v>2</v>
      </c>
      <c r="G973" s="272"/>
      <c r="H973" s="10"/>
    </row>
    <row r="974" spans="2:8" ht="15" customHeight="1" x14ac:dyDescent="0.25">
      <c r="B974" s="322" t="s">
        <v>33</v>
      </c>
      <c r="D974" s="55" t="s">
        <v>33</v>
      </c>
      <c r="E974" s="7" t="s">
        <v>33</v>
      </c>
      <c r="F974" s="7"/>
      <c r="G974" s="272"/>
      <c r="H974" s="10"/>
    </row>
    <row r="975" spans="2:8" ht="15" customHeight="1" x14ac:dyDescent="0.25">
      <c r="B975" s="322"/>
      <c r="C975" s="14" t="s">
        <v>504</v>
      </c>
      <c r="D975" s="142" t="s">
        <v>505</v>
      </c>
      <c r="E975" s="7" t="s">
        <v>33</v>
      </c>
      <c r="F975" s="7"/>
      <c r="G975" s="272"/>
      <c r="H975" s="10"/>
    </row>
    <row r="976" spans="2:8" ht="15" customHeight="1" x14ac:dyDescent="0.25">
      <c r="B976" s="322"/>
      <c r="C976" s="35"/>
      <c r="D976" s="67"/>
      <c r="E976" s="7"/>
      <c r="F976" s="7"/>
      <c r="G976" s="272"/>
      <c r="H976" s="10"/>
    </row>
    <row r="977" spans="2:8" ht="15" customHeight="1" x14ac:dyDescent="0.25">
      <c r="B977" s="331" t="s">
        <v>2099</v>
      </c>
      <c r="C977" s="37"/>
      <c r="D977" s="67" t="s">
        <v>507</v>
      </c>
      <c r="E977" s="13"/>
      <c r="F977" s="7"/>
      <c r="G977" s="272"/>
      <c r="H977" s="10"/>
    </row>
    <row r="978" spans="2:8" ht="15" customHeight="1" x14ac:dyDescent="0.25">
      <c r="B978" s="331"/>
      <c r="C978" s="37"/>
      <c r="D978" s="67"/>
      <c r="E978" s="13"/>
      <c r="F978" s="7"/>
      <c r="G978" s="272"/>
      <c r="H978" s="10"/>
    </row>
    <row r="979" spans="2:8" ht="15" customHeight="1" x14ac:dyDescent="0.25">
      <c r="B979" s="331" t="s">
        <v>2100</v>
      </c>
      <c r="C979" s="37" t="s">
        <v>33</v>
      </c>
      <c r="D979" s="67" t="s">
        <v>336</v>
      </c>
      <c r="E979" s="7" t="s">
        <v>116</v>
      </c>
      <c r="F979" s="7">
        <v>2</v>
      </c>
      <c r="G979" s="272"/>
      <c r="H979" s="10"/>
    </row>
    <row r="980" spans="2:8" ht="15" customHeight="1" x14ac:dyDescent="0.25">
      <c r="B980" s="331" t="s">
        <v>33</v>
      </c>
      <c r="C980" s="37"/>
      <c r="D980" s="67" t="s">
        <v>33</v>
      </c>
      <c r="E980" s="7" t="s">
        <v>33</v>
      </c>
      <c r="F980" s="7"/>
      <c r="G980" s="272"/>
      <c r="H980" s="10"/>
    </row>
    <row r="981" spans="2:8" ht="15" customHeight="1" x14ac:dyDescent="0.25">
      <c r="B981" s="330" t="s">
        <v>2101</v>
      </c>
      <c r="C981" s="37" t="s">
        <v>33</v>
      </c>
      <c r="D981" s="351" t="s">
        <v>338</v>
      </c>
      <c r="E981" s="7" t="s">
        <v>116</v>
      </c>
      <c r="F981" s="7">
        <v>2</v>
      </c>
      <c r="G981" s="272"/>
      <c r="H981" s="10"/>
    </row>
    <row r="982" spans="2:8" ht="15" customHeight="1" x14ac:dyDescent="0.25">
      <c r="B982" s="330"/>
      <c r="C982" s="37"/>
      <c r="D982" s="351"/>
      <c r="E982" s="352" t="s">
        <v>33</v>
      </c>
      <c r="F982" s="7"/>
      <c r="G982" s="272"/>
      <c r="H982" s="10"/>
    </row>
    <row r="983" spans="2:8" ht="15" customHeight="1" x14ac:dyDescent="0.25">
      <c r="B983" s="322"/>
      <c r="C983" s="37" t="s">
        <v>510</v>
      </c>
      <c r="D983" s="355" t="s">
        <v>511</v>
      </c>
      <c r="E983" s="352" t="s">
        <v>33</v>
      </c>
      <c r="F983" s="7"/>
      <c r="G983" s="272"/>
      <c r="H983" s="10"/>
    </row>
    <row r="984" spans="2:8" ht="10" customHeight="1" x14ac:dyDescent="0.25">
      <c r="B984" s="330" t="s">
        <v>33</v>
      </c>
      <c r="C984" s="37"/>
      <c r="D984" s="348" t="s">
        <v>33</v>
      </c>
      <c r="E984" s="319" t="s">
        <v>33</v>
      </c>
      <c r="F984" s="7"/>
      <c r="G984" s="272"/>
      <c r="H984" s="10"/>
    </row>
    <row r="985" spans="2:8" ht="23" x14ac:dyDescent="0.25">
      <c r="B985" s="330" t="s">
        <v>2102</v>
      </c>
      <c r="C985" s="37" t="s">
        <v>33</v>
      </c>
      <c r="D985" s="348" t="s">
        <v>513</v>
      </c>
      <c r="E985" s="319" t="s">
        <v>33</v>
      </c>
      <c r="F985" s="7"/>
      <c r="G985" s="272"/>
      <c r="H985" s="10"/>
    </row>
    <row r="986" spans="2:8" ht="12" customHeight="1" x14ac:dyDescent="0.25">
      <c r="B986" s="330" t="s">
        <v>33</v>
      </c>
      <c r="C986" s="37"/>
      <c r="D986" s="348" t="s">
        <v>33</v>
      </c>
      <c r="E986" s="319" t="s">
        <v>33</v>
      </c>
      <c r="F986" s="7"/>
      <c r="G986" s="272"/>
      <c r="H986" s="10"/>
    </row>
    <row r="987" spans="2:8" ht="15" customHeight="1" x14ac:dyDescent="0.25">
      <c r="B987" s="330" t="s">
        <v>2103</v>
      </c>
      <c r="C987" s="37" t="s">
        <v>33</v>
      </c>
      <c r="D987" s="348" t="s">
        <v>515</v>
      </c>
      <c r="E987" s="319" t="s">
        <v>202</v>
      </c>
      <c r="F987" s="7">
        <v>2</v>
      </c>
      <c r="G987" s="272"/>
      <c r="H987" s="10"/>
    </row>
    <row r="988" spans="2:8" ht="10" customHeight="1" x14ac:dyDescent="0.25">
      <c r="B988" s="330"/>
      <c r="D988" s="55"/>
      <c r="E988" s="42"/>
      <c r="F988" s="7"/>
      <c r="G988" s="272"/>
      <c r="H988" s="10"/>
    </row>
    <row r="989" spans="2:8" ht="15" customHeight="1" x14ac:dyDescent="0.25">
      <c r="B989" s="330" t="s">
        <v>2104</v>
      </c>
      <c r="D989" s="55" t="s">
        <v>517</v>
      </c>
      <c r="E989" s="352" t="s">
        <v>202</v>
      </c>
      <c r="F989" s="7">
        <v>2</v>
      </c>
      <c r="G989" s="272"/>
      <c r="H989" s="10"/>
    </row>
    <row r="990" spans="2:8" ht="11" customHeight="1" x14ac:dyDescent="0.25">
      <c r="B990" s="330"/>
      <c r="D990" s="55"/>
      <c r="E990" s="42"/>
      <c r="F990" s="7"/>
      <c r="G990" s="272"/>
      <c r="H990" s="10"/>
    </row>
    <row r="991" spans="2:8" ht="15" customHeight="1" x14ac:dyDescent="0.25">
      <c r="B991" s="330" t="s">
        <v>2105</v>
      </c>
      <c r="C991" s="12" t="s">
        <v>33</v>
      </c>
      <c r="D991" s="140" t="s">
        <v>519</v>
      </c>
      <c r="E991" s="92" t="s">
        <v>202</v>
      </c>
      <c r="F991" s="7">
        <v>2</v>
      </c>
      <c r="G991" s="272"/>
      <c r="H991" s="10"/>
    </row>
    <row r="992" spans="2:8" ht="10.5" customHeight="1" x14ac:dyDescent="0.25">
      <c r="B992" s="330"/>
      <c r="C992" s="12"/>
      <c r="D992" s="140"/>
      <c r="E992" s="92"/>
      <c r="F992" s="7"/>
      <c r="G992" s="272"/>
      <c r="H992" s="10"/>
    </row>
    <row r="993" spans="2:8" ht="15" customHeight="1" x14ac:dyDescent="0.25">
      <c r="B993" s="330" t="s">
        <v>2106</v>
      </c>
      <c r="C993" s="12"/>
      <c r="D993" s="140" t="s">
        <v>521</v>
      </c>
      <c r="E993" s="92" t="s">
        <v>202</v>
      </c>
      <c r="F993" s="7">
        <v>2</v>
      </c>
      <c r="G993" s="272"/>
      <c r="H993" s="10"/>
    </row>
    <row r="994" spans="2:8" ht="15" customHeight="1" x14ac:dyDescent="0.25">
      <c r="B994" s="330"/>
      <c r="C994" s="12"/>
      <c r="D994" s="140"/>
      <c r="E994" s="92"/>
      <c r="F994" s="7"/>
      <c r="G994" s="272"/>
      <c r="H994" s="10"/>
    </row>
    <row r="995" spans="2:8" ht="15" customHeight="1" x14ac:dyDescent="0.25">
      <c r="B995" s="330" t="s">
        <v>2107</v>
      </c>
      <c r="C995" s="96" t="s">
        <v>33</v>
      </c>
      <c r="D995" s="55" t="s">
        <v>523</v>
      </c>
      <c r="E995" s="92" t="s">
        <v>202</v>
      </c>
      <c r="F995" s="7">
        <v>2</v>
      </c>
      <c r="G995" s="272"/>
      <c r="H995" s="10"/>
    </row>
    <row r="996" spans="2:8" ht="15" hidden="1" customHeight="1" x14ac:dyDescent="0.25">
      <c r="B996" s="58"/>
      <c r="C996" s="96"/>
      <c r="D996" s="70"/>
      <c r="E996" s="7"/>
      <c r="F996" s="7"/>
      <c r="G996" s="272"/>
      <c r="H996" s="10"/>
    </row>
    <row r="997" spans="2:8" ht="15" hidden="1" customHeight="1" x14ac:dyDescent="0.25">
      <c r="B997" s="66"/>
      <c r="C997" s="96"/>
      <c r="D997" s="70"/>
      <c r="E997" s="245"/>
      <c r="F997" s="7"/>
      <c r="G997" s="272"/>
      <c r="H997" s="10"/>
    </row>
    <row r="998" spans="2:8" ht="15" hidden="1" customHeight="1" x14ac:dyDescent="0.25">
      <c r="B998" s="66"/>
      <c r="C998" s="377"/>
      <c r="D998" s="137"/>
      <c r="E998" s="82"/>
      <c r="F998" s="93"/>
      <c r="G998" s="278"/>
      <c r="H998" s="10"/>
    </row>
    <row r="999" spans="2:8" ht="15" customHeight="1" x14ac:dyDescent="0.25">
      <c r="B999" s="345" t="s">
        <v>71</v>
      </c>
      <c r="C999" s="346"/>
      <c r="D999" s="346"/>
      <c r="E999" s="360"/>
      <c r="F999" s="350"/>
      <c r="G999" s="273"/>
      <c r="H999" s="32"/>
    </row>
    <row r="1000" spans="2:8" ht="15" customHeight="1" x14ac:dyDescent="0.25">
      <c r="B1000" s="345" t="s">
        <v>72</v>
      </c>
      <c r="C1000" s="346"/>
      <c r="D1000" s="346"/>
      <c r="E1000" s="360"/>
      <c r="F1000" s="350"/>
      <c r="G1000" s="273"/>
      <c r="H1000" s="419"/>
    </row>
    <row r="1001" spans="2:8" ht="15" customHeight="1" x14ac:dyDescent="0.25">
      <c r="B1001" s="58"/>
      <c r="C1001" s="12"/>
      <c r="D1001" s="140"/>
      <c r="E1001" s="92"/>
      <c r="F1001" s="7"/>
      <c r="G1001" s="272"/>
      <c r="H1001" s="10"/>
    </row>
    <row r="1002" spans="2:8" ht="32.5" customHeight="1" x14ac:dyDescent="0.25">
      <c r="B1002" s="58"/>
      <c r="C1002" s="6" t="s">
        <v>33</v>
      </c>
      <c r="D1002" s="33" t="s">
        <v>2888</v>
      </c>
      <c r="E1002" s="12"/>
      <c r="F1002" s="7"/>
      <c r="G1002" s="272"/>
      <c r="H1002" s="10"/>
    </row>
    <row r="1003" spans="2:8" ht="15" customHeight="1" x14ac:dyDescent="0.25">
      <c r="B1003" s="58"/>
      <c r="C1003" s="12"/>
      <c r="D1003" s="140"/>
      <c r="E1003" s="92"/>
      <c r="F1003" s="7"/>
      <c r="G1003" s="272"/>
      <c r="H1003" s="10"/>
    </row>
    <row r="1004" spans="2:8" ht="15" customHeight="1" x14ac:dyDescent="0.25">
      <c r="B1004" s="330" t="s">
        <v>2108</v>
      </c>
      <c r="C1004" s="12"/>
      <c r="D1004" s="140" t="s">
        <v>526</v>
      </c>
      <c r="E1004" s="92" t="s">
        <v>202</v>
      </c>
      <c r="F1004" s="7">
        <v>2</v>
      </c>
      <c r="G1004" s="272"/>
      <c r="H1004" s="10"/>
    </row>
    <row r="1005" spans="2:8" ht="15" customHeight="1" x14ac:dyDescent="0.25">
      <c r="B1005" s="330"/>
      <c r="C1005" s="12"/>
      <c r="D1005" s="140"/>
      <c r="E1005" s="92"/>
      <c r="F1005" s="7"/>
      <c r="G1005" s="272"/>
      <c r="H1005" s="10"/>
    </row>
    <row r="1006" spans="2:8" ht="15" customHeight="1" x14ac:dyDescent="0.25">
      <c r="B1006" s="330" t="s">
        <v>2109</v>
      </c>
      <c r="C1006" s="12"/>
      <c r="D1006" s="140" t="s">
        <v>528</v>
      </c>
      <c r="E1006" s="92" t="s">
        <v>202</v>
      </c>
      <c r="F1006" s="7">
        <v>2</v>
      </c>
      <c r="G1006" s="272"/>
      <c r="H1006" s="10"/>
    </row>
    <row r="1007" spans="2:8" ht="15" customHeight="1" x14ac:dyDescent="0.25">
      <c r="B1007" s="330"/>
      <c r="C1007" s="12"/>
      <c r="D1007" s="140"/>
      <c r="E1007" s="92"/>
      <c r="F1007" s="7"/>
      <c r="G1007" s="272"/>
      <c r="H1007" s="10"/>
    </row>
    <row r="1008" spans="2:8" ht="15" customHeight="1" x14ac:dyDescent="0.25">
      <c r="B1008" s="330" t="s">
        <v>2110</v>
      </c>
      <c r="C1008" s="12" t="s">
        <v>33</v>
      </c>
      <c r="D1008" s="140" t="s">
        <v>530</v>
      </c>
      <c r="E1008" s="92" t="s">
        <v>202</v>
      </c>
      <c r="F1008" s="7">
        <v>2</v>
      </c>
      <c r="G1008" s="272"/>
      <c r="H1008" s="10"/>
    </row>
    <row r="1009" spans="2:8" ht="15" customHeight="1" x14ac:dyDescent="0.25">
      <c r="B1009" s="330"/>
      <c r="C1009" s="12"/>
      <c r="D1009" s="140"/>
      <c r="E1009" s="92"/>
      <c r="F1009" s="7"/>
      <c r="G1009" s="272"/>
      <c r="H1009" s="10"/>
    </row>
    <row r="1010" spans="2:8" ht="15" customHeight="1" x14ac:dyDescent="0.25">
      <c r="B1010" s="330" t="s">
        <v>2111</v>
      </c>
      <c r="C1010" s="12"/>
      <c r="D1010" s="140" t="s">
        <v>532</v>
      </c>
      <c r="E1010" s="92" t="s">
        <v>202</v>
      </c>
      <c r="F1010" s="7">
        <v>2</v>
      </c>
      <c r="G1010" s="272"/>
      <c r="H1010" s="10"/>
    </row>
    <row r="1011" spans="2:8" ht="15" customHeight="1" x14ac:dyDescent="0.25">
      <c r="B1011" s="330"/>
      <c r="C1011" s="12"/>
      <c r="D1011" s="140"/>
      <c r="E1011" s="92"/>
      <c r="F1011" s="7"/>
      <c r="G1011" s="272"/>
      <c r="H1011" s="10"/>
    </row>
    <row r="1012" spans="2:8" ht="15" customHeight="1" x14ac:dyDescent="0.25">
      <c r="B1012" s="330" t="s">
        <v>2112</v>
      </c>
      <c r="C1012" s="12"/>
      <c r="D1012" s="140" t="s">
        <v>534</v>
      </c>
      <c r="E1012" s="92" t="s">
        <v>202</v>
      </c>
      <c r="F1012" s="7">
        <v>2</v>
      </c>
      <c r="G1012" s="272"/>
      <c r="H1012" s="10"/>
    </row>
    <row r="1013" spans="2:8" ht="15" customHeight="1" x14ac:dyDescent="0.25">
      <c r="B1013" s="330"/>
      <c r="C1013" s="12"/>
      <c r="D1013" s="140"/>
      <c r="E1013" s="92"/>
      <c r="F1013" s="7"/>
      <c r="G1013" s="272"/>
      <c r="H1013" s="10"/>
    </row>
    <row r="1014" spans="2:8" ht="15" customHeight="1" x14ac:dyDescent="0.25">
      <c r="B1014" s="330" t="s">
        <v>2113</v>
      </c>
      <c r="C1014" s="12"/>
      <c r="D1014" s="140" t="s">
        <v>536</v>
      </c>
      <c r="E1014" s="92" t="s">
        <v>202</v>
      </c>
      <c r="F1014" s="7">
        <v>2</v>
      </c>
      <c r="G1014" s="272"/>
      <c r="H1014" s="10"/>
    </row>
    <row r="1015" spans="2:8" ht="15" customHeight="1" x14ac:dyDescent="0.25">
      <c r="B1015" s="330"/>
      <c r="C1015" s="12"/>
      <c r="D1015" s="140"/>
      <c r="E1015" s="92"/>
      <c r="F1015" s="7"/>
      <c r="G1015" s="272"/>
      <c r="H1015" s="10"/>
    </row>
    <row r="1016" spans="2:8" ht="15" customHeight="1" x14ac:dyDescent="0.25">
      <c r="B1016" s="330" t="s">
        <v>2114</v>
      </c>
      <c r="C1016" s="12"/>
      <c r="D1016" s="140" t="s">
        <v>538</v>
      </c>
      <c r="E1016" s="92" t="s">
        <v>202</v>
      </c>
      <c r="F1016" s="7">
        <v>2</v>
      </c>
      <c r="G1016" s="272"/>
      <c r="H1016" s="10"/>
    </row>
    <row r="1017" spans="2:8" ht="15" customHeight="1" x14ac:dyDescent="0.25">
      <c r="B1017" s="330"/>
      <c r="C1017" s="12"/>
      <c r="D1017" s="140"/>
      <c r="E1017" s="92"/>
      <c r="F1017" s="7"/>
      <c r="G1017" s="272"/>
      <c r="H1017" s="10"/>
    </row>
    <row r="1018" spans="2:8" ht="15" customHeight="1" x14ac:dyDescent="0.25">
      <c r="B1018" s="330" t="s">
        <v>2115</v>
      </c>
      <c r="C1018" s="12"/>
      <c r="D1018" s="140" t="s">
        <v>540</v>
      </c>
      <c r="E1018" s="92" t="s">
        <v>202</v>
      </c>
      <c r="F1018" s="7">
        <v>2</v>
      </c>
      <c r="G1018" s="272"/>
      <c r="H1018" s="10"/>
    </row>
    <row r="1019" spans="2:8" ht="15" customHeight="1" x14ac:dyDescent="0.25">
      <c r="B1019" s="330"/>
      <c r="C1019" s="12"/>
      <c r="D1019" s="140"/>
      <c r="E1019" s="92"/>
      <c r="F1019" s="7"/>
      <c r="G1019" s="272"/>
      <c r="H1019" s="10"/>
    </row>
    <row r="1020" spans="2:8" ht="15" customHeight="1" x14ac:dyDescent="0.25">
      <c r="B1020" s="330" t="s">
        <v>2116</v>
      </c>
      <c r="C1020" s="12"/>
      <c r="D1020" s="140" t="s">
        <v>542</v>
      </c>
      <c r="E1020" s="92" t="s">
        <v>202</v>
      </c>
      <c r="F1020" s="7">
        <v>2</v>
      </c>
      <c r="G1020" s="272"/>
      <c r="H1020" s="10"/>
    </row>
    <row r="1021" spans="2:8" ht="15" customHeight="1" x14ac:dyDescent="0.25">
      <c r="B1021" s="330"/>
      <c r="C1021" s="12"/>
      <c r="D1021" s="140"/>
      <c r="E1021" s="92"/>
      <c r="F1021" s="7"/>
      <c r="G1021" s="272"/>
      <c r="H1021" s="10"/>
    </row>
    <row r="1022" spans="2:8" ht="15" customHeight="1" x14ac:dyDescent="0.25">
      <c r="B1022" s="330"/>
      <c r="C1022" s="12"/>
      <c r="D1022" s="140" t="s">
        <v>543</v>
      </c>
      <c r="E1022" s="92"/>
      <c r="F1022" s="7"/>
      <c r="G1022" s="272"/>
      <c r="H1022" s="10"/>
    </row>
    <row r="1023" spans="2:8" ht="15" customHeight="1" x14ac:dyDescent="0.25">
      <c r="B1023" s="330"/>
      <c r="C1023" s="12"/>
      <c r="D1023" s="140"/>
      <c r="E1023" s="92"/>
      <c r="F1023" s="7"/>
      <c r="G1023" s="272"/>
      <c r="H1023" s="10"/>
    </row>
    <row r="1024" spans="2:8" ht="15" customHeight="1" x14ac:dyDescent="0.25">
      <c r="B1024" s="330" t="s">
        <v>2117</v>
      </c>
      <c r="C1024" s="37" t="s">
        <v>33</v>
      </c>
      <c r="D1024" s="348" t="s">
        <v>545</v>
      </c>
      <c r="E1024" s="319" t="s">
        <v>202</v>
      </c>
      <c r="F1024" s="7">
        <v>2</v>
      </c>
      <c r="G1024" s="272"/>
      <c r="H1024" s="10"/>
    </row>
    <row r="1025" spans="2:8" ht="15" customHeight="1" x14ac:dyDescent="0.25">
      <c r="B1025" s="330"/>
      <c r="D1025" s="55"/>
      <c r="E1025" s="42"/>
      <c r="F1025" s="7"/>
      <c r="G1025" s="272"/>
      <c r="H1025" s="10"/>
    </row>
    <row r="1026" spans="2:8" ht="15" customHeight="1" x14ac:dyDescent="0.25">
      <c r="B1026" s="330" t="s">
        <v>2118</v>
      </c>
      <c r="D1026" s="55" t="s">
        <v>547</v>
      </c>
      <c r="E1026" s="352" t="s">
        <v>202</v>
      </c>
      <c r="F1026" s="7">
        <v>2</v>
      </c>
      <c r="G1026" s="272"/>
      <c r="H1026" s="10"/>
    </row>
    <row r="1027" spans="2:8" ht="15" customHeight="1" x14ac:dyDescent="0.25">
      <c r="B1027" s="330"/>
      <c r="D1027" s="55"/>
      <c r="E1027" s="42"/>
      <c r="F1027" s="7"/>
      <c r="G1027" s="272"/>
      <c r="H1027" s="10"/>
    </row>
    <row r="1028" spans="2:8" ht="15" customHeight="1" x14ac:dyDescent="0.25">
      <c r="B1028" s="330" t="s">
        <v>2119</v>
      </c>
      <c r="C1028" s="12" t="s">
        <v>33</v>
      </c>
      <c r="D1028" s="140" t="s">
        <v>549</v>
      </c>
      <c r="E1028" s="92" t="s">
        <v>202</v>
      </c>
      <c r="F1028" s="7">
        <v>2</v>
      </c>
      <c r="G1028" s="272"/>
      <c r="H1028" s="10"/>
    </row>
    <row r="1029" spans="2:8" ht="15" customHeight="1" x14ac:dyDescent="0.25">
      <c r="B1029" s="330"/>
      <c r="C1029" s="12"/>
      <c r="D1029" s="140"/>
      <c r="E1029" s="92"/>
      <c r="F1029" s="7"/>
      <c r="G1029" s="272"/>
      <c r="H1029" s="10"/>
    </row>
    <row r="1030" spans="2:8" ht="15" customHeight="1" x14ac:dyDescent="0.25">
      <c r="B1030" s="330" t="s">
        <v>2120</v>
      </c>
      <c r="C1030" s="12"/>
      <c r="D1030" s="140" t="s">
        <v>551</v>
      </c>
      <c r="E1030" s="92" t="s">
        <v>202</v>
      </c>
      <c r="F1030" s="7">
        <v>2</v>
      </c>
      <c r="G1030" s="272"/>
      <c r="H1030" s="10"/>
    </row>
    <row r="1031" spans="2:8" ht="15" customHeight="1" x14ac:dyDescent="0.25">
      <c r="B1031" s="330"/>
      <c r="C1031" s="12"/>
      <c r="D1031" s="140"/>
      <c r="E1031" s="92"/>
      <c r="F1031" s="7"/>
      <c r="G1031" s="272"/>
      <c r="H1031" s="10"/>
    </row>
    <row r="1032" spans="2:8" ht="15" customHeight="1" x14ac:dyDescent="0.25">
      <c r="B1032" s="330" t="s">
        <v>2121</v>
      </c>
      <c r="C1032" s="12" t="s">
        <v>33</v>
      </c>
      <c r="D1032" s="140" t="s">
        <v>553</v>
      </c>
      <c r="E1032" s="92" t="s">
        <v>202</v>
      </c>
      <c r="F1032" s="7">
        <v>2</v>
      </c>
      <c r="G1032" s="272"/>
      <c r="H1032" s="10"/>
    </row>
    <row r="1033" spans="2:8" ht="15" customHeight="1" x14ac:dyDescent="0.25">
      <c r="B1033" s="330"/>
      <c r="C1033" s="12"/>
      <c r="D1033" s="140"/>
      <c r="E1033" s="92"/>
      <c r="F1033" s="7"/>
      <c r="G1033" s="272"/>
      <c r="H1033" s="10"/>
    </row>
    <row r="1034" spans="2:8" ht="15" customHeight="1" x14ac:dyDescent="0.25">
      <c r="B1034" s="330" t="s">
        <v>2122</v>
      </c>
      <c r="C1034" s="12"/>
      <c r="D1034" s="140" t="s">
        <v>555</v>
      </c>
      <c r="E1034" s="92" t="s">
        <v>202</v>
      </c>
      <c r="F1034" s="7">
        <v>2</v>
      </c>
      <c r="G1034" s="272"/>
      <c r="H1034" s="10"/>
    </row>
    <row r="1035" spans="2:8" ht="15" customHeight="1" x14ac:dyDescent="0.25">
      <c r="B1035" s="330"/>
      <c r="C1035" s="12"/>
      <c r="D1035" s="140"/>
      <c r="E1035" s="92"/>
      <c r="F1035" s="7"/>
      <c r="G1035" s="272"/>
      <c r="H1035" s="10"/>
    </row>
    <row r="1036" spans="2:8" ht="15" customHeight="1" x14ac:dyDescent="0.25">
      <c r="B1036" s="330" t="s">
        <v>2123</v>
      </c>
      <c r="C1036" s="12"/>
      <c r="D1036" s="140" t="s">
        <v>557</v>
      </c>
      <c r="E1036" s="92" t="s">
        <v>202</v>
      </c>
      <c r="F1036" s="7">
        <v>2</v>
      </c>
      <c r="G1036" s="272"/>
      <c r="H1036" s="10"/>
    </row>
    <row r="1037" spans="2:8" ht="15" customHeight="1" x14ac:dyDescent="0.25">
      <c r="B1037" s="330"/>
      <c r="C1037" s="12"/>
      <c r="D1037" s="140"/>
      <c r="E1037" s="92"/>
      <c r="F1037" s="7"/>
      <c r="G1037" s="272"/>
      <c r="H1037" s="10"/>
    </row>
    <row r="1038" spans="2:8" ht="15" customHeight="1" x14ac:dyDescent="0.25">
      <c r="B1038" s="330" t="s">
        <v>2124</v>
      </c>
      <c r="C1038" s="12" t="s">
        <v>33</v>
      </c>
      <c r="D1038" s="140" t="s">
        <v>559</v>
      </c>
      <c r="E1038" s="92" t="s">
        <v>202</v>
      </c>
      <c r="F1038" s="7">
        <v>2</v>
      </c>
      <c r="G1038" s="272"/>
      <c r="H1038" s="10"/>
    </row>
    <row r="1039" spans="2:8" ht="15" customHeight="1" x14ac:dyDescent="0.25">
      <c r="B1039" s="330"/>
      <c r="C1039" s="12"/>
      <c r="D1039" s="140"/>
      <c r="E1039" s="92"/>
      <c r="F1039" s="7"/>
      <c r="G1039" s="272"/>
      <c r="H1039" s="10"/>
    </row>
    <row r="1040" spans="2:8" ht="15" customHeight="1" x14ac:dyDescent="0.25">
      <c r="B1040" s="330" t="s">
        <v>2125</v>
      </c>
      <c r="C1040" s="12"/>
      <c r="D1040" s="140" t="s">
        <v>561</v>
      </c>
      <c r="E1040" s="92" t="s">
        <v>202</v>
      </c>
      <c r="F1040" s="7">
        <v>2</v>
      </c>
      <c r="G1040" s="272"/>
      <c r="H1040" s="10"/>
    </row>
    <row r="1041" spans="2:8" ht="15" customHeight="1" x14ac:dyDescent="0.25">
      <c r="B1041" s="330"/>
      <c r="C1041" s="12"/>
      <c r="D1041" s="140"/>
      <c r="E1041" s="92"/>
      <c r="F1041" s="7"/>
      <c r="G1041" s="272"/>
      <c r="H1041" s="10"/>
    </row>
    <row r="1042" spans="2:8" ht="15" customHeight="1" x14ac:dyDescent="0.25">
      <c r="B1042" s="330" t="s">
        <v>2126</v>
      </c>
      <c r="C1042" s="12"/>
      <c r="D1042" s="140" t="s">
        <v>563</v>
      </c>
      <c r="E1042" s="92" t="s">
        <v>202</v>
      </c>
      <c r="F1042" s="7">
        <v>2</v>
      </c>
      <c r="G1042" s="272"/>
      <c r="H1042" s="10"/>
    </row>
    <row r="1043" spans="2:8" ht="15" customHeight="1" x14ac:dyDescent="0.25">
      <c r="B1043" s="330"/>
      <c r="C1043" s="12"/>
      <c r="D1043" s="140"/>
      <c r="E1043" s="92"/>
      <c r="F1043" s="7"/>
      <c r="G1043" s="272"/>
      <c r="H1043" s="10"/>
    </row>
    <row r="1044" spans="2:8" ht="15" customHeight="1" x14ac:dyDescent="0.25">
      <c r="B1044" s="330"/>
      <c r="C1044" s="12"/>
      <c r="D1044" s="378" t="s">
        <v>564</v>
      </c>
      <c r="E1044" s="92"/>
      <c r="F1044" s="7"/>
      <c r="G1044" s="272"/>
      <c r="H1044" s="10"/>
    </row>
    <row r="1045" spans="2:8" ht="15" customHeight="1" x14ac:dyDescent="0.25">
      <c r="B1045" s="330"/>
      <c r="C1045" s="12"/>
      <c r="D1045" s="6" t="s">
        <v>33</v>
      </c>
      <c r="E1045" s="12"/>
      <c r="F1045" s="7"/>
      <c r="G1045" s="272"/>
      <c r="H1045" s="10"/>
    </row>
    <row r="1046" spans="2:8" ht="15" customHeight="1" x14ac:dyDescent="0.25">
      <c r="B1046" s="330" t="s">
        <v>2127</v>
      </c>
      <c r="C1046" s="37" t="s">
        <v>33</v>
      </c>
      <c r="D1046" s="348" t="s">
        <v>545</v>
      </c>
      <c r="E1046" s="319" t="s">
        <v>202</v>
      </c>
      <c r="F1046" s="7">
        <v>2</v>
      </c>
      <c r="G1046" s="272"/>
      <c r="H1046" s="10"/>
    </row>
    <row r="1047" spans="2:8" ht="10.5" customHeight="1" x14ac:dyDescent="0.25">
      <c r="B1047" s="330"/>
      <c r="D1047" s="55"/>
      <c r="E1047" s="42"/>
      <c r="F1047" s="7"/>
      <c r="G1047" s="272"/>
      <c r="H1047" s="10"/>
    </row>
    <row r="1048" spans="2:8" ht="15" customHeight="1" x14ac:dyDescent="0.25">
      <c r="B1048" s="330" t="s">
        <v>2128</v>
      </c>
      <c r="D1048" s="55" t="s">
        <v>547</v>
      </c>
      <c r="E1048" s="352" t="s">
        <v>202</v>
      </c>
      <c r="F1048" s="7">
        <v>2</v>
      </c>
      <c r="G1048" s="272"/>
      <c r="H1048" s="10"/>
    </row>
    <row r="1049" spans="2:8" ht="11.5" customHeight="1" x14ac:dyDescent="0.25">
      <c r="B1049" s="330"/>
      <c r="D1049" s="55"/>
      <c r="E1049" s="42"/>
      <c r="F1049" s="7"/>
      <c r="G1049" s="272"/>
      <c r="H1049" s="10"/>
    </row>
    <row r="1050" spans="2:8" ht="15" customHeight="1" x14ac:dyDescent="0.25">
      <c r="B1050" s="330" t="s">
        <v>2129</v>
      </c>
      <c r="C1050" s="12" t="s">
        <v>33</v>
      </c>
      <c r="D1050" s="140" t="s">
        <v>549</v>
      </c>
      <c r="E1050" s="92" t="s">
        <v>202</v>
      </c>
      <c r="F1050" s="7">
        <v>2</v>
      </c>
      <c r="G1050" s="272"/>
      <c r="H1050" s="10"/>
    </row>
    <row r="1051" spans="2:8" ht="10" customHeight="1" x14ac:dyDescent="0.25">
      <c r="B1051" s="330"/>
      <c r="C1051" s="12"/>
      <c r="D1051" s="140"/>
      <c r="E1051" s="92"/>
      <c r="F1051" s="7"/>
      <c r="G1051" s="272"/>
      <c r="H1051" s="10"/>
    </row>
    <row r="1052" spans="2:8" ht="15" customHeight="1" x14ac:dyDescent="0.25">
      <c r="B1052" s="330" t="s">
        <v>2130</v>
      </c>
      <c r="C1052" s="12"/>
      <c r="D1052" s="140" t="s">
        <v>551</v>
      </c>
      <c r="E1052" s="92" t="s">
        <v>202</v>
      </c>
      <c r="F1052" s="7">
        <v>2</v>
      </c>
      <c r="G1052" s="272"/>
      <c r="H1052" s="10"/>
    </row>
    <row r="1053" spans="2:8" ht="15" hidden="1" customHeight="1" x14ac:dyDescent="0.25">
      <c r="B1053" s="58"/>
      <c r="C1053" s="12"/>
      <c r="D1053" s="140"/>
      <c r="E1053" s="92"/>
      <c r="F1053" s="7"/>
      <c r="G1053" s="272"/>
      <c r="H1053" s="10"/>
    </row>
    <row r="1054" spans="2:8" ht="15" hidden="1" customHeight="1" x14ac:dyDescent="0.25">
      <c r="B1054" s="58"/>
      <c r="C1054" s="12"/>
      <c r="D1054" s="140"/>
      <c r="E1054" s="92"/>
      <c r="F1054" s="7"/>
      <c r="G1054" s="272"/>
      <c r="H1054" s="10"/>
    </row>
    <row r="1055" spans="2:8" ht="15" hidden="1" customHeight="1" x14ac:dyDescent="0.25">
      <c r="B1055" s="58"/>
      <c r="C1055" s="12"/>
      <c r="D1055" s="140"/>
      <c r="E1055" s="92"/>
      <c r="F1055" s="7"/>
      <c r="G1055" s="272"/>
      <c r="H1055" s="10"/>
    </row>
    <row r="1056" spans="2:8" ht="15" customHeight="1" x14ac:dyDescent="0.25">
      <c r="B1056" s="345" t="s">
        <v>71</v>
      </c>
      <c r="C1056" s="346"/>
      <c r="D1056" s="346"/>
      <c r="E1056" s="360"/>
      <c r="F1056" s="350"/>
      <c r="G1056" s="273"/>
      <c r="H1056" s="32"/>
    </row>
    <row r="1057" spans="2:8" ht="15" customHeight="1" x14ac:dyDescent="0.25">
      <c r="B1057" s="345" t="s">
        <v>569</v>
      </c>
      <c r="C1057" s="346"/>
      <c r="D1057" s="346"/>
      <c r="E1057" s="360"/>
      <c r="F1057" s="350"/>
      <c r="G1057" s="273"/>
      <c r="H1057" s="419"/>
    </row>
    <row r="1058" spans="2:8" ht="25.9" customHeight="1" x14ac:dyDescent="0.25">
      <c r="B1058" s="58"/>
      <c r="C1058" s="6" t="s">
        <v>33</v>
      </c>
      <c r="D1058" s="33" t="s">
        <v>2888</v>
      </c>
      <c r="E1058" s="12"/>
      <c r="F1058" s="7"/>
      <c r="G1058" s="272"/>
      <c r="H1058" s="10"/>
    </row>
    <row r="1059" spans="2:8" ht="15" customHeight="1" x14ac:dyDescent="0.25">
      <c r="B1059" s="58"/>
      <c r="C1059" s="12"/>
      <c r="D1059" s="140"/>
      <c r="E1059" s="92"/>
      <c r="F1059" s="7"/>
      <c r="G1059" s="272"/>
      <c r="H1059" s="10"/>
    </row>
    <row r="1060" spans="2:8" ht="15" customHeight="1" x14ac:dyDescent="0.25">
      <c r="B1060" s="330" t="s">
        <v>2131</v>
      </c>
      <c r="C1060" s="12" t="s">
        <v>33</v>
      </c>
      <c r="D1060" s="140" t="s">
        <v>553</v>
      </c>
      <c r="E1060" s="92" t="s">
        <v>202</v>
      </c>
      <c r="F1060" s="7">
        <v>2</v>
      </c>
      <c r="G1060" s="272"/>
      <c r="H1060" s="10"/>
    </row>
    <row r="1061" spans="2:8" ht="15" customHeight="1" x14ac:dyDescent="0.25">
      <c r="B1061" s="330"/>
      <c r="C1061" s="12"/>
      <c r="D1061" s="140"/>
      <c r="E1061" s="92"/>
      <c r="F1061" s="7"/>
      <c r="G1061" s="272"/>
      <c r="H1061" s="10"/>
    </row>
    <row r="1062" spans="2:8" ht="15" customHeight="1" x14ac:dyDescent="0.25">
      <c r="B1062" s="330" t="s">
        <v>2132</v>
      </c>
      <c r="C1062" s="12"/>
      <c r="D1062" s="140" t="s">
        <v>555</v>
      </c>
      <c r="E1062" s="92" t="s">
        <v>202</v>
      </c>
      <c r="F1062" s="7">
        <v>2</v>
      </c>
      <c r="G1062" s="272"/>
      <c r="H1062" s="10"/>
    </row>
    <row r="1063" spans="2:8" ht="15" customHeight="1" x14ac:dyDescent="0.25">
      <c r="B1063" s="330"/>
      <c r="C1063" s="12"/>
      <c r="D1063" s="140"/>
      <c r="E1063" s="92"/>
      <c r="F1063" s="7"/>
      <c r="G1063" s="272"/>
      <c r="H1063" s="10"/>
    </row>
    <row r="1064" spans="2:8" ht="15" customHeight="1" x14ac:dyDescent="0.25">
      <c r="B1064" s="330" t="s">
        <v>2133</v>
      </c>
      <c r="C1064" s="12"/>
      <c r="D1064" s="140" t="s">
        <v>557</v>
      </c>
      <c r="E1064" s="92" t="s">
        <v>202</v>
      </c>
      <c r="F1064" s="7">
        <v>2</v>
      </c>
      <c r="G1064" s="272"/>
      <c r="H1064" s="10"/>
    </row>
    <row r="1065" spans="2:8" ht="15" customHeight="1" x14ac:dyDescent="0.25">
      <c r="B1065" s="330"/>
      <c r="C1065" s="12"/>
      <c r="D1065" s="140"/>
      <c r="E1065" s="92"/>
      <c r="F1065" s="7"/>
      <c r="G1065" s="272"/>
      <c r="H1065" s="10"/>
    </row>
    <row r="1066" spans="2:8" ht="15" customHeight="1" x14ac:dyDescent="0.25">
      <c r="B1066" s="330" t="s">
        <v>2134</v>
      </c>
      <c r="C1066" s="12" t="s">
        <v>33</v>
      </c>
      <c r="D1066" s="140" t="s">
        <v>559</v>
      </c>
      <c r="E1066" s="92" t="s">
        <v>202</v>
      </c>
      <c r="F1066" s="7">
        <v>2</v>
      </c>
      <c r="G1066" s="272"/>
      <c r="H1066" s="10"/>
    </row>
    <row r="1067" spans="2:8" ht="15" customHeight="1" x14ac:dyDescent="0.25">
      <c r="B1067" s="330"/>
      <c r="C1067" s="12"/>
      <c r="D1067" s="140"/>
      <c r="E1067" s="92"/>
      <c r="F1067" s="7"/>
      <c r="G1067" s="272"/>
      <c r="H1067" s="10"/>
    </row>
    <row r="1068" spans="2:8" ht="15" customHeight="1" x14ac:dyDescent="0.25">
      <c r="B1068" s="330" t="s">
        <v>2135</v>
      </c>
      <c r="C1068" s="12"/>
      <c r="D1068" s="140" t="s">
        <v>561</v>
      </c>
      <c r="E1068" s="92" t="s">
        <v>202</v>
      </c>
      <c r="F1068" s="7">
        <v>2</v>
      </c>
      <c r="G1068" s="272"/>
      <c r="H1068" s="10"/>
    </row>
    <row r="1069" spans="2:8" ht="15" customHeight="1" x14ac:dyDescent="0.25">
      <c r="B1069" s="330"/>
      <c r="C1069" s="12"/>
      <c r="D1069" s="140"/>
      <c r="E1069" s="92"/>
      <c r="F1069" s="7"/>
      <c r="G1069" s="272"/>
      <c r="H1069" s="10"/>
    </row>
    <row r="1070" spans="2:8" ht="15" customHeight="1" x14ac:dyDescent="0.25">
      <c r="B1070" s="330" t="s">
        <v>2136</v>
      </c>
      <c r="C1070" s="12"/>
      <c r="D1070" s="140" t="s">
        <v>563</v>
      </c>
      <c r="E1070" s="92" t="s">
        <v>202</v>
      </c>
      <c r="F1070" s="7">
        <v>2</v>
      </c>
      <c r="G1070" s="272"/>
      <c r="H1070" s="10"/>
    </row>
    <row r="1071" spans="2:8" ht="15" customHeight="1" x14ac:dyDescent="0.25">
      <c r="B1071" s="330"/>
      <c r="D1071" s="55"/>
      <c r="E1071" s="92"/>
      <c r="F1071" s="7"/>
      <c r="G1071" s="272"/>
      <c r="H1071" s="10"/>
    </row>
    <row r="1072" spans="2:8" ht="15" customHeight="1" x14ac:dyDescent="0.25">
      <c r="B1072" s="330"/>
      <c r="D1072" s="13" t="s">
        <v>576</v>
      </c>
      <c r="E1072" s="92"/>
      <c r="F1072" s="7"/>
      <c r="G1072" s="272"/>
      <c r="H1072" s="10"/>
    </row>
    <row r="1073" spans="2:8" ht="15" customHeight="1" x14ac:dyDescent="0.25">
      <c r="B1073" s="330"/>
      <c r="D1073" s="55"/>
      <c r="E1073" s="92"/>
      <c r="F1073" s="7"/>
      <c r="G1073" s="272"/>
      <c r="H1073" s="10"/>
    </row>
    <row r="1074" spans="2:8" ht="15" customHeight="1" x14ac:dyDescent="0.25">
      <c r="B1074" s="330" t="s">
        <v>2137</v>
      </c>
      <c r="C1074" s="37" t="s">
        <v>33</v>
      </c>
      <c r="D1074" s="348" t="s">
        <v>578</v>
      </c>
      <c r="E1074" s="319" t="s">
        <v>202</v>
      </c>
      <c r="F1074" s="7">
        <v>2</v>
      </c>
      <c r="G1074" s="272"/>
      <c r="H1074" s="10"/>
    </row>
    <row r="1075" spans="2:8" ht="15" customHeight="1" x14ac:dyDescent="0.25">
      <c r="B1075" s="330"/>
      <c r="D1075" s="70"/>
      <c r="E1075" s="7"/>
      <c r="F1075" s="7"/>
      <c r="G1075" s="272"/>
      <c r="H1075" s="10"/>
    </row>
    <row r="1076" spans="2:8" ht="15" customHeight="1" x14ac:dyDescent="0.25">
      <c r="B1076" s="330" t="s">
        <v>2138</v>
      </c>
      <c r="D1076" s="55" t="s">
        <v>547</v>
      </c>
      <c r="E1076" s="352" t="s">
        <v>202</v>
      </c>
      <c r="F1076" s="7">
        <v>2</v>
      </c>
      <c r="G1076" s="272"/>
      <c r="H1076" s="10"/>
    </row>
    <row r="1077" spans="2:8" ht="15" customHeight="1" x14ac:dyDescent="0.25">
      <c r="B1077" s="330"/>
      <c r="D1077" s="55"/>
      <c r="E1077" s="42"/>
      <c r="F1077" s="7"/>
      <c r="G1077" s="272"/>
      <c r="H1077" s="10"/>
    </row>
    <row r="1078" spans="2:8" ht="15" customHeight="1" x14ac:dyDescent="0.25">
      <c r="B1078" s="330" t="s">
        <v>2139</v>
      </c>
      <c r="C1078" s="12" t="s">
        <v>33</v>
      </c>
      <c r="D1078" s="140" t="s">
        <v>549</v>
      </c>
      <c r="E1078" s="92" t="s">
        <v>202</v>
      </c>
      <c r="F1078" s="7">
        <v>2</v>
      </c>
      <c r="G1078" s="272"/>
      <c r="H1078" s="10"/>
    </row>
    <row r="1079" spans="2:8" ht="15" customHeight="1" x14ac:dyDescent="0.25">
      <c r="B1079" s="330"/>
      <c r="C1079" s="12"/>
      <c r="D1079" s="140"/>
      <c r="E1079" s="92"/>
      <c r="F1079" s="7"/>
      <c r="G1079" s="272"/>
      <c r="H1079" s="10"/>
    </row>
    <row r="1080" spans="2:8" ht="15" customHeight="1" x14ac:dyDescent="0.25">
      <c r="B1080" s="330" t="s">
        <v>2140</v>
      </c>
      <c r="C1080" s="12"/>
      <c r="D1080" s="140" t="s">
        <v>582</v>
      </c>
      <c r="E1080" s="92" t="s">
        <v>202</v>
      </c>
      <c r="F1080" s="7">
        <v>2</v>
      </c>
      <c r="G1080" s="272"/>
      <c r="H1080" s="10"/>
    </row>
    <row r="1081" spans="2:8" ht="15" customHeight="1" x14ac:dyDescent="0.25">
      <c r="B1081" s="330"/>
      <c r="D1081" s="55"/>
      <c r="E1081" s="42"/>
      <c r="F1081" s="7"/>
      <c r="G1081" s="272"/>
      <c r="H1081" s="10"/>
    </row>
    <row r="1082" spans="2:8" ht="15" customHeight="1" x14ac:dyDescent="0.25">
      <c r="B1082" s="330" t="s">
        <v>2141</v>
      </c>
      <c r="C1082" s="12" t="s">
        <v>33</v>
      </c>
      <c r="D1082" s="140" t="s">
        <v>553</v>
      </c>
      <c r="E1082" s="92" t="s">
        <v>202</v>
      </c>
      <c r="F1082" s="7">
        <v>2</v>
      </c>
      <c r="G1082" s="272"/>
      <c r="H1082" s="10"/>
    </row>
    <row r="1083" spans="2:8" ht="15" customHeight="1" x14ac:dyDescent="0.25">
      <c r="B1083" s="330"/>
      <c r="C1083" s="12"/>
      <c r="D1083" s="6"/>
      <c r="E1083" s="12"/>
      <c r="F1083" s="7"/>
      <c r="G1083" s="272"/>
      <c r="H1083" s="10"/>
    </row>
    <row r="1084" spans="2:8" ht="15" customHeight="1" x14ac:dyDescent="0.25">
      <c r="B1084" s="330" t="s">
        <v>2142</v>
      </c>
      <c r="C1084" s="12"/>
      <c r="D1084" s="140" t="s">
        <v>555</v>
      </c>
      <c r="E1084" s="92" t="s">
        <v>202</v>
      </c>
      <c r="F1084" s="7">
        <v>2</v>
      </c>
      <c r="G1084" s="272"/>
      <c r="H1084" s="10"/>
    </row>
    <row r="1085" spans="2:8" ht="15" customHeight="1" x14ac:dyDescent="0.25">
      <c r="B1085" s="330"/>
      <c r="C1085" s="12"/>
      <c r="D1085" s="140"/>
      <c r="E1085" s="92"/>
      <c r="F1085" s="7"/>
      <c r="G1085" s="272"/>
      <c r="H1085" s="10"/>
    </row>
    <row r="1086" spans="2:8" ht="15" customHeight="1" x14ac:dyDescent="0.25">
      <c r="B1086" s="330" t="s">
        <v>2143</v>
      </c>
      <c r="C1086" s="12"/>
      <c r="D1086" s="140" t="s">
        <v>557</v>
      </c>
      <c r="E1086" s="92" t="s">
        <v>202</v>
      </c>
      <c r="F1086" s="7">
        <v>2</v>
      </c>
      <c r="G1086" s="272"/>
      <c r="H1086" s="10"/>
    </row>
    <row r="1087" spans="2:8" ht="15" customHeight="1" x14ac:dyDescent="0.25">
      <c r="B1087" s="330"/>
      <c r="C1087" s="12"/>
      <c r="D1087" s="140"/>
      <c r="E1087" s="92"/>
      <c r="F1087" s="7"/>
      <c r="G1087" s="272"/>
      <c r="H1087" s="10"/>
    </row>
    <row r="1088" spans="2:8" ht="15" customHeight="1" x14ac:dyDescent="0.25">
      <c r="B1088" s="330" t="s">
        <v>2144</v>
      </c>
      <c r="C1088" s="12" t="s">
        <v>33</v>
      </c>
      <c r="D1088" s="140" t="s">
        <v>559</v>
      </c>
      <c r="E1088" s="92" t="s">
        <v>202</v>
      </c>
      <c r="F1088" s="7">
        <v>2</v>
      </c>
      <c r="G1088" s="272"/>
      <c r="H1088" s="10"/>
    </row>
    <row r="1089" spans="2:8" ht="15" customHeight="1" x14ac:dyDescent="0.25">
      <c r="B1089" s="330"/>
      <c r="C1089" s="12"/>
      <c r="D1089" s="140"/>
      <c r="E1089" s="92"/>
      <c r="F1089" s="7"/>
      <c r="G1089" s="272"/>
      <c r="H1089" s="10"/>
    </row>
    <row r="1090" spans="2:8" ht="15" customHeight="1" x14ac:dyDescent="0.25">
      <c r="B1090" s="330" t="s">
        <v>2145</v>
      </c>
      <c r="C1090" s="12"/>
      <c r="D1090" s="140" t="s">
        <v>561</v>
      </c>
      <c r="E1090" s="92" t="s">
        <v>202</v>
      </c>
      <c r="F1090" s="7">
        <v>2</v>
      </c>
      <c r="G1090" s="272"/>
      <c r="H1090" s="10"/>
    </row>
    <row r="1091" spans="2:8" ht="15" customHeight="1" x14ac:dyDescent="0.25">
      <c r="B1091" s="330"/>
      <c r="C1091" s="12"/>
      <c r="D1091" s="140"/>
      <c r="E1091" s="92"/>
      <c r="F1091" s="7"/>
      <c r="G1091" s="272"/>
      <c r="H1091" s="10"/>
    </row>
    <row r="1092" spans="2:8" ht="15" customHeight="1" x14ac:dyDescent="0.25">
      <c r="B1092" s="330" t="s">
        <v>2146</v>
      </c>
      <c r="C1092" s="12"/>
      <c r="D1092" s="140" t="s">
        <v>563</v>
      </c>
      <c r="E1092" s="92" t="s">
        <v>202</v>
      </c>
      <c r="F1092" s="7">
        <v>2</v>
      </c>
      <c r="G1092" s="272"/>
      <c r="H1092" s="10"/>
    </row>
    <row r="1093" spans="2:8" ht="15" customHeight="1" x14ac:dyDescent="0.25">
      <c r="B1093" s="330"/>
      <c r="D1093" s="55"/>
      <c r="E1093" s="92"/>
      <c r="F1093" s="7"/>
      <c r="G1093" s="272"/>
      <c r="H1093" s="10"/>
    </row>
    <row r="1094" spans="2:8" ht="15" customHeight="1" x14ac:dyDescent="0.25">
      <c r="B1094" s="330"/>
      <c r="D1094" s="55" t="s">
        <v>589</v>
      </c>
      <c r="E1094" s="92"/>
      <c r="F1094" s="7"/>
      <c r="G1094" s="272"/>
      <c r="H1094" s="10"/>
    </row>
    <row r="1095" spans="2:8" ht="15" customHeight="1" x14ac:dyDescent="0.25">
      <c r="B1095" s="330"/>
      <c r="D1095" s="55"/>
      <c r="E1095" s="92"/>
      <c r="F1095" s="7"/>
      <c r="G1095" s="272"/>
      <c r="H1095" s="10"/>
    </row>
    <row r="1096" spans="2:8" ht="15" customHeight="1" x14ac:dyDescent="0.25">
      <c r="B1096" s="330" t="s">
        <v>2147</v>
      </c>
      <c r="C1096" s="37" t="s">
        <v>33</v>
      </c>
      <c r="D1096" s="348" t="s">
        <v>578</v>
      </c>
      <c r="E1096" s="319" t="s">
        <v>202</v>
      </c>
      <c r="F1096" s="7">
        <v>2</v>
      </c>
      <c r="G1096" s="272"/>
      <c r="H1096" s="10"/>
    </row>
    <row r="1097" spans="2:8" ht="10" customHeight="1" x14ac:dyDescent="0.25">
      <c r="B1097" s="330"/>
      <c r="D1097" s="55"/>
      <c r="E1097" s="42"/>
      <c r="F1097" s="7"/>
      <c r="G1097" s="272"/>
      <c r="H1097" s="10"/>
    </row>
    <row r="1098" spans="2:8" ht="15" customHeight="1" x14ac:dyDescent="0.25">
      <c r="B1098" s="330" t="s">
        <v>2148</v>
      </c>
      <c r="D1098" s="55" t="s">
        <v>547</v>
      </c>
      <c r="E1098" s="352" t="s">
        <v>202</v>
      </c>
      <c r="F1098" s="7">
        <v>2</v>
      </c>
      <c r="G1098" s="272"/>
      <c r="H1098" s="10"/>
    </row>
    <row r="1099" spans="2:8" ht="15" customHeight="1" x14ac:dyDescent="0.25">
      <c r="B1099" s="330"/>
      <c r="D1099" s="55"/>
      <c r="E1099" s="42"/>
      <c r="F1099" s="7"/>
      <c r="G1099" s="272"/>
      <c r="H1099" s="10"/>
    </row>
    <row r="1100" spans="2:8" ht="15" customHeight="1" x14ac:dyDescent="0.25">
      <c r="B1100" s="330" t="s">
        <v>2149</v>
      </c>
      <c r="C1100" s="12" t="s">
        <v>33</v>
      </c>
      <c r="D1100" s="140" t="s">
        <v>549</v>
      </c>
      <c r="E1100" s="92" t="s">
        <v>202</v>
      </c>
      <c r="F1100" s="7">
        <v>2</v>
      </c>
      <c r="G1100" s="272"/>
      <c r="H1100" s="10"/>
    </row>
    <row r="1101" spans="2:8" ht="13" customHeight="1" x14ac:dyDescent="0.25">
      <c r="B1101" s="330"/>
      <c r="C1101" s="12"/>
      <c r="D1101" s="140"/>
      <c r="E1101" s="92"/>
      <c r="F1101" s="7"/>
      <c r="G1101" s="272"/>
      <c r="H1101" s="10"/>
    </row>
    <row r="1102" spans="2:8" ht="15" customHeight="1" x14ac:dyDescent="0.25">
      <c r="B1102" s="330" t="s">
        <v>2150</v>
      </c>
      <c r="C1102" s="12"/>
      <c r="D1102" s="140" t="s">
        <v>551</v>
      </c>
      <c r="E1102" s="92" t="s">
        <v>202</v>
      </c>
      <c r="F1102" s="7">
        <v>2</v>
      </c>
      <c r="G1102" s="272"/>
      <c r="H1102" s="10"/>
    </row>
    <row r="1103" spans="2:8" ht="10.5" customHeight="1" x14ac:dyDescent="0.25">
      <c r="B1103" s="330"/>
      <c r="C1103" s="12"/>
      <c r="D1103" s="140"/>
      <c r="E1103" s="92"/>
      <c r="F1103" s="7"/>
      <c r="G1103" s="272"/>
      <c r="H1103" s="10"/>
    </row>
    <row r="1104" spans="2:8" ht="15" customHeight="1" x14ac:dyDescent="0.25">
      <c r="B1104" s="330" t="s">
        <v>2151</v>
      </c>
      <c r="C1104" s="12" t="s">
        <v>33</v>
      </c>
      <c r="D1104" s="140" t="s">
        <v>553</v>
      </c>
      <c r="E1104" s="92" t="s">
        <v>202</v>
      </c>
      <c r="F1104" s="7">
        <v>2</v>
      </c>
      <c r="G1104" s="272"/>
      <c r="H1104" s="10"/>
    </row>
    <row r="1105" spans="2:8" ht="10" customHeight="1" x14ac:dyDescent="0.25">
      <c r="B1105" s="330"/>
      <c r="C1105" s="12"/>
      <c r="D1105" s="140"/>
      <c r="E1105" s="92"/>
      <c r="F1105" s="7"/>
      <c r="G1105" s="272"/>
      <c r="H1105" s="10"/>
    </row>
    <row r="1106" spans="2:8" ht="15" customHeight="1" x14ac:dyDescent="0.25">
      <c r="B1106" s="330" t="s">
        <v>2152</v>
      </c>
      <c r="C1106" s="12"/>
      <c r="D1106" s="140" t="s">
        <v>555</v>
      </c>
      <c r="E1106" s="92" t="s">
        <v>202</v>
      </c>
      <c r="F1106" s="7">
        <v>2</v>
      </c>
      <c r="G1106" s="272"/>
      <c r="H1106" s="10"/>
    </row>
    <row r="1107" spans="2:8" ht="11" customHeight="1" x14ac:dyDescent="0.25">
      <c r="B1107" s="330"/>
      <c r="C1107" s="12"/>
      <c r="D1107" s="140"/>
      <c r="E1107" s="92"/>
      <c r="F1107" s="7"/>
      <c r="G1107" s="272"/>
      <c r="H1107" s="10"/>
    </row>
    <row r="1108" spans="2:8" ht="15" customHeight="1" x14ac:dyDescent="0.25">
      <c r="B1108" s="330" t="s">
        <v>2153</v>
      </c>
      <c r="C1108" s="12"/>
      <c r="D1108" s="140" t="s">
        <v>557</v>
      </c>
      <c r="E1108" s="92" t="s">
        <v>202</v>
      </c>
      <c r="F1108" s="7">
        <v>2</v>
      </c>
      <c r="G1108" s="272"/>
      <c r="H1108" s="10"/>
    </row>
    <row r="1109" spans="2:8" ht="11" customHeight="1" x14ac:dyDescent="0.25">
      <c r="B1109" s="330"/>
      <c r="C1109" s="12"/>
      <c r="D1109" s="140"/>
      <c r="E1109" s="92"/>
      <c r="F1109" s="7"/>
      <c r="G1109" s="272"/>
      <c r="H1109" s="10"/>
    </row>
    <row r="1110" spans="2:8" ht="15" customHeight="1" x14ac:dyDescent="0.25">
      <c r="B1110" s="330" t="s">
        <v>2154</v>
      </c>
      <c r="C1110" s="12" t="s">
        <v>33</v>
      </c>
      <c r="D1110" s="140" t="s">
        <v>559</v>
      </c>
      <c r="E1110" s="92" t="s">
        <v>202</v>
      </c>
      <c r="F1110" s="7">
        <v>2</v>
      </c>
      <c r="G1110" s="272"/>
      <c r="H1110" s="10"/>
    </row>
    <row r="1111" spans="2:8" ht="15" hidden="1" customHeight="1" x14ac:dyDescent="0.25">
      <c r="B1111" s="58"/>
      <c r="C1111" s="12"/>
      <c r="D1111" s="140"/>
      <c r="E1111" s="92"/>
      <c r="F1111" s="7"/>
      <c r="G1111" s="272"/>
      <c r="H1111" s="10"/>
    </row>
    <row r="1112" spans="2:8" ht="15" hidden="1" customHeight="1" x14ac:dyDescent="0.25">
      <c r="B1112" s="58"/>
      <c r="C1112" s="12"/>
      <c r="D1112" s="140"/>
      <c r="E1112" s="92"/>
      <c r="F1112" s="7"/>
      <c r="G1112" s="272"/>
      <c r="H1112" s="10"/>
    </row>
    <row r="1113" spans="2:8" ht="15" customHeight="1" x14ac:dyDescent="0.25">
      <c r="B1113" s="345" t="s">
        <v>71</v>
      </c>
      <c r="C1113" s="346"/>
      <c r="D1113" s="346"/>
      <c r="E1113" s="360"/>
      <c r="F1113" s="350"/>
      <c r="G1113" s="273"/>
      <c r="H1113" s="32"/>
    </row>
    <row r="1114" spans="2:8" ht="15" customHeight="1" x14ac:dyDescent="0.25">
      <c r="B1114" s="345" t="s">
        <v>72</v>
      </c>
      <c r="C1114" s="346"/>
      <c r="D1114" s="346"/>
      <c r="E1114" s="360"/>
      <c r="F1114" s="350"/>
      <c r="G1114" s="273"/>
      <c r="H1114" s="419"/>
    </row>
    <row r="1115" spans="2:8" ht="24" customHeight="1" x14ac:dyDescent="0.25">
      <c r="B1115" s="58"/>
      <c r="C1115" s="6" t="s">
        <v>33</v>
      </c>
      <c r="D1115" s="33" t="s">
        <v>2888</v>
      </c>
      <c r="E1115" s="12"/>
      <c r="F1115" s="7"/>
      <c r="G1115" s="272"/>
      <c r="H1115" s="10"/>
    </row>
    <row r="1116" spans="2:8" ht="15" hidden="1" customHeight="1" x14ac:dyDescent="0.25">
      <c r="B1116" s="58"/>
      <c r="C1116" s="12"/>
      <c r="D1116" s="140"/>
      <c r="E1116" s="92"/>
      <c r="F1116" s="7"/>
      <c r="G1116" s="272"/>
      <c r="H1116" s="10"/>
    </row>
    <row r="1117" spans="2:8" ht="15" customHeight="1" x14ac:dyDescent="0.25">
      <c r="B1117" s="330" t="s">
        <v>2155</v>
      </c>
      <c r="C1117" s="12"/>
      <c r="D1117" s="140" t="s">
        <v>561</v>
      </c>
      <c r="E1117" s="92" t="s">
        <v>202</v>
      </c>
      <c r="F1117" s="7">
        <v>2</v>
      </c>
      <c r="G1117" s="272"/>
      <c r="H1117" s="10"/>
    </row>
    <row r="1118" spans="2:8" ht="15" customHeight="1" x14ac:dyDescent="0.25">
      <c r="B1118" s="330"/>
      <c r="C1118" s="6"/>
      <c r="D1118" s="7"/>
      <c r="E1118" s="91"/>
      <c r="F1118" s="7"/>
      <c r="G1118" s="272"/>
      <c r="H1118" s="10"/>
    </row>
    <row r="1119" spans="2:8" ht="15" customHeight="1" x14ac:dyDescent="0.25">
      <c r="B1119" s="330" t="s">
        <v>2156</v>
      </c>
      <c r="C1119" s="12"/>
      <c r="D1119" s="140" t="s">
        <v>563</v>
      </c>
      <c r="E1119" s="92" t="s">
        <v>202</v>
      </c>
      <c r="F1119" s="7">
        <v>2</v>
      </c>
      <c r="G1119" s="272"/>
      <c r="H1119" s="10"/>
    </row>
    <row r="1120" spans="2:8" ht="15" customHeight="1" x14ac:dyDescent="0.25">
      <c r="B1120" s="330"/>
      <c r="D1120" s="55"/>
      <c r="E1120" s="92"/>
      <c r="F1120" s="7"/>
      <c r="G1120" s="272"/>
      <c r="H1120" s="10"/>
    </row>
    <row r="1121" spans="2:8" ht="15" customHeight="1" x14ac:dyDescent="0.25">
      <c r="B1121" s="330"/>
      <c r="D1121" s="55" t="s">
        <v>600</v>
      </c>
      <c r="E1121" s="92"/>
      <c r="F1121" s="7"/>
      <c r="G1121" s="272"/>
      <c r="H1121" s="10"/>
    </row>
    <row r="1122" spans="2:8" ht="15" customHeight="1" x14ac:dyDescent="0.25">
      <c r="B1122" s="330"/>
      <c r="D1122" s="55"/>
      <c r="E1122" s="92"/>
      <c r="F1122" s="7"/>
      <c r="G1122" s="272"/>
      <c r="H1122" s="10"/>
    </row>
    <row r="1123" spans="2:8" ht="15" customHeight="1" x14ac:dyDescent="0.25">
      <c r="B1123" s="330" t="s">
        <v>2157</v>
      </c>
      <c r="D1123" s="55" t="s">
        <v>582</v>
      </c>
      <c r="E1123" s="92" t="s">
        <v>202</v>
      </c>
      <c r="F1123" s="7">
        <v>2</v>
      </c>
      <c r="G1123" s="272"/>
      <c r="H1123" s="10"/>
    </row>
    <row r="1124" spans="2:8" ht="15" customHeight="1" x14ac:dyDescent="0.25">
      <c r="B1124" s="330"/>
      <c r="D1124" s="55"/>
      <c r="E1124" s="92"/>
      <c r="F1124" s="7"/>
      <c r="G1124" s="272"/>
      <c r="H1124" s="10"/>
    </row>
    <row r="1125" spans="2:8" ht="15" customHeight="1" x14ac:dyDescent="0.25">
      <c r="B1125" s="330" t="s">
        <v>2158</v>
      </c>
      <c r="D1125" s="55" t="s">
        <v>603</v>
      </c>
      <c r="E1125" s="92" t="s">
        <v>202</v>
      </c>
      <c r="F1125" s="7">
        <v>2</v>
      </c>
      <c r="G1125" s="272"/>
      <c r="H1125" s="10"/>
    </row>
    <row r="1126" spans="2:8" ht="15" customHeight="1" x14ac:dyDescent="0.25">
      <c r="B1126" s="330"/>
      <c r="D1126" s="55"/>
      <c r="E1126" s="92"/>
      <c r="F1126" s="7"/>
      <c r="G1126" s="272"/>
      <c r="H1126" s="10"/>
    </row>
    <row r="1127" spans="2:8" ht="15" customHeight="1" x14ac:dyDescent="0.25">
      <c r="B1127" s="330" t="s">
        <v>2159</v>
      </c>
      <c r="D1127" s="55" t="s">
        <v>555</v>
      </c>
      <c r="E1127" s="92" t="s">
        <v>202</v>
      </c>
      <c r="F1127" s="7">
        <v>2</v>
      </c>
      <c r="G1127" s="272"/>
      <c r="H1127" s="10"/>
    </row>
    <row r="1128" spans="2:8" ht="15" customHeight="1" x14ac:dyDescent="0.25">
      <c r="B1128" s="330"/>
      <c r="D1128" s="55"/>
      <c r="E1128" s="92"/>
      <c r="F1128" s="7"/>
      <c r="G1128" s="272"/>
      <c r="H1128" s="10"/>
    </row>
    <row r="1129" spans="2:8" ht="15" customHeight="1" x14ac:dyDescent="0.25">
      <c r="B1129" s="330" t="s">
        <v>2160</v>
      </c>
      <c r="D1129" s="55" t="s">
        <v>557</v>
      </c>
      <c r="E1129" s="92" t="s">
        <v>202</v>
      </c>
      <c r="F1129" s="7">
        <v>2</v>
      </c>
      <c r="G1129" s="272"/>
      <c r="H1129" s="10"/>
    </row>
    <row r="1130" spans="2:8" ht="15" customHeight="1" x14ac:dyDescent="0.25">
      <c r="B1130" s="330"/>
      <c r="D1130" s="55"/>
      <c r="E1130" s="92"/>
      <c r="F1130" s="7"/>
      <c r="G1130" s="272"/>
      <c r="H1130" s="10"/>
    </row>
    <row r="1131" spans="2:8" ht="15" customHeight="1" x14ac:dyDescent="0.25">
      <c r="B1131" s="330" t="s">
        <v>2161</v>
      </c>
      <c r="D1131" s="55" t="s">
        <v>607</v>
      </c>
      <c r="E1131" s="92" t="s">
        <v>202</v>
      </c>
      <c r="F1131" s="7">
        <v>2</v>
      </c>
      <c r="G1131" s="272"/>
      <c r="H1131" s="10"/>
    </row>
    <row r="1132" spans="2:8" ht="15" customHeight="1" x14ac:dyDescent="0.25">
      <c r="B1132" s="330"/>
      <c r="D1132" s="55"/>
      <c r="E1132" s="92"/>
      <c r="F1132" s="7"/>
      <c r="G1132" s="272"/>
      <c r="H1132" s="10"/>
    </row>
    <row r="1133" spans="2:8" ht="15" customHeight="1" x14ac:dyDescent="0.25">
      <c r="B1133" s="330" t="s">
        <v>2162</v>
      </c>
      <c r="D1133" s="55" t="s">
        <v>609</v>
      </c>
      <c r="E1133" s="92" t="s">
        <v>202</v>
      </c>
      <c r="F1133" s="7">
        <v>2</v>
      </c>
      <c r="G1133" s="272"/>
      <c r="H1133" s="10"/>
    </row>
    <row r="1134" spans="2:8" ht="15" customHeight="1" x14ac:dyDescent="0.25">
      <c r="B1134" s="330"/>
      <c r="D1134" s="55"/>
      <c r="E1134" s="92"/>
      <c r="F1134" s="7"/>
      <c r="G1134" s="272"/>
      <c r="H1134" s="10"/>
    </row>
    <row r="1135" spans="2:8" ht="15" customHeight="1" x14ac:dyDescent="0.25">
      <c r="B1135" s="330" t="s">
        <v>2163</v>
      </c>
      <c r="D1135" s="55" t="s">
        <v>611</v>
      </c>
      <c r="E1135" s="92" t="s">
        <v>202</v>
      </c>
      <c r="F1135" s="7">
        <v>2</v>
      </c>
      <c r="G1135" s="272"/>
      <c r="H1135" s="10"/>
    </row>
    <row r="1136" spans="2:8" ht="15" customHeight="1" x14ac:dyDescent="0.25">
      <c r="B1136" s="330"/>
      <c r="D1136" s="55"/>
      <c r="E1136" s="92"/>
      <c r="F1136" s="7"/>
      <c r="G1136" s="272"/>
      <c r="H1136" s="10"/>
    </row>
    <row r="1137" spans="2:8" ht="15" customHeight="1" x14ac:dyDescent="0.25">
      <c r="B1137" s="330" t="s">
        <v>2164</v>
      </c>
      <c r="D1137" s="55" t="s">
        <v>613</v>
      </c>
      <c r="E1137" s="92" t="s">
        <v>202</v>
      </c>
      <c r="F1137" s="7">
        <v>2</v>
      </c>
      <c r="G1137" s="272"/>
      <c r="H1137" s="10"/>
    </row>
    <row r="1138" spans="2:8" ht="15" customHeight="1" x14ac:dyDescent="0.25">
      <c r="B1138" s="330"/>
      <c r="D1138" s="55"/>
      <c r="E1138" s="92"/>
      <c r="F1138" s="7"/>
      <c r="G1138" s="272"/>
      <c r="H1138" s="10"/>
    </row>
    <row r="1139" spans="2:8" ht="15" customHeight="1" x14ac:dyDescent="0.25">
      <c r="B1139" s="330" t="s">
        <v>2165</v>
      </c>
      <c r="D1139" s="55" t="s">
        <v>615</v>
      </c>
      <c r="E1139" s="92" t="s">
        <v>202</v>
      </c>
      <c r="F1139" s="7">
        <v>2</v>
      </c>
      <c r="G1139" s="272"/>
      <c r="H1139" s="10"/>
    </row>
    <row r="1140" spans="2:8" ht="15" customHeight="1" x14ac:dyDescent="0.25">
      <c r="B1140" s="330"/>
      <c r="D1140" s="55"/>
      <c r="E1140" s="92"/>
      <c r="F1140" s="7"/>
      <c r="G1140" s="272"/>
      <c r="H1140" s="10"/>
    </row>
    <row r="1141" spans="2:8" ht="15" customHeight="1" x14ac:dyDescent="0.25">
      <c r="B1141" s="330"/>
      <c r="C1141" s="12" t="s">
        <v>33</v>
      </c>
      <c r="D1141" s="354" t="s">
        <v>616</v>
      </c>
      <c r="E1141" s="92" t="s">
        <v>33</v>
      </c>
      <c r="F1141" s="7"/>
      <c r="G1141" s="272"/>
      <c r="H1141" s="10"/>
    </row>
    <row r="1142" spans="2:8" ht="15" customHeight="1" x14ac:dyDescent="0.25">
      <c r="B1142" s="330"/>
      <c r="C1142" s="12"/>
      <c r="D1142" s="140"/>
      <c r="E1142" s="92"/>
      <c r="F1142" s="7"/>
      <c r="G1142" s="272"/>
      <c r="H1142" s="10"/>
    </row>
    <row r="1143" spans="2:8" ht="15" customHeight="1" x14ac:dyDescent="0.25">
      <c r="B1143" s="330"/>
      <c r="C1143" s="12"/>
      <c r="D1143" s="140" t="s">
        <v>617</v>
      </c>
      <c r="E1143" s="92"/>
      <c r="F1143" s="7"/>
      <c r="G1143" s="272"/>
      <c r="H1143" s="10"/>
    </row>
    <row r="1144" spans="2:8" ht="15" customHeight="1" x14ac:dyDescent="0.25">
      <c r="B1144" s="330"/>
      <c r="C1144" s="12"/>
      <c r="D1144" s="55"/>
      <c r="E1144" s="7"/>
      <c r="F1144" s="7"/>
      <c r="G1144" s="272"/>
      <c r="H1144" s="10"/>
    </row>
    <row r="1145" spans="2:8" ht="15" customHeight="1" x14ac:dyDescent="0.25">
      <c r="B1145" s="330" t="s">
        <v>2166</v>
      </c>
      <c r="C1145" s="12"/>
      <c r="D1145" s="2" t="s">
        <v>619</v>
      </c>
      <c r="E1145" s="7" t="s">
        <v>202</v>
      </c>
      <c r="F1145" s="7">
        <v>2</v>
      </c>
      <c r="G1145" s="272"/>
      <c r="H1145" s="10"/>
    </row>
    <row r="1146" spans="2:8" ht="15" customHeight="1" x14ac:dyDescent="0.25">
      <c r="B1146" s="330"/>
      <c r="C1146" s="12"/>
      <c r="E1146" s="7"/>
      <c r="F1146" s="7"/>
      <c r="G1146" s="272"/>
      <c r="H1146" s="10"/>
    </row>
    <row r="1147" spans="2:8" ht="15" customHeight="1" x14ac:dyDescent="0.25">
      <c r="B1147" s="330" t="s">
        <v>2167</v>
      </c>
      <c r="C1147" s="12"/>
      <c r="D1147" s="2" t="s">
        <v>547</v>
      </c>
      <c r="E1147" s="7" t="s">
        <v>202</v>
      </c>
      <c r="F1147" s="7">
        <v>2</v>
      </c>
      <c r="G1147" s="272"/>
      <c r="H1147" s="10"/>
    </row>
    <row r="1148" spans="2:8" ht="15" customHeight="1" x14ac:dyDescent="0.25">
      <c r="B1148" s="330"/>
      <c r="C1148" s="12"/>
      <c r="E1148" s="7"/>
      <c r="F1148" s="7"/>
      <c r="G1148" s="272"/>
      <c r="H1148" s="10"/>
    </row>
    <row r="1149" spans="2:8" ht="15" customHeight="1" x14ac:dyDescent="0.25">
      <c r="B1149" s="330" t="s">
        <v>2168</v>
      </c>
      <c r="C1149" s="12" t="s">
        <v>33</v>
      </c>
      <c r="D1149" s="2" t="s">
        <v>549</v>
      </c>
      <c r="E1149" s="7" t="s">
        <v>202</v>
      </c>
      <c r="F1149" s="7">
        <v>2</v>
      </c>
      <c r="G1149" s="272"/>
      <c r="H1149" s="10"/>
    </row>
    <row r="1150" spans="2:8" ht="15" customHeight="1" x14ac:dyDescent="0.25">
      <c r="B1150" s="330"/>
      <c r="C1150" s="12"/>
      <c r="E1150" s="7"/>
      <c r="F1150" s="7"/>
      <c r="G1150" s="272"/>
      <c r="H1150" s="10"/>
    </row>
    <row r="1151" spans="2:8" ht="15" customHeight="1" x14ac:dyDescent="0.25">
      <c r="B1151" s="330" t="s">
        <v>2169</v>
      </c>
      <c r="C1151" s="12"/>
      <c r="D1151" s="2" t="s">
        <v>623</v>
      </c>
      <c r="E1151" s="7" t="s">
        <v>202</v>
      </c>
      <c r="F1151" s="7">
        <v>2</v>
      </c>
      <c r="G1151" s="272"/>
      <c r="H1151" s="10"/>
    </row>
    <row r="1152" spans="2:8" ht="15" customHeight="1" x14ac:dyDescent="0.25">
      <c r="B1152" s="330"/>
      <c r="C1152" s="12"/>
      <c r="E1152" s="7"/>
      <c r="F1152" s="7"/>
      <c r="G1152" s="272"/>
      <c r="H1152" s="10"/>
    </row>
    <row r="1153" spans="2:8" ht="15" customHeight="1" x14ac:dyDescent="0.25">
      <c r="B1153" s="330" t="s">
        <v>2170</v>
      </c>
      <c r="C1153" s="12"/>
      <c r="D1153" s="2" t="s">
        <v>625</v>
      </c>
      <c r="E1153" s="7" t="s">
        <v>202</v>
      </c>
      <c r="F1153" s="7">
        <v>2</v>
      </c>
      <c r="G1153" s="272"/>
      <c r="H1153" s="10"/>
    </row>
    <row r="1154" spans="2:8" ht="15" customHeight="1" x14ac:dyDescent="0.25">
      <c r="B1154" s="330"/>
      <c r="C1154" s="12"/>
      <c r="E1154" s="7"/>
      <c r="F1154" s="7"/>
      <c r="G1154" s="272"/>
      <c r="H1154" s="10"/>
    </row>
    <row r="1155" spans="2:8" ht="15" customHeight="1" x14ac:dyDescent="0.25">
      <c r="B1155" s="330" t="s">
        <v>2171</v>
      </c>
      <c r="C1155" s="12"/>
      <c r="D1155" s="2" t="s">
        <v>627</v>
      </c>
      <c r="E1155" s="7" t="s">
        <v>202</v>
      </c>
      <c r="F1155" s="7">
        <v>2</v>
      </c>
      <c r="G1155" s="272"/>
      <c r="H1155" s="10"/>
    </row>
    <row r="1156" spans="2:8" ht="15" customHeight="1" x14ac:dyDescent="0.25">
      <c r="B1156" s="330"/>
      <c r="C1156" s="12"/>
      <c r="E1156" s="7"/>
      <c r="F1156" s="7"/>
      <c r="G1156" s="272"/>
      <c r="H1156" s="10"/>
    </row>
    <row r="1157" spans="2:8" ht="15" customHeight="1" x14ac:dyDescent="0.25">
      <c r="B1157" s="330" t="s">
        <v>2172</v>
      </c>
      <c r="C1157" s="12"/>
      <c r="D1157" s="2" t="s">
        <v>557</v>
      </c>
      <c r="E1157" s="7" t="s">
        <v>202</v>
      </c>
      <c r="F1157" s="7">
        <v>2</v>
      </c>
      <c r="G1157" s="272"/>
      <c r="H1157" s="10"/>
    </row>
    <row r="1158" spans="2:8" ht="12" customHeight="1" x14ac:dyDescent="0.25">
      <c r="B1158" s="330"/>
      <c r="C1158" s="12"/>
      <c r="E1158" s="7"/>
      <c r="F1158" s="7"/>
      <c r="G1158" s="272"/>
      <c r="H1158" s="10"/>
    </row>
    <row r="1159" spans="2:8" ht="15" customHeight="1" x14ac:dyDescent="0.25">
      <c r="B1159" s="330" t="s">
        <v>2173</v>
      </c>
      <c r="C1159" s="12"/>
      <c r="D1159" s="2" t="s">
        <v>630</v>
      </c>
      <c r="E1159" s="7" t="s">
        <v>202</v>
      </c>
      <c r="F1159" s="7">
        <v>2</v>
      </c>
      <c r="G1159" s="272"/>
      <c r="H1159" s="10"/>
    </row>
    <row r="1160" spans="2:8" ht="11.5" customHeight="1" x14ac:dyDescent="0.25">
      <c r="B1160" s="330"/>
      <c r="C1160" s="12"/>
      <c r="E1160" s="7"/>
      <c r="F1160" s="7"/>
      <c r="G1160" s="272"/>
      <c r="H1160" s="10"/>
    </row>
    <row r="1161" spans="2:8" ht="15" customHeight="1" x14ac:dyDescent="0.25">
      <c r="B1161" s="330" t="s">
        <v>2174</v>
      </c>
      <c r="C1161" s="12"/>
      <c r="D1161" s="2" t="s">
        <v>561</v>
      </c>
      <c r="E1161" s="7" t="s">
        <v>202</v>
      </c>
      <c r="F1161" s="7">
        <v>2</v>
      </c>
      <c r="G1161" s="272"/>
      <c r="H1161" s="10"/>
    </row>
    <row r="1162" spans="2:8" ht="15" customHeight="1" x14ac:dyDescent="0.25">
      <c r="B1162" s="330"/>
      <c r="C1162" s="12"/>
      <c r="E1162" s="7"/>
      <c r="F1162" s="7"/>
      <c r="G1162" s="272"/>
      <c r="H1162" s="10"/>
    </row>
    <row r="1163" spans="2:8" ht="15" customHeight="1" x14ac:dyDescent="0.25">
      <c r="B1163" s="330" t="s">
        <v>2175</v>
      </c>
      <c r="C1163" s="12"/>
      <c r="D1163" s="2" t="s">
        <v>563</v>
      </c>
      <c r="E1163" s="7" t="s">
        <v>202</v>
      </c>
      <c r="F1163" s="7">
        <v>2</v>
      </c>
      <c r="G1163" s="272"/>
      <c r="H1163" s="10"/>
    </row>
    <row r="1164" spans="2:8" ht="15" customHeight="1" x14ac:dyDescent="0.25">
      <c r="B1164" s="330"/>
      <c r="C1164" s="12"/>
      <c r="E1164" s="7"/>
      <c r="F1164" s="7"/>
      <c r="G1164" s="272"/>
      <c r="H1164" s="10"/>
    </row>
    <row r="1165" spans="2:8" ht="15" customHeight="1" x14ac:dyDescent="0.25">
      <c r="B1165" s="330" t="s">
        <v>2176</v>
      </c>
      <c r="C1165" s="12"/>
      <c r="D1165" s="140" t="s">
        <v>536</v>
      </c>
      <c r="E1165" s="7" t="s">
        <v>202</v>
      </c>
      <c r="F1165" s="7">
        <v>2</v>
      </c>
      <c r="G1165" s="272"/>
      <c r="H1165" s="10"/>
    </row>
    <row r="1166" spans="2:8" ht="15" customHeight="1" x14ac:dyDescent="0.25">
      <c r="B1166" s="330"/>
      <c r="C1166" s="12"/>
      <c r="D1166" s="140"/>
      <c r="E1166" s="7"/>
      <c r="F1166" s="7"/>
      <c r="G1166" s="272"/>
      <c r="H1166" s="10"/>
    </row>
    <row r="1167" spans="2:8" ht="15" customHeight="1" x14ac:dyDescent="0.25">
      <c r="B1167" s="330" t="s">
        <v>2177</v>
      </c>
      <c r="C1167" s="12"/>
      <c r="D1167" s="140" t="s">
        <v>538</v>
      </c>
      <c r="E1167" s="7" t="s">
        <v>202</v>
      </c>
      <c r="F1167" s="7">
        <v>2</v>
      </c>
      <c r="G1167" s="272"/>
      <c r="H1167" s="10"/>
    </row>
    <row r="1168" spans="2:8" ht="15" hidden="1" customHeight="1" x14ac:dyDescent="0.25">
      <c r="B1168" s="58"/>
      <c r="C1168" s="12"/>
      <c r="D1168" s="140"/>
      <c r="E1168" s="7"/>
      <c r="F1168" s="7"/>
      <c r="G1168" s="272"/>
      <c r="H1168" s="10"/>
    </row>
    <row r="1169" spans="2:8" ht="15" hidden="1" customHeight="1" x14ac:dyDescent="0.25">
      <c r="B1169" s="58"/>
      <c r="D1169" s="55"/>
      <c r="E1169" s="7"/>
      <c r="F1169" s="7"/>
      <c r="G1169" s="272"/>
      <c r="H1169" s="10"/>
    </row>
    <row r="1170" spans="2:8" ht="15" customHeight="1" x14ac:dyDescent="0.25">
      <c r="B1170" s="345" t="s">
        <v>71</v>
      </c>
      <c r="C1170" s="346"/>
      <c r="D1170" s="346"/>
      <c r="E1170" s="360"/>
      <c r="F1170" s="350"/>
      <c r="G1170" s="273"/>
      <c r="H1170" s="32"/>
    </row>
    <row r="1171" spans="2:8" ht="15" customHeight="1" x14ac:dyDescent="0.25">
      <c r="B1171" s="345" t="s">
        <v>72</v>
      </c>
      <c r="C1171" s="346"/>
      <c r="D1171" s="346"/>
      <c r="E1171" s="360"/>
      <c r="F1171" s="350"/>
      <c r="G1171" s="273"/>
      <c r="H1171" s="419"/>
    </row>
    <row r="1172" spans="2:8" ht="28.9" customHeight="1" x14ac:dyDescent="0.25">
      <c r="B1172" s="74"/>
      <c r="C1172" s="74"/>
      <c r="D1172" s="18" t="s">
        <v>2888</v>
      </c>
      <c r="E1172" s="74"/>
      <c r="F1172" s="379"/>
      <c r="G1172" s="380"/>
      <c r="H1172" s="10"/>
    </row>
    <row r="1173" spans="2:8" ht="15" customHeight="1" x14ac:dyDescent="0.25">
      <c r="B1173" s="58"/>
      <c r="C1173" s="381"/>
      <c r="D1173" s="18"/>
      <c r="E1173" s="58"/>
      <c r="F1173" s="382"/>
      <c r="G1173" s="274"/>
      <c r="H1173" s="10"/>
    </row>
    <row r="1174" spans="2:8" ht="15" customHeight="1" x14ac:dyDescent="0.25">
      <c r="B1174" s="330" t="s">
        <v>2178</v>
      </c>
      <c r="C1174" s="12"/>
      <c r="D1174" s="140" t="s">
        <v>540</v>
      </c>
      <c r="E1174" s="7" t="s">
        <v>202</v>
      </c>
      <c r="F1174" s="7">
        <v>2</v>
      </c>
      <c r="G1174" s="272"/>
      <c r="H1174" s="10"/>
    </row>
    <row r="1175" spans="2:8" ht="15" customHeight="1" x14ac:dyDescent="0.25">
      <c r="B1175" s="330"/>
      <c r="C1175" s="12"/>
      <c r="D1175" s="140"/>
      <c r="E1175" s="7"/>
      <c r="F1175" s="7"/>
      <c r="G1175" s="272"/>
      <c r="H1175" s="10"/>
    </row>
    <row r="1176" spans="2:8" ht="15" customHeight="1" x14ac:dyDescent="0.25">
      <c r="B1176" s="330" t="s">
        <v>2179</v>
      </c>
      <c r="C1176" s="12"/>
      <c r="D1176" s="140" t="s">
        <v>637</v>
      </c>
      <c r="E1176" s="7" t="s">
        <v>202</v>
      </c>
      <c r="F1176" s="7">
        <v>2</v>
      </c>
      <c r="G1176" s="272"/>
      <c r="H1176" s="10"/>
    </row>
    <row r="1177" spans="2:8" ht="15" customHeight="1" x14ac:dyDescent="0.25">
      <c r="B1177" s="330"/>
      <c r="C1177" s="381"/>
      <c r="D1177" s="18"/>
      <c r="E1177" s="58"/>
      <c r="F1177" s="382"/>
      <c r="G1177" s="274"/>
      <c r="H1177" s="10"/>
    </row>
    <row r="1178" spans="2:8" ht="15" customHeight="1" x14ac:dyDescent="0.25">
      <c r="B1178" s="332" t="s">
        <v>2180</v>
      </c>
      <c r="C1178" s="12"/>
      <c r="D1178" s="55" t="s">
        <v>639</v>
      </c>
      <c r="E1178" s="7" t="s">
        <v>202</v>
      </c>
      <c r="F1178" s="7">
        <v>2</v>
      </c>
      <c r="G1178" s="272"/>
      <c r="H1178" s="10"/>
    </row>
    <row r="1179" spans="2:8" ht="15" customHeight="1" x14ac:dyDescent="0.25">
      <c r="B1179" s="332"/>
      <c r="C1179" s="12"/>
      <c r="D1179" s="55"/>
      <c r="E1179" s="13"/>
      <c r="F1179" s="7"/>
      <c r="G1179" s="272"/>
      <c r="H1179" s="10"/>
    </row>
    <row r="1180" spans="2:8" ht="41.5" customHeight="1" x14ac:dyDescent="0.25">
      <c r="B1180" s="330" t="s">
        <v>2181</v>
      </c>
      <c r="D1180" s="70" t="s">
        <v>3143</v>
      </c>
      <c r="E1180" s="7" t="s">
        <v>207</v>
      </c>
      <c r="F1180" s="7">
        <v>2</v>
      </c>
      <c r="G1180" s="272"/>
      <c r="H1180" s="10"/>
    </row>
    <row r="1181" spans="2:8" ht="15" customHeight="1" x14ac:dyDescent="0.25">
      <c r="B1181" s="331"/>
      <c r="C1181" s="37"/>
      <c r="D1181" s="133"/>
      <c r="E1181" s="7"/>
      <c r="F1181" s="7"/>
      <c r="G1181" s="272"/>
      <c r="H1181" s="10"/>
    </row>
    <row r="1182" spans="2:8" ht="31.15" customHeight="1" x14ac:dyDescent="0.25">
      <c r="B1182" s="331"/>
      <c r="C1182" s="37"/>
      <c r="D1182" s="67" t="s">
        <v>3144</v>
      </c>
      <c r="E1182" s="7"/>
      <c r="F1182" s="7"/>
      <c r="G1182" s="272"/>
      <c r="H1182" s="10"/>
    </row>
    <row r="1183" spans="2:8" ht="15" customHeight="1" x14ac:dyDescent="0.25">
      <c r="B1183" s="330"/>
      <c r="C1183" s="12"/>
      <c r="D1183" s="140"/>
      <c r="E1183" s="7"/>
      <c r="F1183" s="7"/>
      <c r="G1183" s="272"/>
      <c r="H1183" s="10"/>
    </row>
    <row r="1184" spans="2:8" ht="15" customHeight="1" x14ac:dyDescent="0.25">
      <c r="B1184" s="330"/>
      <c r="D1184" s="38" t="s">
        <v>643</v>
      </c>
      <c r="E1184" s="7"/>
      <c r="F1184" s="7"/>
      <c r="G1184" s="272"/>
      <c r="H1184" s="10"/>
    </row>
    <row r="1185" spans="2:8" ht="15" customHeight="1" x14ac:dyDescent="0.25">
      <c r="B1185" s="330"/>
      <c r="C1185" s="12"/>
      <c r="D1185" s="55"/>
      <c r="E1185" s="7"/>
      <c r="F1185" s="7"/>
      <c r="G1185" s="272"/>
      <c r="H1185" s="10"/>
    </row>
    <row r="1186" spans="2:8" ht="15" customHeight="1" x14ac:dyDescent="0.25">
      <c r="B1186" s="322" t="s">
        <v>2182</v>
      </c>
      <c r="D1186" s="55" t="s">
        <v>645</v>
      </c>
      <c r="E1186" s="7" t="s">
        <v>207</v>
      </c>
      <c r="F1186" s="7">
        <v>2</v>
      </c>
      <c r="G1186" s="272"/>
      <c r="H1186" s="10"/>
    </row>
    <row r="1187" spans="2:8" ht="15" customHeight="1" x14ac:dyDescent="0.25">
      <c r="B1187" s="322"/>
      <c r="C1187" s="12"/>
      <c r="D1187" s="54"/>
      <c r="E1187" s="7"/>
      <c r="F1187" s="7"/>
      <c r="G1187" s="272"/>
      <c r="H1187" s="10"/>
    </row>
    <row r="1188" spans="2:8" ht="15" customHeight="1" x14ac:dyDescent="0.25">
      <c r="B1188" s="322" t="s">
        <v>2183</v>
      </c>
      <c r="D1188" s="67" t="s">
        <v>647</v>
      </c>
      <c r="E1188" s="7" t="s">
        <v>207</v>
      </c>
      <c r="F1188" s="7">
        <v>2</v>
      </c>
      <c r="G1188" s="272"/>
      <c r="H1188" s="10"/>
    </row>
    <row r="1189" spans="2:8" ht="15" customHeight="1" x14ac:dyDescent="0.25">
      <c r="B1189" s="322"/>
      <c r="C1189" s="35"/>
      <c r="D1189" s="67"/>
      <c r="E1189" s="7"/>
      <c r="F1189" s="7"/>
      <c r="G1189" s="272"/>
      <c r="H1189" s="10"/>
    </row>
    <row r="1190" spans="2:8" ht="15" customHeight="1" x14ac:dyDescent="0.25">
      <c r="B1190" s="322" t="s">
        <v>2184</v>
      </c>
      <c r="C1190" s="37"/>
      <c r="D1190" s="67" t="s">
        <v>649</v>
      </c>
      <c r="E1190" s="7" t="s">
        <v>207</v>
      </c>
      <c r="F1190" s="7">
        <v>2</v>
      </c>
      <c r="G1190" s="272"/>
      <c r="H1190" s="10"/>
    </row>
    <row r="1191" spans="2:8" ht="15" customHeight="1" x14ac:dyDescent="0.25">
      <c r="B1191" s="322"/>
      <c r="C1191" s="37"/>
      <c r="D1191" s="67"/>
      <c r="E1191" s="7"/>
      <c r="F1191" s="7"/>
      <c r="G1191" s="272"/>
      <c r="H1191" s="10"/>
    </row>
    <row r="1192" spans="2:8" ht="15" customHeight="1" x14ac:dyDescent="0.25">
      <c r="B1192" s="322" t="s">
        <v>2185</v>
      </c>
      <c r="C1192" s="37"/>
      <c r="D1192" s="67" t="s">
        <v>651</v>
      </c>
      <c r="E1192" s="7" t="s">
        <v>207</v>
      </c>
      <c r="F1192" s="7">
        <v>2</v>
      </c>
      <c r="G1192" s="272"/>
      <c r="H1192" s="10"/>
    </row>
    <row r="1193" spans="2:8" ht="15" customHeight="1" x14ac:dyDescent="0.25">
      <c r="B1193" s="322"/>
      <c r="C1193" s="37"/>
      <c r="D1193" s="67"/>
      <c r="E1193" s="7"/>
      <c r="F1193" s="7"/>
      <c r="G1193" s="272"/>
      <c r="H1193" s="10"/>
    </row>
    <row r="1194" spans="2:8" ht="15" customHeight="1" x14ac:dyDescent="0.25">
      <c r="B1194" s="322" t="s">
        <v>2186</v>
      </c>
      <c r="C1194" s="37"/>
      <c r="D1194" s="67" t="s">
        <v>653</v>
      </c>
      <c r="E1194" s="7" t="s">
        <v>207</v>
      </c>
      <c r="F1194" s="7">
        <v>2</v>
      </c>
      <c r="G1194" s="272"/>
      <c r="H1194" s="10"/>
    </row>
    <row r="1195" spans="2:8" ht="15" customHeight="1" x14ac:dyDescent="0.25">
      <c r="B1195" s="331"/>
      <c r="C1195" s="37"/>
      <c r="D1195" s="67"/>
      <c r="E1195" s="7"/>
      <c r="F1195" s="7"/>
      <c r="G1195" s="272"/>
      <c r="H1195" s="10"/>
    </row>
    <row r="1196" spans="2:8" ht="15" customHeight="1" x14ac:dyDescent="0.25">
      <c r="B1196" s="331" t="s">
        <v>2187</v>
      </c>
      <c r="C1196" s="37"/>
      <c r="D1196" s="67" t="s">
        <v>655</v>
      </c>
      <c r="E1196" s="7" t="s">
        <v>207</v>
      </c>
      <c r="F1196" s="7">
        <v>2</v>
      </c>
      <c r="G1196" s="272"/>
      <c r="H1196" s="10"/>
    </row>
    <row r="1197" spans="2:8" ht="15" customHeight="1" x14ac:dyDescent="0.25">
      <c r="B1197" s="330"/>
      <c r="C1197" s="37"/>
      <c r="D1197" s="351"/>
      <c r="E1197" s="352"/>
      <c r="F1197" s="7"/>
      <c r="G1197" s="272"/>
      <c r="H1197" s="10"/>
    </row>
    <row r="1198" spans="2:8" ht="15" customHeight="1" x14ac:dyDescent="0.25">
      <c r="B1198" s="330" t="s">
        <v>2188</v>
      </c>
      <c r="C1198" s="37"/>
      <c r="D1198" s="351" t="s">
        <v>657</v>
      </c>
      <c r="E1198" s="352" t="s">
        <v>207</v>
      </c>
      <c r="F1198" s="7">
        <v>2</v>
      </c>
      <c r="G1198" s="272"/>
      <c r="H1198" s="10"/>
    </row>
    <row r="1199" spans="2:8" ht="15" customHeight="1" x14ac:dyDescent="0.25">
      <c r="B1199" s="330"/>
      <c r="C1199" s="37"/>
      <c r="D1199" s="351"/>
      <c r="E1199" s="352"/>
      <c r="F1199" s="7"/>
      <c r="G1199" s="272"/>
      <c r="H1199" s="10"/>
    </row>
    <row r="1200" spans="2:8" ht="27.75" customHeight="1" x14ac:dyDescent="0.25">
      <c r="B1200" s="330"/>
      <c r="C1200" s="37"/>
      <c r="D1200" s="348" t="s">
        <v>658</v>
      </c>
      <c r="E1200" s="319"/>
      <c r="F1200" s="7"/>
      <c r="G1200" s="272"/>
      <c r="H1200" s="10"/>
    </row>
    <row r="1201" spans="2:8" ht="15" customHeight="1" x14ac:dyDescent="0.25">
      <c r="B1201" s="330"/>
      <c r="C1201" s="37"/>
      <c r="D1201" s="348"/>
      <c r="E1201" s="319"/>
      <c r="F1201" s="7"/>
      <c r="G1201" s="272"/>
      <c r="H1201" s="10"/>
    </row>
    <row r="1202" spans="2:8" ht="15" customHeight="1" x14ac:dyDescent="0.25">
      <c r="B1202" s="330" t="s">
        <v>2189</v>
      </c>
      <c r="C1202" s="37"/>
      <c r="D1202" s="348" t="s">
        <v>660</v>
      </c>
      <c r="E1202" s="319" t="s">
        <v>207</v>
      </c>
      <c r="F1202" s="7">
        <v>2</v>
      </c>
      <c r="G1202" s="272"/>
      <c r="H1202" s="10"/>
    </row>
    <row r="1203" spans="2:8" ht="15" customHeight="1" x14ac:dyDescent="0.25">
      <c r="B1203" s="330"/>
      <c r="C1203" s="37"/>
      <c r="D1203" s="348"/>
      <c r="E1203" s="319"/>
      <c r="F1203" s="7"/>
      <c r="G1203" s="272"/>
      <c r="H1203" s="10"/>
    </row>
    <row r="1204" spans="2:8" ht="15" customHeight="1" x14ac:dyDescent="0.25">
      <c r="B1204" s="330" t="s">
        <v>2190</v>
      </c>
      <c r="C1204" s="37"/>
      <c r="D1204" s="348" t="s">
        <v>662</v>
      </c>
      <c r="E1204" s="319" t="s">
        <v>207</v>
      </c>
      <c r="F1204" s="7">
        <v>2</v>
      </c>
      <c r="G1204" s="272"/>
      <c r="H1204" s="10"/>
    </row>
    <row r="1205" spans="2:8" ht="15" customHeight="1" x14ac:dyDescent="0.25">
      <c r="B1205" s="330"/>
      <c r="C1205" s="37"/>
      <c r="D1205" s="348"/>
      <c r="E1205" s="319"/>
      <c r="F1205" s="7"/>
      <c r="G1205" s="272"/>
      <c r="H1205" s="10"/>
    </row>
    <row r="1206" spans="2:8" ht="15" customHeight="1" x14ac:dyDescent="0.25">
      <c r="B1206" s="322" t="s">
        <v>2191</v>
      </c>
      <c r="C1206" s="12" t="s">
        <v>664</v>
      </c>
      <c r="D1206" s="142" t="s">
        <v>665</v>
      </c>
      <c r="E1206" s="7"/>
      <c r="F1206" s="7"/>
      <c r="G1206" s="272"/>
      <c r="H1206" s="10"/>
    </row>
    <row r="1207" spans="2:8" ht="15" customHeight="1" x14ac:dyDescent="0.25">
      <c r="B1207" s="330"/>
      <c r="C1207" s="12"/>
      <c r="D1207" s="140"/>
      <c r="E1207" s="92"/>
      <c r="F1207" s="7"/>
      <c r="G1207" s="272"/>
      <c r="H1207" s="10"/>
    </row>
    <row r="1208" spans="2:8" x14ac:dyDescent="0.25">
      <c r="B1208" s="330"/>
      <c r="C1208" s="12"/>
      <c r="D1208" s="140" t="s">
        <v>666</v>
      </c>
      <c r="E1208" s="92"/>
      <c r="F1208" s="7"/>
      <c r="G1208" s="272"/>
      <c r="H1208" s="10"/>
    </row>
    <row r="1209" spans="2:8" ht="15" customHeight="1" x14ac:dyDescent="0.25">
      <c r="B1209" s="330"/>
      <c r="C1209" s="12"/>
      <c r="D1209" s="140"/>
      <c r="E1209" s="92"/>
      <c r="F1209" s="7"/>
      <c r="G1209" s="272"/>
      <c r="H1209" s="10"/>
    </row>
    <row r="1210" spans="2:8" ht="23" x14ac:dyDescent="0.25">
      <c r="B1210" s="330"/>
      <c r="C1210" s="12"/>
      <c r="D1210" s="140" t="s">
        <v>667</v>
      </c>
      <c r="E1210" s="92"/>
      <c r="F1210" s="7"/>
      <c r="G1210" s="272"/>
      <c r="H1210" s="10"/>
    </row>
    <row r="1211" spans="2:8" ht="15" customHeight="1" x14ac:dyDescent="0.25">
      <c r="B1211" s="330"/>
      <c r="C1211" s="12"/>
      <c r="D1211" s="140"/>
      <c r="E1211" s="92"/>
      <c r="F1211" s="7"/>
      <c r="G1211" s="272"/>
      <c r="H1211" s="10"/>
    </row>
    <row r="1212" spans="2:8" ht="15" customHeight="1" x14ac:dyDescent="0.25">
      <c r="B1212" s="330" t="s">
        <v>2192</v>
      </c>
      <c r="C1212" s="12"/>
      <c r="D1212" s="2" t="s">
        <v>669</v>
      </c>
      <c r="E1212" s="7" t="s">
        <v>207</v>
      </c>
      <c r="F1212" s="7">
        <v>2</v>
      </c>
      <c r="G1212" s="272"/>
      <c r="H1212" s="10"/>
    </row>
    <row r="1213" spans="2:8" ht="11" customHeight="1" x14ac:dyDescent="0.25">
      <c r="B1213" s="330"/>
      <c r="C1213" s="12"/>
      <c r="E1213" s="7"/>
      <c r="F1213" s="7"/>
      <c r="G1213" s="272"/>
      <c r="H1213" s="10"/>
    </row>
    <row r="1214" spans="2:8" ht="15" customHeight="1" x14ac:dyDescent="0.25">
      <c r="B1214" s="330" t="s">
        <v>2193</v>
      </c>
      <c r="C1214" s="12" t="s">
        <v>33</v>
      </c>
      <c r="D1214" s="2" t="s">
        <v>671</v>
      </c>
      <c r="E1214" s="7" t="s">
        <v>207</v>
      </c>
      <c r="F1214" s="7">
        <v>2</v>
      </c>
      <c r="G1214" s="272"/>
      <c r="H1214" s="10"/>
    </row>
    <row r="1215" spans="2:8" ht="11" customHeight="1" x14ac:dyDescent="0.25">
      <c r="B1215" s="330"/>
      <c r="C1215" s="12"/>
      <c r="E1215" s="7"/>
      <c r="F1215" s="7"/>
      <c r="G1215" s="272"/>
      <c r="H1215" s="10"/>
    </row>
    <row r="1216" spans="2:8" ht="15" customHeight="1" x14ac:dyDescent="0.25">
      <c r="B1216" s="330" t="s">
        <v>2194</v>
      </c>
      <c r="C1216" s="12"/>
      <c r="D1216" s="2" t="s">
        <v>673</v>
      </c>
      <c r="E1216" s="7" t="s">
        <v>207</v>
      </c>
      <c r="F1216" s="7">
        <v>2</v>
      </c>
      <c r="G1216" s="272"/>
      <c r="H1216" s="10"/>
    </row>
    <row r="1217" spans="2:8" ht="11" customHeight="1" x14ac:dyDescent="0.25">
      <c r="B1217" s="330"/>
      <c r="C1217" s="12"/>
      <c r="E1217" s="7"/>
      <c r="F1217" s="7"/>
      <c r="G1217" s="272"/>
      <c r="H1217" s="10"/>
    </row>
    <row r="1218" spans="2:8" ht="15" customHeight="1" x14ac:dyDescent="0.25">
      <c r="B1218" s="330" t="s">
        <v>2195</v>
      </c>
      <c r="C1218" s="12"/>
      <c r="D1218" s="2" t="s">
        <v>675</v>
      </c>
      <c r="E1218" s="7" t="s">
        <v>207</v>
      </c>
      <c r="F1218" s="7">
        <v>2</v>
      </c>
      <c r="G1218" s="272"/>
      <c r="H1218" s="10"/>
    </row>
    <row r="1219" spans="2:8" ht="15" customHeight="1" x14ac:dyDescent="0.25">
      <c r="B1219" s="58"/>
      <c r="C1219" s="12"/>
      <c r="E1219" s="7"/>
      <c r="F1219" s="7"/>
      <c r="G1219" s="272"/>
      <c r="H1219" s="10"/>
    </row>
    <row r="1220" spans="2:8" ht="15" hidden="1" customHeight="1" x14ac:dyDescent="0.25">
      <c r="B1220" s="58"/>
      <c r="D1220" s="38"/>
      <c r="E1220" s="7"/>
      <c r="F1220" s="7"/>
      <c r="G1220" s="272"/>
      <c r="H1220" s="10"/>
    </row>
    <row r="1221" spans="2:8" ht="15" hidden="1" customHeight="1" x14ac:dyDescent="0.25">
      <c r="B1221" s="58" t="s">
        <v>33</v>
      </c>
      <c r="C1221" s="79"/>
      <c r="D1221" s="246"/>
      <c r="E1221" s="7" t="s">
        <v>33</v>
      </c>
      <c r="F1221" s="7"/>
      <c r="G1221" s="272"/>
      <c r="H1221" s="10"/>
    </row>
    <row r="1222" spans="2:8" ht="15" customHeight="1" x14ac:dyDescent="0.25">
      <c r="B1222" s="345" t="s">
        <v>71</v>
      </c>
      <c r="C1222" s="346"/>
      <c r="D1222" s="346"/>
      <c r="E1222" s="360"/>
      <c r="F1222" s="350"/>
      <c r="G1222" s="273"/>
      <c r="H1222" s="32"/>
    </row>
    <row r="1223" spans="2:8" ht="15" customHeight="1" x14ac:dyDescent="0.25">
      <c r="B1223" s="345" t="s">
        <v>72</v>
      </c>
      <c r="C1223" s="346"/>
      <c r="D1223" s="346"/>
      <c r="E1223" s="360"/>
      <c r="F1223" s="350"/>
      <c r="G1223" s="273"/>
      <c r="H1223" s="419"/>
    </row>
    <row r="1224" spans="2:8" ht="28.9" customHeight="1" x14ac:dyDescent="0.25">
      <c r="B1224" s="58"/>
      <c r="C1224" s="12"/>
      <c r="D1224" s="18" t="s">
        <v>2889</v>
      </c>
      <c r="E1224" s="92"/>
      <c r="F1224" s="7"/>
      <c r="G1224" s="272"/>
      <c r="H1224" s="10"/>
    </row>
    <row r="1225" spans="2:8" ht="15" customHeight="1" x14ac:dyDescent="0.25">
      <c r="B1225" s="58"/>
      <c r="D1225" s="18"/>
      <c r="E1225" s="92"/>
      <c r="F1225" s="7"/>
      <c r="G1225" s="272"/>
      <c r="H1225" s="10"/>
    </row>
    <row r="1226" spans="2:8" ht="23" x14ac:dyDescent="0.25">
      <c r="B1226" s="330" t="s">
        <v>2196</v>
      </c>
      <c r="C1226" s="12"/>
      <c r="D1226" s="2" t="s">
        <v>3145</v>
      </c>
      <c r="E1226" s="7" t="s">
        <v>202</v>
      </c>
      <c r="F1226" s="7">
        <v>2</v>
      </c>
      <c r="G1226" s="272"/>
      <c r="H1226" s="10"/>
    </row>
    <row r="1227" spans="2:8" ht="15" customHeight="1" x14ac:dyDescent="0.25">
      <c r="B1227" s="330"/>
      <c r="C1227" s="12"/>
      <c r="D1227" s="140"/>
      <c r="E1227" s="92"/>
      <c r="F1227" s="7"/>
      <c r="G1227" s="272"/>
      <c r="H1227" s="10"/>
    </row>
    <row r="1228" spans="2:8" ht="23" x14ac:dyDescent="0.25">
      <c r="B1228" s="330" t="s">
        <v>33</v>
      </c>
      <c r="C1228" s="12"/>
      <c r="D1228" s="67" t="s">
        <v>679</v>
      </c>
      <c r="E1228" s="7" t="s">
        <v>33</v>
      </c>
      <c r="F1228" s="7"/>
      <c r="G1228" s="272"/>
      <c r="H1228" s="10"/>
    </row>
    <row r="1229" spans="2:8" ht="15" customHeight="1" x14ac:dyDescent="0.25">
      <c r="B1229" s="330"/>
      <c r="C1229" s="12"/>
      <c r="D1229" s="54"/>
      <c r="E1229" s="7"/>
      <c r="F1229" s="7"/>
      <c r="G1229" s="272"/>
      <c r="H1229" s="10"/>
    </row>
    <row r="1230" spans="2:8" ht="15" customHeight="1" x14ac:dyDescent="0.25">
      <c r="B1230" s="330" t="s">
        <v>2197</v>
      </c>
      <c r="C1230" s="12"/>
      <c r="D1230" s="2" t="s">
        <v>681</v>
      </c>
      <c r="E1230" s="7" t="s">
        <v>207</v>
      </c>
      <c r="F1230" s="7">
        <v>2</v>
      </c>
      <c r="G1230" s="272"/>
      <c r="H1230" s="10"/>
    </row>
    <row r="1231" spans="2:8" ht="15" customHeight="1" x14ac:dyDescent="0.25">
      <c r="B1231" s="330"/>
      <c r="C1231" s="12"/>
      <c r="E1231" s="7"/>
      <c r="F1231" s="7"/>
      <c r="G1231" s="272"/>
      <c r="H1231" s="10"/>
    </row>
    <row r="1232" spans="2:8" ht="15" customHeight="1" x14ac:dyDescent="0.25">
      <c r="B1232" s="330" t="s">
        <v>2198</v>
      </c>
      <c r="C1232" s="12"/>
      <c r="D1232" s="2" t="s">
        <v>671</v>
      </c>
      <c r="E1232" s="7" t="s">
        <v>207</v>
      </c>
      <c r="F1232" s="7">
        <v>2</v>
      </c>
      <c r="G1232" s="272"/>
      <c r="H1232" s="10"/>
    </row>
    <row r="1233" spans="2:8" ht="15" customHeight="1" x14ac:dyDescent="0.25">
      <c r="B1233" s="330"/>
      <c r="C1233" s="12"/>
      <c r="E1233" s="7"/>
      <c r="F1233" s="7"/>
      <c r="G1233" s="272"/>
      <c r="H1233" s="10"/>
    </row>
    <row r="1234" spans="2:8" ht="15" customHeight="1" x14ac:dyDescent="0.25">
      <c r="B1234" s="330" t="s">
        <v>2199</v>
      </c>
      <c r="C1234" s="12"/>
      <c r="D1234" s="54" t="s">
        <v>673</v>
      </c>
      <c r="E1234" s="7" t="s">
        <v>207</v>
      </c>
      <c r="F1234" s="7">
        <v>2</v>
      </c>
      <c r="G1234" s="272"/>
      <c r="H1234" s="10"/>
    </row>
    <row r="1235" spans="2:8" ht="15" customHeight="1" x14ac:dyDescent="0.25">
      <c r="B1235" s="330"/>
      <c r="C1235" s="12"/>
      <c r="D1235" s="55"/>
      <c r="E1235" s="7"/>
      <c r="F1235" s="7"/>
      <c r="G1235" s="272"/>
      <c r="H1235" s="10"/>
    </row>
    <row r="1236" spans="2:8" ht="15" customHeight="1" x14ac:dyDescent="0.25">
      <c r="B1236" s="330" t="s">
        <v>2200</v>
      </c>
      <c r="C1236" s="37"/>
      <c r="D1236" s="67" t="s">
        <v>685</v>
      </c>
      <c r="E1236" s="7" t="s">
        <v>207</v>
      </c>
      <c r="F1236" s="7">
        <v>2</v>
      </c>
      <c r="G1236" s="272"/>
      <c r="H1236" s="10"/>
    </row>
    <row r="1237" spans="2:8" ht="15" customHeight="1" x14ac:dyDescent="0.25">
      <c r="B1237" s="330"/>
      <c r="C1237" s="37"/>
      <c r="D1237" s="16"/>
      <c r="E1237" s="12"/>
      <c r="F1237" s="7"/>
      <c r="G1237" s="272"/>
      <c r="H1237" s="10"/>
    </row>
    <row r="1238" spans="2:8" ht="23" x14ac:dyDescent="0.25">
      <c r="B1238" s="330" t="s">
        <v>2201</v>
      </c>
      <c r="C1238" s="35"/>
      <c r="D1238" s="67" t="s">
        <v>3146</v>
      </c>
      <c r="E1238" s="7" t="s">
        <v>202</v>
      </c>
      <c r="F1238" s="7">
        <v>2</v>
      </c>
      <c r="G1238" s="272"/>
      <c r="H1238" s="10"/>
    </row>
    <row r="1239" spans="2:8" ht="15" customHeight="1" x14ac:dyDescent="0.25">
      <c r="B1239" s="330" t="s">
        <v>33</v>
      </c>
      <c r="C1239" s="37"/>
      <c r="D1239" s="67"/>
      <c r="E1239" s="7" t="s">
        <v>33</v>
      </c>
      <c r="F1239" s="7"/>
      <c r="G1239" s="272"/>
      <c r="H1239" s="10"/>
    </row>
    <row r="1240" spans="2:8" ht="23" x14ac:dyDescent="0.25">
      <c r="B1240" s="330" t="s">
        <v>33</v>
      </c>
      <c r="C1240" s="37"/>
      <c r="D1240" s="67" t="s">
        <v>688</v>
      </c>
      <c r="E1240" s="7" t="s">
        <v>33</v>
      </c>
      <c r="F1240" s="7"/>
      <c r="G1240" s="272"/>
      <c r="H1240" s="10"/>
    </row>
    <row r="1241" spans="2:8" ht="15" customHeight="1" x14ac:dyDescent="0.25">
      <c r="B1241" s="330"/>
      <c r="C1241" s="12"/>
      <c r="D1241" s="54"/>
      <c r="E1241" s="7"/>
      <c r="F1241" s="7"/>
      <c r="G1241" s="272"/>
      <c r="H1241" s="10"/>
    </row>
    <row r="1242" spans="2:8" ht="15" customHeight="1" x14ac:dyDescent="0.25">
      <c r="B1242" s="330" t="s">
        <v>2202</v>
      </c>
      <c r="D1242" s="70" t="s">
        <v>681</v>
      </c>
      <c r="E1242" s="7" t="s">
        <v>207</v>
      </c>
      <c r="F1242" s="7">
        <v>2</v>
      </c>
      <c r="G1242" s="272"/>
      <c r="H1242" s="10"/>
    </row>
    <row r="1243" spans="2:8" ht="15" customHeight="1" x14ac:dyDescent="0.25">
      <c r="B1243" s="330"/>
      <c r="D1243" s="70"/>
      <c r="E1243" s="7"/>
      <c r="F1243" s="7"/>
      <c r="G1243" s="272"/>
      <c r="H1243" s="10"/>
    </row>
    <row r="1244" spans="2:8" ht="15" customHeight="1" x14ac:dyDescent="0.25">
      <c r="B1244" s="330" t="s">
        <v>2203</v>
      </c>
      <c r="D1244" s="70" t="s">
        <v>671</v>
      </c>
      <c r="E1244" s="7" t="s">
        <v>207</v>
      </c>
      <c r="F1244" s="7">
        <v>2</v>
      </c>
      <c r="G1244" s="272"/>
      <c r="H1244" s="10"/>
    </row>
    <row r="1245" spans="2:8" ht="15" customHeight="1" x14ac:dyDescent="0.25">
      <c r="B1245" s="330"/>
      <c r="D1245" s="70"/>
      <c r="E1245" s="7"/>
      <c r="F1245" s="7"/>
      <c r="G1245" s="272"/>
      <c r="H1245" s="10"/>
    </row>
    <row r="1246" spans="2:8" ht="15" customHeight="1" x14ac:dyDescent="0.25">
      <c r="B1246" s="330" t="s">
        <v>2204</v>
      </c>
      <c r="D1246" s="70" t="s">
        <v>673</v>
      </c>
      <c r="E1246" s="7" t="s">
        <v>207</v>
      </c>
      <c r="F1246" s="7">
        <v>2</v>
      </c>
      <c r="G1246" s="272"/>
      <c r="H1246" s="10"/>
    </row>
    <row r="1247" spans="2:8" ht="15" customHeight="1" x14ac:dyDescent="0.25">
      <c r="B1247" s="330"/>
      <c r="D1247" s="55"/>
      <c r="E1247" s="7"/>
      <c r="F1247" s="7"/>
      <c r="G1247" s="272"/>
      <c r="H1247" s="10"/>
    </row>
    <row r="1248" spans="2:8" ht="15" customHeight="1" x14ac:dyDescent="0.25">
      <c r="B1248" s="330" t="s">
        <v>2205</v>
      </c>
      <c r="C1248" s="37"/>
      <c r="D1248" s="67" t="s">
        <v>693</v>
      </c>
      <c r="E1248" s="7" t="s">
        <v>207</v>
      </c>
      <c r="F1248" s="7">
        <v>2</v>
      </c>
      <c r="G1248" s="272"/>
      <c r="H1248" s="10"/>
    </row>
    <row r="1249" spans="2:8" ht="15" customHeight="1" x14ac:dyDescent="0.25">
      <c r="B1249" s="331"/>
      <c r="C1249" s="37"/>
      <c r="D1249" s="67" t="s">
        <v>33</v>
      </c>
      <c r="E1249" s="7"/>
      <c r="F1249" s="7"/>
      <c r="G1249" s="272"/>
      <c r="H1249" s="10"/>
    </row>
    <row r="1250" spans="2:8" ht="23" x14ac:dyDescent="0.25">
      <c r="B1250" s="331" t="s">
        <v>2206</v>
      </c>
      <c r="C1250" s="37"/>
      <c r="D1250" s="67" t="s">
        <v>3147</v>
      </c>
      <c r="E1250" s="7" t="s">
        <v>202</v>
      </c>
      <c r="F1250" s="7">
        <v>2</v>
      </c>
      <c r="G1250" s="272"/>
      <c r="H1250" s="10"/>
    </row>
    <row r="1251" spans="2:8" ht="15" customHeight="1" x14ac:dyDescent="0.25">
      <c r="B1251" s="333"/>
      <c r="C1251" s="12"/>
      <c r="D1251" s="54"/>
      <c r="E1251" s="7"/>
      <c r="F1251" s="7"/>
      <c r="G1251" s="272"/>
      <c r="H1251" s="10"/>
    </row>
    <row r="1252" spans="2:8" ht="27.75" customHeight="1" x14ac:dyDescent="0.25">
      <c r="B1252" s="330" t="s">
        <v>33</v>
      </c>
      <c r="D1252" s="67" t="s">
        <v>696</v>
      </c>
      <c r="E1252" s="7"/>
      <c r="F1252" s="7"/>
      <c r="G1252" s="272"/>
      <c r="H1252" s="10"/>
    </row>
    <row r="1253" spans="2:8" ht="15" customHeight="1" x14ac:dyDescent="0.25">
      <c r="B1253" s="322" t="s">
        <v>33</v>
      </c>
      <c r="D1253" s="55" t="s">
        <v>33</v>
      </c>
      <c r="E1253" s="7" t="s">
        <v>33</v>
      </c>
      <c r="F1253" s="7"/>
      <c r="G1253" s="272"/>
      <c r="H1253" s="10"/>
    </row>
    <row r="1254" spans="2:8" ht="15" customHeight="1" x14ac:dyDescent="0.25">
      <c r="B1254" s="322" t="s">
        <v>2207</v>
      </c>
      <c r="C1254" s="35"/>
      <c r="D1254" s="67" t="s">
        <v>669</v>
      </c>
      <c r="E1254" s="7" t="s">
        <v>207</v>
      </c>
      <c r="F1254" s="7">
        <v>2</v>
      </c>
      <c r="G1254" s="272"/>
      <c r="H1254" s="10"/>
    </row>
    <row r="1255" spans="2:8" ht="15" customHeight="1" x14ac:dyDescent="0.25">
      <c r="B1255" s="322"/>
      <c r="D1255" s="55"/>
      <c r="E1255" s="7"/>
      <c r="F1255" s="7"/>
      <c r="G1255" s="272"/>
      <c r="H1255" s="10"/>
    </row>
    <row r="1256" spans="2:8" ht="15" customHeight="1" x14ac:dyDescent="0.25">
      <c r="B1256" s="322" t="s">
        <v>2208</v>
      </c>
      <c r="D1256" s="70" t="s">
        <v>671</v>
      </c>
      <c r="E1256" s="7" t="s">
        <v>207</v>
      </c>
      <c r="F1256" s="7">
        <v>2</v>
      </c>
      <c r="G1256" s="272"/>
      <c r="H1256" s="10"/>
    </row>
    <row r="1257" spans="2:8" ht="15" customHeight="1" x14ac:dyDescent="0.25">
      <c r="B1257" s="322"/>
      <c r="D1257" s="70"/>
      <c r="E1257" s="7"/>
      <c r="F1257" s="7"/>
      <c r="G1257" s="272"/>
      <c r="H1257" s="10"/>
    </row>
    <row r="1258" spans="2:8" ht="15" customHeight="1" x14ac:dyDescent="0.25">
      <c r="B1258" s="322" t="s">
        <v>2209</v>
      </c>
      <c r="D1258" s="70" t="s">
        <v>673</v>
      </c>
      <c r="E1258" s="7" t="s">
        <v>207</v>
      </c>
      <c r="F1258" s="7">
        <v>2</v>
      </c>
      <c r="G1258" s="272"/>
      <c r="H1258" s="10"/>
    </row>
    <row r="1259" spans="2:8" ht="15" customHeight="1" x14ac:dyDescent="0.25">
      <c r="B1259" s="322"/>
      <c r="D1259" s="55"/>
      <c r="E1259" s="7"/>
      <c r="F1259" s="7"/>
      <c r="G1259" s="272"/>
      <c r="H1259" s="10"/>
    </row>
    <row r="1260" spans="2:8" ht="15" customHeight="1" x14ac:dyDescent="0.25">
      <c r="B1260" s="322" t="s">
        <v>2210</v>
      </c>
      <c r="C1260" s="37"/>
      <c r="D1260" s="67" t="s">
        <v>693</v>
      </c>
      <c r="E1260" s="7" t="s">
        <v>207</v>
      </c>
      <c r="F1260" s="7">
        <v>2</v>
      </c>
      <c r="G1260" s="272"/>
      <c r="H1260" s="10"/>
    </row>
    <row r="1261" spans="2:8" ht="15" customHeight="1" x14ac:dyDescent="0.25">
      <c r="B1261" s="330"/>
      <c r="C1261" s="37"/>
      <c r="D1261" s="351"/>
      <c r="E1261" s="352"/>
      <c r="F1261" s="7"/>
      <c r="G1261" s="272"/>
      <c r="H1261" s="10"/>
    </row>
    <row r="1262" spans="2:8" ht="28.9" customHeight="1" x14ac:dyDescent="0.25">
      <c r="B1262" s="330" t="s">
        <v>2211</v>
      </c>
      <c r="C1262" s="37"/>
      <c r="D1262" s="67" t="s">
        <v>3148</v>
      </c>
      <c r="E1262" s="7" t="s">
        <v>202</v>
      </c>
      <c r="F1262" s="7">
        <v>2</v>
      </c>
      <c r="G1262" s="272"/>
      <c r="H1262" s="10"/>
    </row>
    <row r="1263" spans="2:8" ht="15" customHeight="1" x14ac:dyDescent="0.25">
      <c r="B1263" s="330"/>
      <c r="C1263" s="37"/>
      <c r="D1263" s="67" t="s">
        <v>703</v>
      </c>
      <c r="E1263" s="319"/>
      <c r="F1263" s="7"/>
      <c r="G1263" s="272"/>
      <c r="H1263" s="10"/>
    </row>
    <row r="1264" spans="2:8" ht="27.75" customHeight="1" x14ac:dyDescent="0.25">
      <c r="B1264" s="330"/>
      <c r="C1264" s="37"/>
      <c r="D1264" s="67" t="s">
        <v>3149</v>
      </c>
      <c r="E1264" s="319"/>
      <c r="F1264" s="7"/>
      <c r="G1264" s="272"/>
      <c r="H1264" s="10"/>
    </row>
    <row r="1265" spans="2:8" ht="11.5" customHeight="1" x14ac:dyDescent="0.25">
      <c r="B1265" s="330" t="s">
        <v>33</v>
      </c>
      <c r="C1265" s="37"/>
      <c r="D1265" s="348" t="s">
        <v>33</v>
      </c>
      <c r="E1265" s="319" t="s">
        <v>33</v>
      </c>
      <c r="F1265" s="7"/>
      <c r="G1265" s="272"/>
      <c r="H1265" s="10"/>
    </row>
    <row r="1266" spans="2:8" ht="26.5" customHeight="1" x14ac:dyDescent="0.25">
      <c r="B1266" s="330" t="s">
        <v>2212</v>
      </c>
      <c r="C1266" s="37"/>
      <c r="D1266" s="67" t="s">
        <v>706</v>
      </c>
      <c r="E1266" s="319" t="s">
        <v>207</v>
      </c>
      <c r="F1266" s="7">
        <v>2</v>
      </c>
      <c r="G1266" s="272"/>
      <c r="H1266" s="10"/>
    </row>
    <row r="1267" spans="2:8" ht="11.5" customHeight="1" x14ac:dyDescent="0.25">
      <c r="B1267" s="330"/>
      <c r="D1267" s="67"/>
      <c r="E1267" s="7"/>
      <c r="F1267" s="7"/>
      <c r="G1267" s="272"/>
      <c r="H1267" s="10"/>
    </row>
    <row r="1268" spans="2:8" ht="23.5" customHeight="1" x14ac:dyDescent="0.25">
      <c r="B1268" s="330" t="s">
        <v>2213</v>
      </c>
      <c r="C1268" s="12"/>
      <c r="D1268" s="67" t="s">
        <v>708</v>
      </c>
      <c r="E1268" s="7" t="s">
        <v>202</v>
      </c>
      <c r="F1268" s="7">
        <v>2</v>
      </c>
      <c r="G1268" s="272"/>
      <c r="H1268" s="10"/>
    </row>
    <row r="1269" spans="2:8" hidden="1" x14ac:dyDescent="0.25">
      <c r="B1269" s="58"/>
      <c r="C1269" s="12"/>
      <c r="D1269" s="67"/>
      <c r="E1269" s="7"/>
      <c r="F1269" s="7"/>
      <c r="G1269" s="272"/>
      <c r="H1269" s="10"/>
    </row>
    <row r="1270" spans="2:8" hidden="1" x14ac:dyDescent="0.25">
      <c r="B1270" s="58"/>
      <c r="C1270" s="12"/>
      <c r="D1270" s="67"/>
      <c r="E1270" s="7"/>
      <c r="F1270" s="7"/>
      <c r="G1270" s="272"/>
      <c r="H1270" s="10"/>
    </row>
    <row r="1271" spans="2:8" ht="15" hidden="1" customHeight="1" x14ac:dyDescent="0.25">
      <c r="B1271" s="58"/>
      <c r="C1271" s="12"/>
      <c r="D1271" s="67"/>
      <c r="E1271" s="7"/>
      <c r="F1271" s="7"/>
      <c r="G1271" s="272"/>
      <c r="H1271" s="10"/>
    </row>
    <row r="1272" spans="2:8" ht="15" customHeight="1" x14ac:dyDescent="0.25">
      <c r="B1272" s="345" t="s">
        <v>71</v>
      </c>
      <c r="C1272" s="346"/>
      <c r="D1272" s="346"/>
      <c r="E1272" s="360"/>
      <c r="F1272" s="350"/>
      <c r="G1272" s="273"/>
      <c r="H1272" s="32"/>
    </row>
    <row r="1273" spans="2:8" ht="15" customHeight="1" x14ac:dyDescent="0.25">
      <c r="B1273" s="345" t="s">
        <v>72</v>
      </c>
      <c r="C1273" s="346"/>
      <c r="D1273" s="346"/>
      <c r="E1273" s="360"/>
      <c r="F1273" s="350"/>
      <c r="G1273" s="273"/>
      <c r="H1273" s="419"/>
    </row>
    <row r="1274" spans="2:8" ht="13.75" customHeight="1" x14ac:dyDescent="0.25">
      <c r="B1274" s="58"/>
      <c r="C1274" s="12"/>
      <c r="D1274" s="18" t="s">
        <v>2889</v>
      </c>
      <c r="E1274" s="92"/>
      <c r="F1274" s="7"/>
      <c r="G1274" s="272"/>
      <c r="H1274" s="10"/>
    </row>
    <row r="1275" spans="2:8" ht="28.9" customHeight="1" x14ac:dyDescent="0.25">
      <c r="B1275" s="330" t="s">
        <v>2214</v>
      </c>
      <c r="C1275" s="12"/>
      <c r="D1275" s="140" t="s">
        <v>710</v>
      </c>
      <c r="E1275" s="92" t="s">
        <v>207</v>
      </c>
      <c r="F1275" s="7">
        <v>1</v>
      </c>
      <c r="G1275" s="272"/>
      <c r="H1275" s="10"/>
    </row>
    <row r="1276" spans="2:8" ht="15" customHeight="1" x14ac:dyDescent="0.25">
      <c r="B1276" s="330"/>
      <c r="D1276" s="55"/>
      <c r="E1276" s="7"/>
      <c r="F1276" s="7"/>
      <c r="G1276" s="272"/>
      <c r="H1276" s="10"/>
    </row>
    <row r="1277" spans="2:8" ht="24.75" customHeight="1" x14ac:dyDescent="0.25">
      <c r="B1277" s="330" t="s">
        <v>2215</v>
      </c>
      <c r="C1277" s="12"/>
      <c r="D1277" s="67" t="s">
        <v>3150</v>
      </c>
      <c r="E1277" s="7" t="s">
        <v>202</v>
      </c>
      <c r="F1277" s="7">
        <v>1</v>
      </c>
      <c r="G1277" s="272"/>
      <c r="H1277" s="10"/>
    </row>
    <row r="1278" spans="2:8" ht="15" customHeight="1" x14ac:dyDescent="0.25">
      <c r="B1278" s="330"/>
      <c r="D1278" s="55"/>
      <c r="E1278" s="7"/>
      <c r="F1278" s="7"/>
      <c r="G1278" s="272"/>
      <c r="H1278" s="10"/>
    </row>
    <row r="1279" spans="2:8" ht="24.75" customHeight="1" x14ac:dyDescent="0.25">
      <c r="B1279" s="330"/>
      <c r="C1279" s="12"/>
      <c r="D1279" s="6" t="s">
        <v>713</v>
      </c>
      <c r="E1279" s="7" t="s">
        <v>33</v>
      </c>
      <c r="F1279" s="7"/>
      <c r="G1279" s="272"/>
      <c r="H1279" s="10"/>
    </row>
    <row r="1280" spans="2:8" ht="15" hidden="1" customHeight="1" x14ac:dyDescent="0.25">
      <c r="B1280" s="330"/>
      <c r="C1280" s="12"/>
      <c r="D1280" s="6"/>
      <c r="E1280" s="7"/>
      <c r="F1280" s="7"/>
      <c r="G1280" s="272"/>
      <c r="H1280" s="10"/>
    </row>
    <row r="1281" spans="2:8" ht="25.15" customHeight="1" x14ac:dyDescent="0.25">
      <c r="B1281" s="330"/>
      <c r="C1281" s="12"/>
      <c r="D1281" s="140" t="s">
        <v>714</v>
      </c>
      <c r="E1281" s="7" t="s">
        <v>33</v>
      </c>
      <c r="F1281" s="7"/>
      <c r="G1281" s="272"/>
      <c r="H1281" s="10"/>
    </row>
    <row r="1282" spans="2:8" ht="15" customHeight="1" x14ac:dyDescent="0.25">
      <c r="B1282" s="330"/>
      <c r="C1282" s="12"/>
      <c r="D1282" s="354"/>
      <c r="E1282" s="7"/>
      <c r="F1282" s="7"/>
      <c r="G1282" s="272"/>
      <c r="H1282" s="10"/>
    </row>
    <row r="1283" spans="2:8" ht="15" customHeight="1" x14ac:dyDescent="0.25">
      <c r="B1283" s="330" t="s">
        <v>2216</v>
      </c>
      <c r="C1283" s="12"/>
      <c r="D1283" s="2" t="s">
        <v>716</v>
      </c>
      <c r="E1283" s="7" t="s">
        <v>207</v>
      </c>
      <c r="F1283" s="7">
        <v>1</v>
      </c>
      <c r="G1283" s="272"/>
      <c r="H1283" s="10"/>
    </row>
    <row r="1284" spans="2:8" ht="15" customHeight="1" x14ac:dyDescent="0.25">
      <c r="B1284" s="330"/>
      <c r="C1284" s="12"/>
      <c r="E1284" s="7"/>
      <c r="F1284" s="7"/>
      <c r="G1284" s="272"/>
      <c r="H1284" s="10"/>
    </row>
    <row r="1285" spans="2:8" ht="15" customHeight="1" x14ac:dyDescent="0.25">
      <c r="B1285" s="330" t="s">
        <v>2217</v>
      </c>
      <c r="C1285" s="12"/>
      <c r="D1285" s="2" t="s">
        <v>718</v>
      </c>
      <c r="E1285" s="7" t="s">
        <v>207</v>
      </c>
      <c r="F1285" s="7">
        <v>1</v>
      </c>
      <c r="G1285" s="272"/>
      <c r="H1285" s="10"/>
    </row>
    <row r="1286" spans="2:8" ht="15" customHeight="1" x14ac:dyDescent="0.25">
      <c r="B1286" s="330"/>
      <c r="C1286" s="12"/>
      <c r="E1286" s="7"/>
      <c r="F1286" s="7"/>
      <c r="G1286" s="272"/>
      <c r="H1286" s="10"/>
    </row>
    <row r="1287" spans="2:8" ht="15" customHeight="1" x14ac:dyDescent="0.25">
      <c r="B1287" s="330" t="s">
        <v>2218</v>
      </c>
      <c r="C1287" s="12"/>
      <c r="D1287" s="2" t="s">
        <v>720</v>
      </c>
      <c r="E1287" s="7" t="s">
        <v>207</v>
      </c>
      <c r="F1287" s="7">
        <v>1</v>
      </c>
      <c r="G1287" s="272"/>
      <c r="H1287" s="10"/>
    </row>
    <row r="1288" spans="2:8" ht="15" customHeight="1" x14ac:dyDescent="0.25">
      <c r="B1288" s="330"/>
      <c r="C1288" s="12"/>
      <c r="E1288" s="7"/>
      <c r="F1288" s="7"/>
      <c r="G1288" s="272"/>
      <c r="H1288" s="10"/>
    </row>
    <row r="1289" spans="2:8" ht="15" customHeight="1" x14ac:dyDescent="0.25">
      <c r="B1289" s="330" t="s">
        <v>2219</v>
      </c>
      <c r="C1289" s="12"/>
      <c r="D1289" s="2" t="s">
        <v>722</v>
      </c>
      <c r="E1289" s="7" t="s">
        <v>207</v>
      </c>
      <c r="F1289" s="7">
        <v>1</v>
      </c>
      <c r="G1289" s="272"/>
      <c r="H1289" s="10"/>
    </row>
    <row r="1290" spans="2:8" ht="15" customHeight="1" x14ac:dyDescent="0.25">
      <c r="B1290" s="330"/>
      <c r="C1290" s="12"/>
      <c r="E1290" s="7"/>
      <c r="F1290" s="7"/>
      <c r="G1290" s="272"/>
      <c r="H1290" s="10"/>
    </row>
    <row r="1291" spans="2:8" x14ac:dyDescent="0.25">
      <c r="B1291" s="330"/>
      <c r="C1291" s="12"/>
      <c r="D1291" s="140" t="s">
        <v>723</v>
      </c>
      <c r="E1291" s="7"/>
      <c r="F1291" s="7"/>
      <c r="G1291" s="272"/>
      <c r="H1291" s="10"/>
    </row>
    <row r="1292" spans="2:8" ht="15" customHeight="1" x14ac:dyDescent="0.25">
      <c r="B1292" s="330" t="s">
        <v>33</v>
      </c>
      <c r="C1292" s="12"/>
      <c r="D1292" s="354" t="s">
        <v>724</v>
      </c>
      <c r="E1292" s="7" t="s">
        <v>33</v>
      </c>
      <c r="F1292" s="7"/>
      <c r="G1292" s="272"/>
      <c r="H1292" s="10"/>
    </row>
    <row r="1293" spans="2:8" ht="15" customHeight="1" x14ac:dyDescent="0.25">
      <c r="B1293" s="330" t="s">
        <v>2220</v>
      </c>
      <c r="C1293" s="12"/>
      <c r="D1293" s="54" t="s">
        <v>726</v>
      </c>
      <c r="E1293" s="7" t="s">
        <v>207</v>
      </c>
      <c r="F1293" s="7">
        <v>1</v>
      </c>
      <c r="G1293" s="272"/>
      <c r="H1293" s="10"/>
    </row>
    <row r="1294" spans="2:8" ht="15" customHeight="1" x14ac:dyDescent="0.25">
      <c r="B1294" s="330"/>
      <c r="D1294" s="55"/>
      <c r="E1294" s="7"/>
      <c r="F1294" s="7"/>
      <c r="G1294" s="272"/>
      <c r="H1294" s="10"/>
    </row>
    <row r="1295" spans="2:8" ht="15" customHeight="1" x14ac:dyDescent="0.25">
      <c r="B1295" s="330" t="s">
        <v>2221</v>
      </c>
      <c r="C1295" s="37"/>
      <c r="D1295" s="54" t="s">
        <v>722</v>
      </c>
      <c r="E1295" s="7" t="s">
        <v>207</v>
      </c>
      <c r="F1295" s="7">
        <v>1</v>
      </c>
      <c r="G1295" s="272"/>
      <c r="H1295" s="10"/>
    </row>
    <row r="1296" spans="2:8" ht="15" customHeight="1" x14ac:dyDescent="0.25">
      <c r="B1296" s="330"/>
      <c r="D1296" s="55"/>
      <c r="E1296" s="7"/>
      <c r="F1296" s="7"/>
      <c r="G1296" s="272"/>
      <c r="H1296" s="10"/>
    </row>
    <row r="1297" spans="2:7" s="54" customFormat="1" ht="15" customHeight="1" x14ac:dyDescent="0.25">
      <c r="B1297" s="40" t="s">
        <v>2222</v>
      </c>
      <c r="C1297" s="373" t="s">
        <v>2075</v>
      </c>
      <c r="D1297" s="299" t="s">
        <v>2091</v>
      </c>
      <c r="E1297" s="356"/>
      <c r="F1297" s="369"/>
      <c r="G1297" s="367"/>
    </row>
    <row r="1298" spans="2:7" s="54" customFormat="1" ht="15" customHeight="1" x14ac:dyDescent="0.25">
      <c r="B1298" s="40"/>
      <c r="C1298" s="292"/>
      <c r="D1298" s="55"/>
      <c r="E1298" s="55"/>
      <c r="F1298" s="292"/>
      <c r="G1298" s="293"/>
    </row>
    <row r="1299" spans="2:7" s="54" customFormat="1" ht="15" customHeight="1" x14ac:dyDescent="0.25">
      <c r="B1299" s="40" t="s">
        <v>2223</v>
      </c>
      <c r="C1299" s="356"/>
      <c r="D1299" s="302" t="s">
        <v>2076</v>
      </c>
      <c r="E1299" s="356"/>
      <c r="F1299" s="369"/>
      <c r="G1299" s="367"/>
    </row>
    <row r="1300" spans="2:7" s="54" customFormat="1" ht="15" customHeight="1" x14ac:dyDescent="0.25">
      <c r="B1300" s="40"/>
      <c r="C1300" s="356"/>
      <c r="D1300" s="302"/>
      <c r="E1300" s="383"/>
      <c r="F1300" s="369"/>
      <c r="G1300" s="367"/>
    </row>
    <row r="1301" spans="2:7" s="54" customFormat="1" ht="15" customHeight="1" x14ac:dyDescent="0.25">
      <c r="B1301" s="40" t="s">
        <v>2224</v>
      </c>
      <c r="C1301" s="292"/>
      <c r="D1301" s="320" t="s">
        <v>2078</v>
      </c>
      <c r="E1301" s="298" t="s">
        <v>322</v>
      </c>
      <c r="F1301" s="295">
        <v>1</v>
      </c>
      <c r="G1301" s="293"/>
    </row>
    <row r="1302" spans="2:7" s="54" customFormat="1" ht="15" customHeight="1" x14ac:dyDescent="0.25">
      <c r="B1302" s="40"/>
      <c r="C1302" s="292"/>
      <c r="D1302" s="320"/>
      <c r="E1302" s="298"/>
      <c r="F1302" s="292"/>
      <c r="G1302" s="293"/>
    </row>
    <row r="1303" spans="2:7" s="54" customFormat="1" ht="15" customHeight="1" x14ac:dyDescent="0.25">
      <c r="B1303" s="40" t="s">
        <v>2225</v>
      </c>
      <c r="C1303" s="356"/>
      <c r="D1303" s="320" t="s">
        <v>2079</v>
      </c>
      <c r="E1303" s="298" t="s">
        <v>322</v>
      </c>
      <c r="F1303" s="295">
        <v>1</v>
      </c>
      <c r="G1303" s="367"/>
    </row>
    <row r="1304" spans="2:7" s="54" customFormat="1" ht="15" customHeight="1" x14ac:dyDescent="0.25">
      <c r="B1304" s="40"/>
      <c r="C1304" s="356"/>
      <c r="D1304" s="320"/>
      <c r="E1304" s="298"/>
      <c r="F1304" s="369"/>
      <c r="G1304" s="367"/>
    </row>
    <row r="1305" spans="2:7" s="54" customFormat="1" ht="15" customHeight="1" x14ac:dyDescent="0.25">
      <c r="B1305" s="40" t="s">
        <v>2226</v>
      </c>
      <c r="C1305" s="292"/>
      <c r="D1305" s="320" t="s">
        <v>2080</v>
      </c>
      <c r="E1305" s="298" t="s">
        <v>322</v>
      </c>
      <c r="F1305" s="295">
        <v>1</v>
      </c>
      <c r="G1305" s="293"/>
    </row>
    <row r="1306" spans="2:7" s="54" customFormat="1" ht="15" customHeight="1" x14ac:dyDescent="0.25">
      <c r="B1306" s="40"/>
      <c r="C1306" s="292"/>
      <c r="D1306" s="320"/>
      <c r="E1306" s="298"/>
      <c r="F1306" s="292"/>
      <c r="G1306" s="293"/>
    </row>
    <row r="1307" spans="2:7" s="54" customFormat="1" ht="15" customHeight="1" x14ac:dyDescent="0.25">
      <c r="B1307" s="40" t="s">
        <v>2227</v>
      </c>
      <c r="C1307" s="356"/>
      <c r="D1307" s="320" t="s">
        <v>2081</v>
      </c>
      <c r="E1307" s="298" t="s">
        <v>322</v>
      </c>
      <c r="F1307" s="295">
        <v>1</v>
      </c>
      <c r="G1307" s="367"/>
    </row>
    <row r="1308" spans="2:7" s="54" customFormat="1" ht="15" customHeight="1" x14ac:dyDescent="0.25">
      <c r="B1308" s="40"/>
      <c r="C1308" s="356"/>
      <c r="D1308" s="320"/>
      <c r="E1308" s="298"/>
      <c r="F1308" s="369"/>
      <c r="G1308" s="367"/>
    </row>
    <row r="1309" spans="2:7" s="54" customFormat="1" ht="15" customHeight="1" x14ac:dyDescent="0.25">
      <c r="B1309" s="40" t="s">
        <v>2228</v>
      </c>
      <c r="C1309" s="292"/>
      <c r="D1309" s="320" t="s">
        <v>2082</v>
      </c>
      <c r="E1309" s="298" t="s">
        <v>322</v>
      </c>
      <c r="F1309" s="295">
        <v>1</v>
      </c>
      <c r="G1309" s="293"/>
    </row>
    <row r="1310" spans="2:7" s="54" customFormat="1" ht="15" customHeight="1" x14ac:dyDescent="0.25">
      <c r="B1310" s="40"/>
      <c r="C1310" s="356"/>
      <c r="D1310" s="357"/>
      <c r="E1310" s="356"/>
      <c r="F1310" s="369"/>
      <c r="G1310" s="367"/>
    </row>
    <row r="1311" spans="2:7" s="54" customFormat="1" ht="15" customHeight="1" x14ac:dyDescent="0.25">
      <c r="B1311" s="40" t="s">
        <v>2229</v>
      </c>
      <c r="C1311" s="292"/>
      <c r="D1311" s="302" t="s">
        <v>2083</v>
      </c>
      <c r="E1311" s="55"/>
      <c r="F1311" s="292"/>
      <c r="G1311" s="293"/>
    </row>
    <row r="1312" spans="2:7" s="54" customFormat="1" ht="15" customHeight="1" x14ac:dyDescent="0.25">
      <c r="B1312" s="40"/>
      <c r="C1312" s="292"/>
      <c r="D1312" s="302"/>
      <c r="E1312" s="70"/>
      <c r="F1312" s="292"/>
      <c r="G1312" s="293"/>
    </row>
    <row r="1313" spans="2:8" s="54" customFormat="1" ht="15" customHeight="1" x14ac:dyDescent="0.25">
      <c r="B1313" s="40" t="s">
        <v>2230</v>
      </c>
      <c r="C1313" s="356"/>
      <c r="D1313" s="320" t="s">
        <v>2078</v>
      </c>
      <c r="E1313" s="298" t="s">
        <v>322</v>
      </c>
      <c r="F1313" s="295">
        <v>1</v>
      </c>
      <c r="G1313" s="367"/>
    </row>
    <row r="1314" spans="2:8" s="54" customFormat="1" ht="11.5" customHeight="1" x14ac:dyDescent="0.25">
      <c r="B1314" s="40"/>
      <c r="C1314" s="356"/>
      <c r="D1314" s="320"/>
      <c r="E1314" s="298"/>
      <c r="F1314" s="292"/>
      <c r="G1314" s="367"/>
    </row>
    <row r="1315" spans="2:8" s="54" customFormat="1" ht="15" customHeight="1" x14ac:dyDescent="0.25">
      <c r="B1315" s="40" t="s">
        <v>2231</v>
      </c>
      <c r="C1315" s="292"/>
      <c r="D1315" s="320" t="s">
        <v>2079</v>
      </c>
      <c r="E1315" s="298" t="s">
        <v>322</v>
      </c>
      <c r="F1315" s="295">
        <v>1</v>
      </c>
      <c r="G1315" s="293"/>
    </row>
    <row r="1316" spans="2:8" s="54" customFormat="1" ht="11.5" customHeight="1" x14ac:dyDescent="0.25">
      <c r="B1316" s="40"/>
      <c r="C1316" s="292"/>
      <c r="D1316" s="320"/>
      <c r="E1316" s="298"/>
      <c r="F1316" s="369"/>
      <c r="G1316" s="293"/>
    </row>
    <row r="1317" spans="2:8" s="54" customFormat="1" ht="15" customHeight="1" x14ac:dyDescent="0.25">
      <c r="B1317" s="40" t="s">
        <v>2232</v>
      </c>
      <c r="C1317" s="356"/>
      <c r="D1317" s="320" t="s">
        <v>2080</v>
      </c>
      <c r="E1317" s="298" t="s">
        <v>322</v>
      </c>
      <c r="F1317" s="295">
        <v>1</v>
      </c>
      <c r="G1317" s="367"/>
    </row>
    <row r="1318" spans="2:8" s="54" customFormat="1" ht="10" customHeight="1" x14ac:dyDescent="0.25">
      <c r="B1318" s="40"/>
      <c r="C1318" s="356"/>
      <c r="D1318" s="320"/>
      <c r="E1318" s="298"/>
      <c r="F1318" s="292"/>
      <c r="G1318" s="367"/>
    </row>
    <row r="1319" spans="2:8" s="54" customFormat="1" ht="15" customHeight="1" x14ac:dyDescent="0.25">
      <c r="B1319" s="40" t="s">
        <v>2233</v>
      </c>
      <c r="C1319" s="292"/>
      <c r="D1319" s="320" t="s">
        <v>2081</v>
      </c>
      <c r="E1319" s="298" t="s">
        <v>322</v>
      </c>
      <c r="F1319" s="295">
        <v>1</v>
      </c>
      <c r="G1319" s="293"/>
    </row>
    <row r="1320" spans="2:8" s="54" customFormat="1" ht="11.5" customHeight="1" x14ac:dyDescent="0.25">
      <c r="B1320" s="40"/>
      <c r="C1320" s="292"/>
      <c r="D1320" s="320"/>
      <c r="E1320" s="298"/>
      <c r="F1320" s="369"/>
      <c r="G1320" s="293"/>
    </row>
    <row r="1321" spans="2:8" s="54" customFormat="1" ht="15" customHeight="1" x14ac:dyDescent="0.25">
      <c r="B1321" s="40" t="s">
        <v>2234</v>
      </c>
      <c r="C1321" s="356"/>
      <c r="D1321" s="320" t="s">
        <v>2082</v>
      </c>
      <c r="E1321" s="298" t="s">
        <v>322</v>
      </c>
      <c r="F1321" s="295">
        <v>1</v>
      </c>
      <c r="G1321" s="367"/>
    </row>
    <row r="1322" spans="2:8" s="54" customFormat="1" ht="15" customHeight="1" x14ac:dyDescent="0.25">
      <c r="B1322" s="40"/>
      <c r="C1322" s="292"/>
      <c r="D1322" s="55"/>
      <c r="E1322" s="55"/>
      <c r="F1322" s="295"/>
      <c r="G1322" s="293"/>
    </row>
    <row r="1323" spans="2:8" s="54" customFormat="1" ht="15" customHeight="1" x14ac:dyDescent="0.25">
      <c r="B1323" s="40" t="s">
        <v>2235</v>
      </c>
      <c r="C1323" s="356"/>
      <c r="D1323" s="323" t="s">
        <v>2088</v>
      </c>
      <c r="E1323" s="356" t="s">
        <v>202</v>
      </c>
      <c r="F1323" s="295">
        <v>1</v>
      </c>
      <c r="G1323" s="367"/>
    </row>
    <row r="1324" spans="2:8" s="54" customFormat="1" ht="10.5" customHeight="1" x14ac:dyDescent="0.25">
      <c r="B1324" s="40"/>
      <c r="C1324" s="292"/>
      <c r="D1324" s="310"/>
      <c r="E1324" s="55"/>
      <c r="F1324" s="292"/>
      <c r="G1324" s="293"/>
    </row>
    <row r="1325" spans="2:8" s="54" customFormat="1" ht="15" customHeight="1" x14ac:dyDescent="0.25">
      <c r="B1325" s="40" t="s">
        <v>2236</v>
      </c>
      <c r="C1325" s="356"/>
      <c r="D1325" s="299" t="s">
        <v>2090</v>
      </c>
      <c r="E1325" s="356" t="s">
        <v>116</v>
      </c>
      <c r="F1325" s="295">
        <v>1</v>
      </c>
      <c r="G1325" s="367"/>
    </row>
    <row r="1326" spans="2:8" ht="15" hidden="1" customHeight="1" x14ac:dyDescent="0.25">
      <c r="B1326" s="330"/>
      <c r="D1326" s="55"/>
      <c r="E1326" s="7"/>
      <c r="F1326" s="7"/>
      <c r="G1326" s="272"/>
      <c r="H1326" s="10"/>
    </row>
    <row r="1327" spans="2:8" ht="15" customHeight="1" x14ac:dyDescent="0.25">
      <c r="B1327" s="347" t="s">
        <v>161</v>
      </c>
      <c r="C1327" s="346"/>
      <c r="D1327" s="346"/>
      <c r="E1327" s="360"/>
      <c r="F1327" s="350"/>
      <c r="G1327" s="273"/>
      <c r="H1327" s="53"/>
    </row>
    <row r="1328" spans="2:8" ht="15" customHeight="1" x14ac:dyDescent="0.25">
      <c r="B1328" s="74"/>
      <c r="C1328" s="384"/>
      <c r="D1328" s="75" t="s">
        <v>2890</v>
      </c>
      <c r="E1328" s="76"/>
      <c r="F1328" s="31"/>
      <c r="G1328" s="271"/>
      <c r="H1328" s="10"/>
    </row>
    <row r="1329" spans="2:8" ht="15" customHeight="1" x14ac:dyDescent="0.25">
      <c r="B1329" s="58"/>
      <c r="C1329" s="2"/>
      <c r="D1329" s="18"/>
      <c r="E1329" s="14"/>
      <c r="F1329" s="7"/>
      <c r="G1329" s="272"/>
      <c r="H1329" s="10"/>
    </row>
    <row r="1330" spans="2:8" ht="28.9" customHeight="1" x14ac:dyDescent="0.25">
      <c r="B1330" s="58"/>
      <c r="C1330" s="2"/>
      <c r="D1330" s="40" t="s">
        <v>730</v>
      </c>
      <c r="E1330" s="14"/>
      <c r="F1330" s="7"/>
      <c r="G1330" s="272"/>
      <c r="H1330" s="10"/>
    </row>
    <row r="1331" spans="2:8" ht="15" customHeight="1" x14ac:dyDescent="0.25">
      <c r="B1331" s="58"/>
      <c r="C1331" s="14" t="s">
        <v>33</v>
      </c>
      <c r="D1331" s="61"/>
      <c r="E1331" s="14"/>
      <c r="F1331" s="7"/>
      <c r="G1331" s="272"/>
      <c r="H1331" s="10"/>
    </row>
    <row r="1332" spans="2:8" ht="15" customHeight="1" x14ac:dyDescent="0.25">
      <c r="B1332" s="330" t="s">
        <v>749</v>
      </c>
      <c r="C1332" s="2" t="s">
        <v>3187</v>
      </c>
      <c r="D1332" s="40" t="s">
        <v>733</v>
      </c>
      <c r="E1332" s="42"/>
      <c r="F1332" s="7"/>
      <c r="G1332" s="272"/>
      <c r="H1332" s="10"/>
    </row>
    <row r="1333" spans="2:8" ht="15" customHeight="1" x14ac:dyDescent="0.25">
      <c r="B1333" s="224"/>
      <c r="C1333" s="12"/>
      <c r="D1333" s="17"/>
      <c r="E1333" s="12"/>
      <c r="F1333" s="7"/>
      <c r="G1333" s="272"/>
      <c r="H1333" s="10"/>
    </row>
    <row r="1334" spans="2:8" ht="37.15" customHeight="1" x14ac:dyDescent="0.25">
      <c r="B1334" s="224" t="s">
        <v>751</v>
      </c>
      <c r="C1334" s="37"/>
      <c r="D1334" s="67" t="s">
        <v>3151</v>
      </c>
      <c r="E1334" s="7" t="s">
        <v>736</v>
      </c>
      <c r="F1334" s="7">
        <v>1</v>
      </c>
      <c r="G1334" s="272"/>
      <c r="H1334" s="10"/>
    </row>
    <row r="1335" spans="2:8" ht="15" customHeight="1" x14ac:dyDescent="0.25">
      <c r="B1335" s="224"/>
      <c r="C1335" s="12"/>
      <c r="D1335" s="54"/>
      <c r="E1335" s="7"/>
      <c r="F1335" s="7"/>
      <c r="G1335" s="272"/>
      <c r="H1335" s="10"/>
    </row>
    <row r="1336" spans="2:8" ht="15" customHeight="1" x14ac:dyDescent="0.25">
      <c r="B1336" s="224" t="s">
        <v>753</v>
      </c>
      <c r="C1336" s="12"/>
      <c r="D1336" s="54" t="s">
        <v>738</v>
      </c>
      <c r="E1336" s="7" t="s">
        <v>736</v>
      </c>
      <c r="F1336" s="7">
        <v>1</v>
      </c>
      <c r="G1336" s="272"/>
      <c r="H1336" s="10"/>
    </row>
    <row r="1337" spans="2:8" ht="15" customHeight="1" x14ac:dyDescent="0.25">
      <c r="B1337" s="330"/>
      <c r="C1337" s="12"/>
      <c r="D1337" s="70" t="s">
        <v>33</v>
      </c>
      <c r="E1337" s="7"/>
      <c r="F1337" s="7"/>
      <c r="G1337" s="272"/>
      <c r="H1337" s="10"/>
    </row>
    <row r="1338" spans="2:8" ht="15" customHeight="1" x14ac:dyDescent="0.25">
      <c r="B1338" s="224" t="s">
        <v>2513</v>
      </c>
      <c r="C1338" s="12" t="s">
        <v>3188</v>
      </c>
      <c r="D1338" s="34" t="s">
        <v>741</v>
      </c>
      <c r="E1338" s="7"/>
      <c r="F1338" s="7"/>
      <c r="G1338" s="272"/>
      <c r="H1338" s="10"/>
    </row>
    <row r="1339" spans="2:8" ht="15" customHeight="1" x14ac:dyDescent="0.25">
      <c r="B1339" s="330"/>
      <c r="C1339" s="12"/>
      <c r="D1339" s="70" t="s">
        <v>33</v>
      </c>
      <c r="E1339" s="7"/>
      <c r="F1339" s="7"/>
      <c r="G1339" s="272"/>
      <c r="H1339" s="10"/>
    </row>
    <row r="1340" spans="2:8" ht="15" customHeight="1" x14ac:dyDescent="0.25">
      <c r="B1340" s="330" t="s">
        <v>2514</v>
      </c>
      <c r="C1340" s="37"/>
      <c r="D1340" s="67" t="s">
        <v>743</v>
      </c>
      <c r="E1340" s="7" t="s">
        <v>123</v>
      </c>
      <c r="F1340" s="7">
        <v>1</v>
      </c>
      <c r="G1340" s="272"/>
      <c r="H1340" s="10"/>
    </row>
    <row r="1341" spans="2:8" ht="15" customHeight="1" x14ac:dyDescent="0.25">
      <c r="B1341" s="330"/>
      <c r="C1341" s="37"/>
      <c r="D1341" s="67"/>
      <c r="E1341" s="7"/>
      <c r="F1341" s="7"/>
      <c r="G1341" s="272"/>
      <c r="H1341" s="10"/>
    </row>
    <row r="1342" spans="2:8" ht="15" customHeight="1" x14ac:dyDescent="0.25">
      <c r="B1342" s="330" t="s">
        <v>2515</v>
      </c>
      <c r="C1342" s="37"/>
      <c r="D1342" s="67" t="s">
        <v>745</v>
      </c>
      <c r="E1342" s="7" t="s">
        <v>123</v>
      </c>
      <c r="F1342" s="7">
        <v>1</v>
      </c>
      <c r="G1342" s="272"/>
      <c r="H1342" s="10"/>
    </row>
    <row r="1343" spans="2:8" ht="15" customHeight="1" x14ac:dyDescent="0.25">
      <c r="B1343" s="330"/>
      <c r="C1343" s="37"/>
      <c r="D1343" s="67"/>
      <c r="E1343" s="7" t="s">
        <v>33</v>
      </c>
      <c r="F1343" s="7"/>
      <c r="G1343" s="272"/>
      <c r="H1343" s="10"/>
    </row>
    <row r="1344" spans="2:8" ht="15" customHeight="1" x14ac:dyDescent="0.25">
      <c r="B1344" s="330" t="s">
        <v>2516</v>
      </c>
      <c r="C1344" s="37" t="s">
        <v>33</v>
      </c>
      <c r="D1344" s="67" t="s">
        <v>747</v>
      </c>
      <c r="E1344" s="7" t="s">
        <v>322</v>
      </c>
      <c r="F1344" s="7">
        <v>1</v>
      </c>
      <c r="G1344" s="272"/>
      <c r="H1344" s="10"/>
    </row>
    <row r="1345" spans="2:8" ht="15" customHeight="1" x14ac:dyDescent="0.25">
      <c r="B1345" s="58"/>
      <c r="D1345" s="55"/>
      <c r="E1345" s="7"/>
      <c r="F1345" s="7"/>
      <c r="G1345" s="272"/>
      <c r="H1345" s="10"/>
    </row>
    <row r="1346" spans="2:8" ht="15" customHeight="1" x14ac:dyDescent="0.25">
      <c r="B1346" s="58"/>
      <c r="D1346" s="55"/>
      <c r="E1346" s="7"/>
      <c r="F1346" s="7"/>
      <c r="G1346" s="272"/>
      <c r="H1346" s="10"/>
    </row>
    <row r="1347" spans="2:8" ht="15" customHeight="1" x14ac:dyDescent="0.25">
      <c r="B1347" s="58"/>
      <c r="D1347" s="55"/>
      <c r="E1347" s="7"/>
      <c r="F1347" s="7"/>
      <c r="G1347" s="272"/>
      <c r="H1347" s="10"/>
    </row>
    <row r="1348" spans="2:8" ht="15" customHeight="1" x14ac:dyDescent="0.25">
      <c r="B1348" s="58"/>
      <c r="D1348" s="55"/>
      <c r="E1348" s="7"/>
      <c r="F1348" s="7"/>
      <c r="G1348" s="272"/>
      <c r="H1348" s="10"/>
    </row>
    <row r="1349" spans="2:8" ht="15" customHeight="1" x14ac:dyDescent="0.25">
      <c r="B1349" s="58"/>
      <c r="D1349" s="55"/>
      <c r="E1349" s="7"/>
      <c r="F1349" s="7"/>
      <c r="G1349" s="272"/>
      <c r="H1349" s="10"/>
    </row>
    <row r="1350" spans="2:8" ht="15" customHeight="1" x14ac:dyDescent="0.25">
      <c r="B1350" s="58"/>
      <c r="D1350" s="55"/>
      <c r="E1350" s="7"/>
      <c r="F1350" s="7"/>
      <c r="G1350" s="272"/>
      <c r="H1350" s="10"/>
    </row>
    <row r="1351" spans="2:8" ht="15" customHeight="1" x14ac:dyDescent="0.25">
      <c r="B1351" s="58"/>
      <c r="D1351" s="55"/>
      <c r="E1351" s="7"/>
      <c r="F1351" s="7"/>
      <c r="G1351" s="272"/>
      <c r="H1351" s="10"/>
    </row>
    <row r="1352" spans="2:8" ht="15" customHeight="1" x14ac:dyDescent="0.25">
      <c r="B1352" s="58"/>
      <c r="D1352" s="55"/>
      <c r="E1352" s="7"/>
      <c r="F1352" s="7"/>
      <c r="G1352" s="272"/>
      <c r="H1352" s="10"/>
    </row>
    <row r="1353" spans="2:8" ht="15" customHeight="1" x14ac:dyDescent="0.25">
      <c r="B1353" s="58"/>
      <c r="D1353" s="55"/>
      <c r="E1353" s="7"/>
      <c r="F1353" s="7"/>
      <c r="G1353" s="272"/>
      <c r="H1353" s="10"/>
    </row>
    <row r="1354" spans="2:8" ht="15" customHeight="1" x14ac:dyDescent="0.25">
      <c r="B1354" s="58"/>
      <c r="D1354" s="55"/>
      <c r="E1354" s="7"/>
      <c r="F1354" s="7"/>
      <c r="G1354" s="272"/>
      <c r="H1354" s="10"/>
    </row>
    <row r="1355" spans="2:8" ht="15" customHeight="1" x14ac:dyDescent="0.25">
      <c r="B1355" s="58"/>
      <c r="D1355" s="55"/>
      <c r="E1355" s="7"/>
      <c r="F1355" s="7"/>
      <c r="G1355" s="272"/>
      <c r="H1355" s="10"/>
    </row>
    <row r="1356" spans="2:8" ht="15" customHeight="1" x14ac:dyDescent="0.25">
      <c r="B1356" s="58"/>
      <c r="D1356" s="55"/>
      <c r="E1356" s="7"/>
      <c r="F1356" s="7"/>
      <c r="G1356" s="272"/>
      <c r="H1356" s="10"/>
    </row>
    <row r="1357" spans="2:8" ht="15" customHeight="1" x14ac:dyDescent="0.25">
      <c r="B1357" s="58"/>
      <c r="D1357" s="55"/>
      <c r="E1357" s="7"/>
      <c r="F1357" s="7"/>
      <c r="G1357" s="272"/>
      <c r="H1357" s="10"/>
    </row>
    <row r="1358" spans="2:8" ht="15" customHeight="1" x14ac:dyDescent="0.25">
      <c r="B1358" s="58"/>
      <c r="D1358" s="55"/>
      <c r="E1358" s="7"/>
      <c r="F1358" s="7"/>
      <c r="G1358" s="272"/>
      <c r="H1358" s="10"/>
    </row>
    <row r="1359" spans="2:8" ht="15" customHeight="1" x14ac:dyDescent="0.25">
      <c r="B1359" s="58"/>
      <c r="D1359" s="55"/>
      <c r="E1359" s="7"/>
      <c r="F1359" s="7"/>
      <c r="G1359" s="272"/>
      <c r="H1359" s="10"/>
    </row>
    <row r="1360" spans="2:8" ht="15" customHeight="1" x14ac:dyDescent="0.25">
      <c r="B1360" s="58"/>
      <c r="D1360" s="55"/>
      <c r="E1360" s="7"/>
      <c r="F1360" s="7"/>
      <c r="G1360" s="272"/>
      <c r="H1360" s="10"/>
    </row>
    <row r="1361" spans="2:8" ht="15" customHeight="1" x14ac:dyDescent="0.25">
      <c r="B1361" s="58"/>
      <c r="D1361" s="55"/>
      <c r="E1361" s="7"/>
      <c r="F1361" s="7"/>
      <c r="G1361" s="272"/>
      <c r="H1361" s="10"/>
    </row>
    <row r="1362" spans="2:8" ht="15" customHeight="1" x14ac:dyDescent="0.25">
      <c r="B1362" s="58"/>
      <c r="D1362" s="55"/>
      <c r="E1362" s="7"/>
      <c r="F1362" s="7"/>
      <c r="G1362" s="272"/>
      <c r="H1362" s="10"/>
    </row>
    <row r="1363" spans="2:8" ht="15" customHeight="1" x14ac:dyDescent="0.25">
      <c r="B1363" s="58"/>
      <c r="D1363" s="55"/>
      <c r="E1363" s="7"/>
      <c r="F1363" s="7"/>
      <c r="G1363" s="272"/>
      <c r="H1363" s="10"/>
    </row>
    <row r="1364" spans="2:8" ht="15" customHeight="1" x14ac:dyDescent="0.25">
      <c r="B1364" s="58"/>
      <c r="D1364" s="55"/>
      <c r="E1364" s="7"/>
      <c r="F1364" s="7"/>
      <c r="G1364" s="272"/>
      <c r="H1364" s="10"/>
    </row>
    <row r="1365" spans="2:8" ht="15" customHeight="1" x14ac:dyDescent="0.25">
      <c r="B1365" s="58"/>
      <c r="D1365" s="55"/>
      <c r="E1365" s="7"/>
      <c r="F1365" s="7"/>
      <c r="G1365" s="272"/>
      <c r="H1365" s="10"/>
    </row>
    <row r="1366" spans="2:8" ht="15" customHeight="1" x14ac:dyDescent="0.25">
      <c r="B1366" s="58"/>
      <c r="D1366" s="55"/>
      <c r="E1366" s="7"/>
      <c r="F1366" s="7"/>
      <c r="G1366" s="272"/>
      <c r="H1366" s="10"/>
    </row>
    <row r="1367" spans="2:8" ht="15" customHeight="1" x14ac:dyDescent="0.25">
      <c r="B1367" s="58"/>
      <c r="D1367" s="55"/>
      <c r="E1367" s="7"/>
      <c r="F1367" s="7"/>
      <c r="G1367" s="272"/>
      <c r="H1367" s="10"/>
    </row>
    <row r="1368" spans="2:8" ht="15" customHeight="1" x14ac:dyDescent="0.25">
      <c r="B1368" s="58"/>
      <c r="D1368" s="55"/>
      <c r="E1368" s="7"/>
      <c r="F1368" s="7"/>
      <c r="G1368" s="272"/>
      <c r="H1368" s="10"/>
    </row>
    <row r="1369" spans="2:8" ht="15" customHeight="1" x14ac:dyDescent="0.25">
      <c r="B1369" s="58"/>
      <c r="D1369" s="55"/>
      <c r="E1369" s="7"/>
      <c r="F1369" s="7"/>
      <c r="G1369" s="272"/>
      <c r="H1369" s="10"/>
    </row>
    <row r="1370" spans="2:8" ht="15" customHeight="1" x14ac:dyDescent="0.25">
      <c r="B1370" s="58"/>
      <c r="D1370" s="55"/>
      <c r="E1370" s="7"/>
      <c r="F1370" s="7"/>
      <c r="G1370" s="272"/>
      <c r="H1370" s="10"/>
    </row>
    <row r="1371" spans="2:8" ht="15" hidden="1" customHeight="1" x14ac:dyDescent="0.25">
      <c r="B1371" s="58"/>
      <c r="D1371" s="55"/>
      <c r="E1371" s="7"/>
      <c r="F1371" s="7"/>
      <c r="G1371" s="272"/>
      <c r="H1371" s="10"/>
    </row>
    <row r="1372" spans="2:8" ht="15" hidden="1" customHeight="1" x14ac:dyDescent="0.25">
      <c r="B1372" s="58"/>
      <c r="D1372" s="55"/>
      <c r="E1372" s="7"/>
      <c r="F1372" s="7"/>
      <c r="G1372" s="272"/>
      <c r="H1372" s="10"/>
    </row>
    <row r="1373" spans="2:8" ht="15" hidden="1" customHeight="1" x14ac:dyDescent="0.25">
      <c r="B1373" s="58"/>
      <c r="D1373" s="55"/>
      <c r="E1373" s="7"/>
      <c r="F1373" s="7"/>
      <c r="G1373" s="272"/>
      <c r="H1373" s="10"/>
    </row>
    <row r="1374" spans="2:8" ht="15" hidden="1" customHeight="1" x14ac:dyDescent="0.25">
      <c r="B1374" s="58"/>
      <c r="D1374" s="55"/>
      <c r="E1374" s="7"/>
      <c r="F1374" s="7"/>
      <c r="G1374" s="272"/>
      <c r="H1374" s="10"/>
    </row>
    <row r="1375" spans="2:8" ht="15" customHeight="1" x14ac:dyDescent="0.25">
      <c r="B1375" s="58"/>
      <c r="D1375" s="55"/>
      <c r="E1375" s="7"/>
      <c r="F1375" s="7"/>
      <c r="G1375" s="272"/>
      <c r="H1375" s="10"/>
    </row>
    <row r="1376" spans="2:8" ht="15" customHeight="1" x14ac:dyDescent="0.25">
      <c r="B1376" s="58"/>
      <c r="D1376" s="55"/>
      <c r="E1376" s="7"/>
      <c r="F1376" s="7"/>
      <c r="G1376" s="272"/>
      <c r="H1376" s="10"/>
    </row>
    <row r="1377" spans="2:8" ht="15" customHeight="1" x14ac:dyDescent="0.25">
      <c r="B1377" s="58"/>
      <c r="D1377" s="55"/>
      <c r="E1377" s="7"/>
      <c r="F1377" s="7"/>
      <c r="G1377" s="272"/>
      <c r="H1377" s="10"/>
    </row>
    <row r="1378" spans="2:8" ht="15" hidden="1" customHeight="1" x14ac:dyDescent="0.25">
      <c r="B1378" s="58"/>
      <c r="D1378" s="55"/>
      <c r="E1378" s="92"/>
      <c r="F1378" s="7"/>
      <c r="G1378" s="272"/>
      <c r="H1378" s="10"/>
    </row>
    <row r="1379" spans="2:8" ht="15" customHeight="1" x14ac:dyDescent="0.25">
      <c r="B1379" s="58"/>
      <c r="D1379" s="55"/>
      <c r="E1379" s="92"/>
      <c r="F1379" s="7"/>
      <c r="G1379" s="272"/>
      <c r="H1379" s="10"/>
    </row>
    <row r="1380" spans="2:8" ht="15" customHeight="1" x14ac:dyDescent="0.25">
      <c r="B1380" s="58"/>
      <c r="D1380" s="55"/>
      <c r="E1380" s="92"/>
      <c r="F1380" s="7"/>
      <c r="G1380" s="272"/>
      <c r="H1380" s="10"/>
    </row>
    <row r="1381" spans="2:8" ht="15" customHeight="1" x14ac:dyDescent="0.25">
      <c r="B1381" s="58"/>
      <c r="D1381" s="55"/>
      <c r="E1381" s="92"/>
      <c r="F1381" s="7"/>
      <c r="G1381" s="272"/>
      <c r="H1381" s="10"/>
    </row>
    <row r="1382" spans="2:8" ht="15" customHeight="1" x14ac:dyDescent="0.25">
      <c r="B1382" s="58"/>
      <c r="C1382" s="12"/>
      <c r="D1382" s="140"/>
      <c r="E1382" s="92"/>
      <c r="F1382" s="7"/>
      <c r="G1382" s="272"/>
      <c r="H1382" s="10"/>
    </row>
    <row r="1383" spans="2:8" ht="15" customHeight="1" x14ac:dyDescent="0.25">
      <c r="B1383" s="344" t="s">
        <v>161</v>
      </c>
      <c r="C1383" s="289"/>
      <c r="D1383" s="289"/>
      <c r="E1383" s="53"/>
      <c r="F1383" s="107"/>
      <c r="G1383" s="273"/>
      <c r="H1383" s="53"/>
    </row>
    <row r="1384" spans="2:8" ht="15" customHeight="1" x14ac:dyDescent="0.25">
      <c r="B1384" s="74"/>
      <c r="C1384" s="384" t="s">
        <v>476</v>
      </c>
      <c r="D1384" s="75" t="s">
        <v>2891</v>
      </c>
      <c r="E1384" s="76"/>
      <c r="F1384" s="31"/>
      <c r="G1384" s="271"/>
      <c r="H1384" s="10"/>
    </row>
    <row r="1385" spans="2:8" ht="15" customHeight="1" x14ac:dyDescent="0.25">
      <c r="B1385" s="58"/>
      <c r="C1385" s="2"/>
      <c r="D1385" s="18"/>
      <c r="E1385" s="14"/>
      <c r="F1385" s="7"/>
      <c r="G1385" s="272"/>
      <c r="H1385" s="10"/>
    </row>
    <row r="1386" spans="2:8" ht="25.15" customHeight="1" x14ac:dyDescent="0.25">
      <c r="B1386" s="58"/>
      <c r="C1386" s="2"/>
      <c r="D1386" s="40" t="s">
        <v>730</v>
      </c>
      <c r="E1386" s="14"/>
      <c r="F1386" s="7"/>
      <c r="G1386" s="272"/>
      <c r="H1386" s="10"/>
    </row>
    <row r="1387" spans="2:8" ht="15" customHeight="1" x14ac:dyDescent="0.25">
      <c r="B1387" s="58"/>
      <c r="C1387" s="14" t="s">
        <v>33</v>
      </c>
      <c r="D1387" s="61"/>
      <c r="E1387" s="14"/>
      <c r="F1387" s="7"/>
      <c r="G1387" s="272"/>
      <c r="H1387" s="10"/>
    </row>
    <row r="1388" spans="2:8" ht="22.9" customHeight="1" x14ac:dyDescent="0.25">
      <c r="B1388" s="330" t="s">
        <v>807</v>
      </c>
      <c r="C1388" s="2"/>
      <c r="D1388" s="40" t="s">
        <v>750</v>
      </c>
      <c r="E1388" s="42"/>
      <c r="F1388" s="7"/>
      <c r="G1388" s="272"/>
      <c r="H1388" s="10"/>
    </row>
    <row r="1389" spans="2:8" ht="15" customHeight="1" x14ac:dyDescent="0.25">
      <c r="B1389" s="224"/>
      <c r="C1389" s="12"/>
      <c r="D1389" s="17"/>
      <c r="E1389" s="12"/>
      <c r="F1389" s="7"/>
      <c r="G1389" s="272"/>
      <c r="H1389" s="10"/>
    </row>
    <row r="1390" spans="2:8" ht="34.5" x14ac:dyDescent="0.25">
      <c r="B1390" s="224" t="s">
        <v>2517</v>
      </c>
      <c r="C1390" s="37"/>
      <c r="D1390" s="67" t="s">
        <v>752</v>
      </c>
      <c r="E1390" s="7" t="s">
        <v>322</v>
      </c>
      <c r="F1390" s="7">
        <v>1</v>
      </c>
      <c r="G1390" s="272"/>
      <c r="H1390" s="10"/>
    </row>
    <row r="1391" spans="2:8" ht="15" customHeight="1" x14ac:dyDescent="0.25">
      <c r="B1391" s="224"/>
      <c r="C1391" s="12"/>
      <c r="D1391" s="54"/>
      <c r="E1391" s="7"/>
      <c r="F1391" s="7"/>
      <c r="G1391" s="272"/>
      <c r="H1391" s="10"/>
    </row>
    <row r="1392" spans="2:8" x14ac:dyDescent="0.25">
      <c r="B1392" s="224" t="s">
        <v>2518</v>
      </c>
      <c r="C1392" s="12"/>
      <c r="D1392" s="54" t="s">
        <v>754</v>
      </c>
      <c r="E1392" s="7" t="s">
        <v>202</v>
      </c>
      <c r="F1392" s="7">
        <v>1</v>
      </c>
      <c r="G1392" s="272"/>
      <c r="H1392" s="10"/>
    </row>
    <row r="1393" spans="2:8" ht="15" customHeight="1" x14ac:dyDescent="0.25">
      <c r="B1393" s="330"/>
      <c r="C1393" s="12"/>
      <c r="D1393" s="70" t="s">
        <v>33</v>
      </c>
      <c r="E1393" s="7"/>
      <c r="F1393" s="7"/>
      <c r="G1393" s="272"/>
      <c r="H1393" s="10"/>
    </row>
    <row r="1394" spans="2:8" ht="23" x14ac:dyDescent="0.25">
      <c r="B1394" s="224" t="s">
        <v>2519</v>
      </c>
      <c r="C1394" s="12"/>
      <c r="D1394" s="54" t="s">
        <v>756</v>
      </c>
      <c r="E1394" s="7" t="s">
        <v>202</v>
      </c>
      <c r="F1394" s="7">
        <v>1</v>
      </c>
      <c r="G1394" s="272"/>
      <c r="H1394" s="10"/>
    </row>
    <row r="1395" spans="2:8" ht="15" customHeight="1" x14ac:dyDescent="0.25">
      <c r="B1395" s="330"/>
      <c r="C1395" s="12"/>
      <c r="D1395" s="70" t="s">
        <v>33</v>
      </c>
      <c r="E1395" s="7"/>
      <c r="F1395" s="7"/>
      <c r="G1395" s="272"/>
      <c r="H1395" s="10"/>
    </row>
    <row r="1396" spans="2:8" ht="23" x14ac:dyDescent="0.25">
      <c r="B1396" s="330" t="s">
        <v>2520</v>
      </c>
      <c r="C1396" s="37"/>
      <c r="D1396" s="54" t="s">
        <v>758</v>
      </c>
      <c r="E1396" s="7" t="s">
        <v>123</v>
      </c>
      <c r="F1396" s="7">
        <v>1</v>
      </c>
      <c r="G1396" s="272"/>
      <c r="H1396" s="10"/>
    </row>
    <row r="1397" spans="2:8" ht="15" customHeight="1" x14ac:dyDescent="0.25">
      <c r="B1397" s="330"/>
      <c r="C1397" s="37"/>
      <c r="D1397" s="67"/>
      <c r="E1397" s="7"/>
      <c r="F1397" s="7"/>
      <c r="G1397" s="272"/>
      <c r="H1397" s="10"/>
    </row>
    <row r="1398" spans="2:8" ht="23" x14ac:dyDescent="0.25">
      <c r="B1398" s="330" t="s">
        <v>2521</v>
      </c>
      <c r="C1398" s="37"/>
      <c r="D1398" s="67" t="s">
        <v>760</v>
      </c>
      <c r="E1398" s="7" t="s">
        <v>202</v>
      </c>
      <c r="F1398" s="7">
        <v>1</v>
      </c>
      <c r="G1398" s="272"/>
      <c r="H1398" s="10"/>
    </row>
    <row r="1399" spans="2:8" ht="15" customHeight="1" x14ac:dyDescent="0.25">
      <c r="B1399" s="330"/>
      <c r="C1399" s="37"/>
      <c r="D1399" s="67"/>
      <c r="E1399" s="7" t="s">
        <v>33</v>
      </c>
      <c r="F1399" s="7"/>
      <c r="G1399" s="272"/>
      <c r="H1399" s="10"/>
    </row>
    <row r="1400" spans="2:8" ht="23" x14ac:dyDescent="0.25">
      <c r="B1400" s="330" t="s">
        <v>2522</v>
      </c>
      <c r="C1400" s="37" t="s">
        <v>33</v>
      </c>
      <c r="D1400" s="67" t="s">
        <v>762</v>
      </c>
      <c r="E1400" s="7" t="s">
        <v>202</v>
      </c>
      <c r="F1400" s="7">
        <v>1</v>
      </c>
      <c r="G1400" s="272"/>
      <c r="H1400" s="10"/>
    </row>
    <row r="1401" spans="2:8" ht="15" customHeight="1" x14ac:dyDescent="0.25">
      <c r="B1401" s="330"/>
      <c r="D1401" s="55"/>
      <c r="E1401" s="7"/>
      <c r="F1401" s="7"/>
      <c r="G1401" s="272"/>
      <c r="H1401" s="10"/>
    </row>
    <row r="1402" spans="2:8" ht="23" x14ac:dyDescent="0.25">
      <c r="B1402" s="330" t="s">
        <v>2523</v>
      </c>
      <c r="D1402" s="55" t="s">
        <v>764</v>
      </c>
      <c r="E1402" s="7" t="s">
        <v>322</v>
      </c>
      <c r="F1402" s="7">
        <v>1</v>
      </c>
      <c r="G1402" s="272"/>
      <c r="H1402" s="10"/>
    </row>
    <row r="1403" spans="2:8" ht="15" customHeight="1" x14ac:dyDescent="0.25">
      <c r="B1403" s="330"/>
      <c r="D1403" s="55"/>
      <c r="E1403" s="7"/>
      <c r="F1403" s="7"/>
      <c r="G1403" s="272"/>
      <c r="H1403" s="10"/>
    </row>
    <row r="1404" spans="2:8" ht="23" x14ac:dyDescent="0.25">
      <c r="B1404" s="330" t="s">
        <v>2524</v>
      </c>
      <c r="D1404" s="55" t="s">
        <v>766</v>
      </c>
      <c r="E1404" s="7" t="s">
        <v>322</v>
      </c>
      <c r="F1404" s="7">
        <v>1</v>
      </c>
      <c r="G1404" s="272"/>
      <c r="H1404" s="10"/>
    </row>
    <row r="1405" spans="2:8" ht="15" customHeight="1" x14ac:dyDescent="0.25">
      <c r="B1405" s="330"/>
      <c r="D1405" s="55"/>
      <c r="E1405" s="7"/>
      <c r="F1405" s="7"/>
      <c r="G1405" s="272"/>
      <c r="H1405" s="10"/>
    </row>
    <row r="1406" spans="2:8" ht="23" x14ac:dyDescent="0.25">
      <c r="B1406" s="330" t="s">
        <v>2525</v>
      </c>
      <c r="D1406" s="55" t="s">
        <v>768</v>
      </c>
      <c r="E1406" s="7" t="s">
        <v>322</v>
      </c>
      <c r="F1406" s="7">
        <v>1</v>
      </c>
      <c r="G1406" s="272"/>
      <c r="H1406" s="10"/>
    </row>
    <row r="1407" spans="2:8" ht="15" customHeight="1" x14ac:dyDescent="0.25">
      <c r="B1407" s="330"/>
      <c r="D1407" s="55"/>
      <c r="E1407" s="7"/>
      <c r="F1407" s="7"/>
      <c r="G1407" s="272"/>
      <c r="H1407" s="10"/>
    </row>
    <row r="1408" spans="2:8" ht="23" x14ac:dyDescent="0.25">
      <c r="B1408" s="330" t="s">
        <v>2526</v>
      </c>
      <c r="D1408" s="55" t="s">
        <v>770</v>
      </c>
      <c r="E1408" s="7" t="s">
        <v>322</v>
      </c>
      <c r="F1408" s="7">
        <v>1</v>
      </c>
      <c r="G1408" s="272"/>
      <c r="H1408" s="10"/>
    </row>
    <row r="1409" spans="2:8" ht="15" customHeight="1" x14ac:dyDescent="0.25">
      <c r="B1409" s="330"/>
      <c r="D1409" s="55"/>
      <c r="E1409" s="7"/>
      <c r="F1409" s="7"/>
      <c r="G1409" s="272"/>
      <c r="H1409" s="10"/>
    </row>
    <row r="1410" spans="2:8" ht="37.15" customHeight="1" x14ac:dyDescent="0.25">
      <c r="B1410" s="330" t="s">
        <v>2527</v>
      </c>
      <c r="D1410" s="146" t="s">
        <v>772</v>
      </c>
      <c r="E1410" s="7" t="s">
        <v>322</v>
      </c>
      <c r="F1410" s="7">
        <v>1</v>
      </c>
      <c r="G1410" s="272"/>
      <c r="H1410" s="10"/>
    </row>
    <row r="1411" spans="2:8" ht="15" customHeight="1" x14ac:dyDescent="0.25">
      <c r="B1411" s="330"/>
      <c r="D1411" s="55"/>
      <c r="E1411" s="7"/>
      <c r="F1411" s="7"/>
      <c r="G1411" s="272"/>
      <c r="H1411" s="10"/>
    </row>
    <row r="1412" spans="2:8" ht="23" x14ac:dyDescent="0.25">
      <c r="B1412" s="330" t="s">
        <v>2528</v>
      </c>
      <c r="D1412" s="55" t="s">
        <v>774</v>
      </c>
      <c r="E1412" s="7" t="s">
        <v>202</v>
      </c>
      <c r="F1412" s="7">
        <v>1</v>
      </c>
      <c r="G1412" s="272"/>
      <c r="H1412" s="10"/>
    </row>
    <row r="1413" spans="2:8" ht="15" customHeight="1" x14ac:dyDescent="0.25">
      <c r="B1413" s="330"/>
      <c r="D1413" s="55"/>
      <c r="E1413" s="7"/>
      <c r="F1413" s="7"/>
      <c r="G1413" s="272"/>
      <c r="H1413" s="10"/>
    </row>
    <row r="1414" spans="2:8" ht="23" x14ac:dyDescent="0.25">
      <c r="B1414" s="330" t="s">
        <v>2529</v>
      </c>
      <c r="D1414" s="55" t="s">
        <v>776</v>
      </c>
      <c r="E1414" s="7" t="s">
        <v>202</v>
      </c>
      <c r="F1414" s="7">
        <v>1</v>
      </c>
      <c r="G1414" s="272"/>
      <c r="H1414" s="10"/>
    </row>
    <row r="1415" spans="2:8" ht="12" customHeight="1" x14ac:dyDescent="0.25">
      <c r="B1415" s="330"/>
      <c r="D1415" s="55"/>
      <c r="E1415" s="7"/>
      <c r="F1415" s="7"/>
      <c r="G1415" s="272"/>
      <c r="H1415" s="10"/>
    </row>
    <row r="1416" spans="2:8" ht="15" customHeight="1" x14ac:dyDescent="0.25">
      <c r="B1416" s="330" t="s">
        <v>2530</v>
      </c>
      <c r="D1416" s="55" t="s">
        <v>778</v>
      </c>
      <c r="E1416" s="7" t="s">
        <v>322</v>
      </c>
      <c r="F1416" s="7">
        <v>1</v>
      </c>
      <c r="G1416" s="272"/>
      <c r="H1416" s="10"/>
    </row>
    <row r="1417" spans="2:8" ht="11" customHeight="1" x14ac:dyDescent="0.25">
      <c r="B1417" s="330"/>
      <c r="D1417" s="55"/>
      <c r="E1417" s="7"/>
      <c r="F1417" s="7"/>
      <c r="G1417" s="272"/>
      <c r="H1417" s="10"/>
    </row>
    <row r="1418" spans="2:8" ht="15" customHeight="1" x14ac:dyDescent="0.25">
      <c r="B1418" s="330" t="s">
        <v>2531</v>
      </c>
      <c r="D1418" s="55" t="s">
        <v>780</v>
      </c>
      <c r="E1418" s="7" t="s">
        <v>322</v>
      </c>
      <c r="F1418" s="7">
        <v>1</v>
      </c>
      <c r="G1418" s="272"/>
      <c r="H1418" s="10"/>
    </row>
    <row r="1419" spans="2:8" ht="11" customHeight="1" x14ac:dyDescent="0.25">
      <c r="B1419" s="330"/>
      <c r="D1419" s="55"/>
      <c r="E1419" s="7"/>
      <c r="F1419" s="7"/>
      <c r="G1419" s="272"/>
      <c r="H1419" s="10"/>
    </row>
    <row r="1420" spans="2:8" ht="15" customHeight="1" x14ac:dyDescent="0.25">
      <c r="B1420" s="330" t="s">
        <v>2532</v>
      </c>
      <c r="D1420" s="55" t="s">
        <v>782</v>
      </c>
      <c r="E1420" s="7" t="s">
        <v>123</v>
      </c>
      <c r="F1420" s="7">
        <v>1</v>
      </c>
      <c r="G1420" s="272"/>
      <c r="H1420" s="10"/>
    </row>
    <row r="1421" spans="2:8" ht="11.5" customHeight="1" x14ac:dyDescent="0.25">
      <c r="B1421" s="330"/>
      <c r="D1421" s="55"/>
      <c r="E1421" s="7"/>
      <c r="F1421" s="7"/>
      <c r="G1421" s="272"/>
      <c r="H1421" s="10"/>
    </row>
    <row r="1422" spans="2:8" ht="23" x14ac:dyDescent="0.25">
      <c r="B1422" s="330" t="s">
        <v>2533</v>
      </c>
      <c r="D1422" s="55" t="s">
        <v>784</v>
      </c>
      <c r="E1422" s="7" t="s">
        <v>322</v>
      </c>
      <c r="F1422" s="7">
        <v>1</v>
      </c>
      <c r="G1422" s="272"/>
      <c r="H1422" s="10"/>
    </row>
    <row r="1423" spans="2:8" ht="13" customHeight="1" x14ac:dyDescent="0.25">
      <c r="B1423" s="330"/>
      <c r="D1423" s="55"/>
      <c r="E1423" s="7"/>
      <c r="F1423" s="7"/>
      <c r="G1423" s="272"/>
      <c r="H1423" s="10"/>
    </row>
    <row r="1424" spans="2:8" ht="23" x14ac:dyDescent="0.25">
      <c r="B1424" s="330" t="s">
        <v>2534</v>
      </c>
      <c r="D1424" s="55" t="s">
        <v>786</v>
      </c>
      <c r="E1424" s="7" t="s">
        <v>145</v>
      </c>
      <c r="F1424" s="7">
        <v>1</v>
      </c>
      <c r="G1424" s="272">
        <v>25000</v>
      </c>
      <c r="H1424" s="272">
        <f>G1424*F1424</f>
        <v>25000</v>
      </c>
    </row>
    <row r="1425" spans="1:8" ht="13.5" customHeight="1" x14ac:dyDescent="0.25">
      <c r="B1425" s="330"/>
      <c r="D1425" s="55"/>
      <c r="E1425" s="7"/>
      <c r="F1425" s="7"/>
      <c r="G1425" s="272"/>
      <c r="H1425" s="10"/>
    </row>
    <row r="1426" spans="1:8" ht="15" customHeight="1" x14ac:dyDescent="0.25">
      <c r="A1426" s="10">
        <v>1</v>
      </c>
      <c r="B1426" s="330" t="s">
        <v>2535</v>
      </c>
      <c r="D1426" s="55" t="s">
        <v>2949</v>
      </c>
      <c r="E1426" s="7" t="s">
        <v>19</v>
      </c>
      <c r="F1426" s="7"/>
      <c r="G1426" s="272"/>
      <c r="H1426" s="10"/>
    </row>
    <row r="1427" spans="1:8" ht="15" customHeight="1" x14ac:dyDescent="0.25">
      <c r="B1427" s="58"/>
      <c r="D1427" s="55"/>
      <c r="E1427" s="7"/>
      <c r="F1427" s="7"/>
      <c r="G1427" s="272"/>
      <c r="H1427" s="10"/>
    </row>
    <row r="1428" spans="1:8" ht="15" hidden="1" customHeight="1" x14ac:dyDescent="0.25">
      <c r="B1428" s="58"/>
      <c r="D1428" s="55"/>
      <c r="E1428" s="7"/>
      <c r="F1428" s="7"/>
      <c r="G1428" s="272"/>
      <c r="H1428" s="10"/>
    </row>
    <row r="1429" spans="1:8" ht="15" hidden="1" customHeight="1" x14ac:dyDescent="0.25">
      <c r="B1429" s="58"/>
      <c r="D1429" s="55"/>
      <c r="E1429" s="7"/>
      <c r="F1429" s="7"/>
      <c r="G1429" s="272"/>
      <c r="H1429" s="10"/>
    </row>
    <row r="1430" spans="1:8" ht="15" hidden="1" customHeight="1" x14ac:dyDescent="0.25">
      <c r="B1430" s="58"/>
      <c r="D1430" s="55"/>
      <c r="E1430" s="7"/>
      <c r="F1430" s="7"/>
      <c r="G1430" s="272"/>
      <c r="H1430" s="10"/>
    </row>
    <row r="1431" spans="1:8" ht="15" customHeight="1" x14ac:dyDescent="0.25">
      <c r="B1431" s="345" t="s">
        <v>71</v>
      </c>
      <c r="C1431" s="346"/>
      <c r="D1431" s="346"/>
      <c r="E1431" s="360"/>
      <c r="F1431" s="350"/>
      <c r="G1431" s="273"/>
      <c r="H1431" s="32"/>
    </row>
    <row r="1432" spans="1:8" ht="15" customHeight="1" x14ac:dyDescent="0.25">
      <c r="B1432" s="345" t="s">
        <v>72</v>
      </c>
      <c r="C1432" s="346"/>
      <c r="D1432" s="346"/>
      <c r="E1432" s="360"/>
      <c r="F1432" s="350"/>
      <c r="G1432" s="273"/>
      <c r="H1432" s="419"/>
    </row>
    <row r="1433" spans="1:8" ht="15" customHeight="1" x14ac:dyDescent="0.25">
      <c r="B1433" s="74"/>
      <c r="C1433" s="384"/>
      <c r="D1433" s="75" t="s">
        <v>2892</v>
      </c>
      <c r="E1433" s="76"/>
      <c r="F1433" s="31"/>
      <c r="G1433" s="271"/>
      <c r="H1433" s="10"/>
    </row>
    <row r="1434" spans="1:8" ht="15" customHeight="1" x14ac:dyDescent="0.25">
      <c r="B1434" s="385"/>
      <c r="C1434" s="58"/>
      <c r="D1434" s="386"/>
      <c r="E1434" s="387"/>
      <c r="F1434" s="382"/>
      <c r="G1434" s="272"/>
      <c r="H1434" s="10"/>
    </row>
    <row r="1435" spans="1:8" ht="39" customHeight="1" x14ac:dyDescent="0.25">
      <c r="B1435" s="330" t="s">
        <v>2536</v>
      </c>
      <c r="D1435" s="55" t="s">
        <v>791</v>
      </c>
      <c r="E1435" s="7" t="s">
        <v>322</v>
      </c>
      <c r="F1435" s="7">
        <v>2</v>
      </c>
      <c r="G1435" s="272"/>
      <c r="H1435" s="10"/>
    </row>
    <row r="1436" spans="1:8" ht="15" customHeight="1" x14ac:dyDescent="0.25">
      <c r="B1436" s="330"/>
      <c r="D1436" s="55"/>
      <c r="E1436" s="7"/>
      <c r="F1436" s="7"/>
      <c r="G1436" s="272"/>
      <c r="H1436" s="10"/>
    </row>
    <row r="1437" spans="1:8" ht="33.75" customHeight="1" x14ac:dyDescent="0.25">
      <c r="B1437" s="330" t="s">
        <v>2537</v>
      </c>
      <c r="D1437" s="55" t="s">
        <v>793</v>
      </c>
      <c r="E1437" s="7" t="s">
        <v>322</v>
      </c>
      <c r="F1437" s="7">
        <v>2</v>
      </c>
      <c r="G1437" s="272"/>
      <c r="H1437" s="10"/>
    </row>
    <row r="1438" spans="1:8" ht="15.75" customHeight="1" x14ac:dyDescent="0.25">
      <c r="B1438" s="330"/>
      <c r="D1438" s="55"/>
      <c r="E1438" s="7"/>
      <c r="F1438" s="7"/>
      <c r="G1438" s="272"/>
      <c r="H1438" s="10"/>
    </row>
    <row r="1439" spans="1:8" ht="15" customHeight="1" x14ac:dyDescent="0.25">
      <c r="B1439" s="334" t="s">
        <v>2538</v>
      </c>
      <c r="C1439" s="58"/>
      <c r="D1439" s="386" t="s">
        <v>795</v>
      </c>
      <c r="E1439" s="7" t="s">
        <v>123</v>
      </c>
      <c r="F1439" s="69">
        <v>2</v>
      </c>
      <c r="G1439" s="272"/>
      <c r="H1439" s="10"/>
    </row>
    <row r="1440" spans="1:8" ht="15" customHeight="1" x14ac:dyDescent="0.25">
      <c r="B1440" s="334"/>
      <c r="C1440" s="58"/>
      <c r="D1440" s="386"/>
      <c r="E1440" s="387"/>
      <c r="F1440" s="382"/>
      <c r="G1440" s="272"/>
      <c r="H1440" s="10"/>
    </row>
    <row r="1441" spans="2:8" ht="24" customHeight="1" x14ac:dyDescent="0.25">
      <c r="B1441" s="334" t="s">
        <v>2539</v>
      </c>
      <c r="C1441" s="58"/>
      <c r="D1441" s="386" t="s">
        <v>797</v>
      </c>
      <c r="E1441" s="7" t="s">
        <v>123</v>
      </c>
      <c r="F1441" s="69">
        <v>2</v>
      </c>
      <c r="G1441" s="272"/>
      <c r="H1441" s="10"/>
    </row>
    <row r="1442" spans="2:8" ht="15" customHeight="1" x14ac:dyDescent="0.25">
      <c r="B1442" s="334"/>
      <c r="C1442" s="58"/>
      <c r="D1442" s="386"/>
      <c r="E1442" s="387"/>
      <c r="F1442" s="382"/>
      <c r="G1442" s="272"/>
      <c r="H1442" s="10"/>
    </row>
    <row r="1443" spans="2:8" ht="21.75" customHeight="1" x14ac:dyDescent="0.25">
      <c r="B1443" s="334" t="s">
        <v>2540</v>
      </c>
      <c r="C1443" s="58"/>
      <c r="D1443" s="386" t="s">
        <v>799</v>
      </c>
      <c r="E1443" s="382" t="s">
        <v>322</v>
      </c>
      <c r="F1443" s="69">
        <v>1</v>
      </c>
      <c r="G1443" s="272"/>
      <c r="H1443" s="10"/>
    </row>
    <row r="1444" spans="2:8" ht="15" customHeight="1" x14ac:dyDescent="0.25">
      <c r="B1444" s="334"/>
      <c r="C1444" s="58"/>
      <c r="D1444" s="386"/>
      <c r="E1444" s="387"/>
      <c r="F1444" s="69"/>
      <c r="G1444" s="272"/>
      <c r="H1444" s="10"/>
    </row>
    <row r="1445" spans="2:8" ht="15" customHeight="1" x14ac:dyDescent="0.25">
      <c r="B1445" s="334" t="s">
        <v>2541</v>
      </c>
      <c r="C1445" s="58"/>
      <c r="D1445" s="386" t="s">
        <v>801</v>
      </c>
      <c r="E1445" s="382" t="s">
        <v>322</v>
      </c>
      <c r="F1445" s="69">
        <v>1</v>
      </c>
      <c r="G1445" s="272"/>
      <c r="H1445" s="10"/>
    </row>
    <row r="1446" spans="2:8" ht="15" customHeight="1" x14ac:dyDescent="0.25">
      <c r="B1446" s="334"/>
      <c r="C1446" s="58"/>
      <c r="D1446" s="386"/>
      <c r="E1446" s="387"/>
      <c r="F1446" s="69"/>
      <c r="G1446" s="272"/>
      <c r="H1446" s="10"/>
    </row>
    <row r="1447" spans="2:8" ht="42" customHeight="1" x14ac:dyDescent="0.25">
      <c r="B1447" s="334" t="s">
        <v>2542</v>
      </c>
      <c r="C1447" s="58"/>
      <c r="D1447" s="386" t="s">
        <v>803</v>
      </c>
      <c r="E1447" s="382" t="s">
        <v>322</v>
      </c>
      <c r="F1447" s="69">
        <v>2</v>
      </c>
      <c r="G1447" s="272"/>
      <c r="H1447" s="10"/>
    </row>
    <row r="1448" spans="2:8" ht="15" customHeight="1" x14ac:dyDescent="0.25">
      <c r="B1448" s="385"/>
      <c r="C1448" s="58"/>
      <c r="D1448" s="18" t="s">
        <v>907</v>
      </c>
      <c r="E1448" s="387"/>
      <c r="F1448" s="69"/>
      <c r="G1448" s="272"/>
      <c r="H1448" s="10"/>
    </row>
    <row r="1449" spans="2:8" ht="15" customHeight="1" x14ac:dyDescent="0.25">
      <c r="B1449" s="385"/>
      <c r="C1449" s="58"/>
      <c r="D1449" s="386"/>
      <c r="E1449" s="387"/>
      <c r="F1449" s="69"/>
      <c r="G1449" s="272"/>
      <c r="H1449" s="10"/>
    </row>
    <row r="1450" spans="2:8" ht="50" customHeight="1" x14ac:dyDescent="0.25">
      <c r="B1450" s="334" t="s">
        <v>3078</v>
      </c>
      <c r="C1450" s="58"/>
      <c r="D1450" s="55" t="s">
        <v>3159</v>
      </c>
      <c r="E1450" s="387" t="s">
        <v>145</v>
      </c>
      <c r="F1450" s="69">
        <v>1</v>
      </c>
      <c r="G1450" s="272">
        <v>1000000</v>
      </c>
      <c r="H1450" s="272">
        <v>1000000</v>
      </c>
    </row>
    <row r="1451" spans="2:8" ht="15" customHeight="1" x14ac:dyDescent="0.25">
      <c r="B1451" s="385"/>
      <c r="C1451" s="58"/>
      <c r="D1451" s="386"/>
      <c r="E1451" s="387"/>
      <c r="F1451" s="69"/>
      <c r="G1451" s="272"/>
      <c r="H1451" s="10"/>
    </row>
    <row r="1452" spans="2:8" ht="18" customHeight="1" x14ac:dyDescent="0.25">
      <c r="B1452" s="334" t="s">
        <v>3079</v>
      </c>
      <c r="C1452" s="58"/>
      <c r="D1452" s="55" t="s">
        <v>3082</v>
      </c>
      <c r="E1452" s="7" t="s">
        <v>19</v>
      </c>
      <c r="F1452" s="7"/>
      <c r="G1452" s="60"/>
    </row>
    <row r="1453" spans="2:8" ht="15" customHeight="1" x14ac:dyDescent="0.25">
      <c r="B1453" s="385"/>
      <c r="C1453" s="58"/>
      <c r="D1453" s="386"/>
      <c r="E1453" s="387"/>
      <c r="F1453" s="382"/>
      <c r="G1453" s="272"/>
      <c r="H1453" s="10"/>
    </row>
    <row r="1454" spans="2:8" ht="63" customHeight="1" x14ac:dyDescent="0.25">
      <c r="B1454" s="334" t="s">
        <v>3080</v>
      </c>
      <c r="C1454" s="58"/>
      <c r="D1454" s="55" t="s">
        <v>3160</v>
      </c>
      <c r="E1454" s="387" t="s">
        <v>145</v>
      </c>
      <c r="F1454" s="69">
        <v>1</v>
      </c>
      <c r="G1454" s="272">
        <v>1000000</v>
      </c>
      <c r="H1454" s="272">
        <v>1000000</v>
      </c>
    </row>
    <row r="1455" spans="2:8" ht="15" customHeight="1" x14ac:dyDescent="0.25">
      <c r="B1455" s="385"/>
      <c r="C1455" s="58"/>
      <c r="D1455" s="386"/>
      <c r="E1455" s="387"/>
      <c r="F1455" s="382"/>
      <c r="G1455" s="272"/>
      <c r="H1455" s="10"/>
    </row>
    <row r="1456" spans="2:8" ht="15" customHeight="1" x14ac:dyDescent="0.25">
      <c r="B1456" s="334" t="s">
        <v>3081</v>
      </c>
      <c r="C1456" s="58"/>
      <c r="D1456" s="55" t="s">
        <v>3152</v>
      </c>
      <c r="E1456" s="7" t="s">
        <v>19</v>
      </c>
      <c r="F1456" s="382"/>
      <c r="G1456" s="272"/>
      <c r="H1456" s="10"/>
    </row>
    <row r="1457" spans="2:8" ht="15" customHeight="1" x14ac:dyDescent="0.25">
      <c r="B1457" s="385"/>
      <c r="C1457" s="58"/>
      <c r="D1457" s="386"/>
      <c r="E1457" s="387"/>
      <c r="F1457" s="382"/>
      <c r="G1457" s="272"/>
      <c r="H1457" s="10"/>
    </row>
    <row r="1458" spans="2:8" ht="15" customHeight="1" x14ac:dyDescent="0.25">
      <c r="B1458" s="385"/>
      <c r="C1458" s="58"/>
      <c r="D1458" s="386"/>
      <c r="E1458" s="387"/>
      <c r="F1458" s="382"/>
      <c r="G1458" s="272"/>
      <c r="H1458" s="10"/>
    </row>
    <row r="1459" spans="2:8" ht="15" customHeight="1" x14ac:dyDescent="0.25">
      <c r="B1459" s="385"/>
      <c r="C1459" s="58"/>
      <c r="D1459" s="386"/>
      <c r="E1459" s="387"/>
      <c r="F1459" s="382"/>
      <c r="G1459" s="272"/>
      <c r="H1459" s="10"/>
    </row>
    <row r="1460" spans="2:8" ht="15" customHeight="1" x14ac:dyDescent="0.25">
      <c r="B1460" s="385"/>
      <c r="C1460" s="58"/>
      <c r="D1460" s="386"/>
      <c r="E1460" s="387"/>
      <c r="F1460" s="382"/>
      <c r="G1460" s="272"/>
      <c r="H1460" s="10"/>
    </row>
    <row r="1461" spans="2:8" ht="15" customHeight="1" x14ac:dyDescent="0.25">
      <c r="B1461" s="385"/>
      <c r="C1461" s="58"/>
      <c r="D1461" s="386"/>
      <c r="E1461" s="387"/>
      <c r="F1461" s="382"/>
      <c r="G1461" s="272"/>
      <c r="H1461" s="10"/>
    </row>
    <row r="1462" spans="2:8" ht="15" customHeight="1" x14ac:dyDescent="0.25">
      <c r="B1462" s="385"/>
      <c r="C1462" s="58"/>
      <c r="D1462" s="386"/>
      <c r="E1462" s="387"/>
      <c r="F1462" s="382"/>
      <c r="G1462" s="272"/>
      <c r="H1462" s="10"/>
    </row>
    <row r="1463" spans="2:8" ht="15" customHeight="1" x14ac:dyDescent="0.25">
      <c r="B1463" s="385"/>
      <c r="C1463" s="58"/>
      <c r="D1463" s="386"/>
      <c r="E1463" s="387"/>
      <c r="F1463" s="382"/>
      <c r="G1463" s="272"/>
      <c r="H1463" s="10"/>
    </row>
    <row r="1464" spans="2:8" ht="15" customHeight="1" x14ac:dyDescent="0.25">
      <c r="B1464" s="385"/>
      <c r="C1464" s="58"/>
      <c r="D1464" s="386"/>
      <c r="E1464" s="387"/>
      <c r="F1464" s="382"/>
      <c r="G1464" s="272"/>
      <c r="H1464" s="10"/>
    </row>
    <row r="1465" spans="2:8" ht="15" customHeight="1" x14ac:dyDescent="0.25">
      <c r="B1465" s="385"/>
      <c r="C1465" s="58"/>
      <c r="D1465" s="386"/>
      <c r="E1465" s="387"/>
      <c r="F1465" s="382"/>
      <c r="G1465" s="272"/>
      <c r="H1465" s="10"/>
    </row>
    <row r="1466" spans="2:8" ht="15" customHeight="1" x14ac:dyDescent="0.25">
      <c r="B1466" s="385"/>
      <c r="C1466" s="58"/>
      <c r="D1466" s="386"/>
      <c r="E1466" s="387"/>
      <c r="F1466" s="382"/>
      <c r="G1466" s="272"/>
      <c r="H1466" s="10"/>
    </row>
    <row r="1467" spans="2:8" ht="15" customHeight="1" x14ac:dyDescent="0.25">
      <c r="B1467" s="385"/>
      <c r="C1467" s="58"/>
      <c r="D1467" s="386"/>
      <c r="E1467" s="387"/>
      <c r="F1467" s="382"/>
      <c r="G1467" s="272"/>
      <c r="H1467" s="10"/>
    </row>
    <row r="1468" spans="2:8" ht="15" customHeight="1" x14ac:dyDescent="0.25">
      <c r="B1468" s="385"/>
      <c r="C1468" s="58"/>
      <c r="D1468" s="386"/>
      <c r="E1468" s="387"/>
      <c r="F1468" s="382"/>
      <c r="G1468" s="272"/>
      <c r="H1468" s="10"/>
    </row>
    <row r="1469" spans="2:8" ht="15" customHeight="1" x14ac:dyDescent="0.25">
      <c r="B1469" s="385"/>
      <c r="C1469" s="58"/>
      <c r="D1469" s="386"/>
      <c r="E1469" s="387"/>
      <c r="F1469" s="382"/>
      <c r="G1469" s="272"/>
      <c r="H1469" s="10"/>
    </row>
    <row r="1470" spans="2:8" ht="15" customHeight="1" x14ac:dyDescent="0.25">
      <c r="B1470" s="385"/>
      <c r="C1470" s="58"/>
      <c r="D1470" s="386"/>
      <c r="E1470" s="387"/>
      <c r="F1470" s="382"/>
      <c r="G1470" s="272"/>
      <c r="H1470" s="10"/>
    </row>
    <row r="1471" spans="2:8" ht="15" customHeight="1" x14ac:dyDescent="0.25">
      <c r="B1471" s="385"/>
      <c r="C1471" s="58"/>
      <c r="D1471" s="386"/>
      <c r="E1471" s="387"/>
      <c r="F1471" s="382"/>
      <c r="G1471" s="272"/>
      <c r="H1471" s="10"/>
    </row>
    <row r="1472" spans="2:8" ht="15" customHeight="1" x14ac:dyDescent="0.25">
      <c r="B1472" s="385"/>
      <c r="C1472" s="58"/>
      <c r="D1472" s="386"/>
      <c r="E1472" s="387"/>
      <c r="F1472" s="382"/>
      <c r="G1472" s="272"/>
      <c r="H1472" s="10"/>
    </row>
    <row r="1473" spans="2:8" ht="15" customHeight="1" x14ac:dyDescent="0.25">
      <c r="B1473" s="385"/>
      <c r="C1473" s="58"/>
      <c r="D1473" s="386"/>
      <c r="E1473" s="387"/>
      <c r="F1473" s="382"/>
      <c r="G1473" s="272"/>
      <c r="H1473" s="10"/>
    </row>
    <row r="1474" spans="2:8" ht="15" hidden="1" customHeight="1" x14ac:dyDescent="0.25">
      <c r="B1474" s="385"/>
      <c r="C1474" s="58"/>
      <c r="D1474" s="386"/>
      <c r="E1474" s="387"/>
      <c r="F1474" s="382"/>
      <c r="G1474" s="272"/>
      <c r="H1474" s="10"/>
    </row>
    <row r="1475" spans="2:8" ht="15" hidden="1" customHeight="1" x14ac:dyDescent="0.25">
      <c r="B1475" s="385"/>
      <c r="C1475" s="58"/>
      <c r="D1475" s="386"/>
      <c r="E1475" s="387"/>
      <c r="F1475" s="382"/>
      <c r="G1475" s="272"/>
      <c r="H1475" s="10"/>
    </row>
    <row r="1476" spans="2:8" ht="15" hidden="1" customHeight="1" x14ac:dyDescent="0.25">
      <c r="B1476" s="385"/>
      <c r="C1476" s="58"/>
      <c r="D1476" s="386"/>
      <c r="E1476" s="387"/>
      <c r="F1476" s="382"/>
      <c r="G1476" s="272"/>
      <c r="H1476" s="10"/>
    </row>
    <row r="1477" spans="2:8" ht="15" customHeight="1" x14ac:dyDescent="0.25">
      <c r="B1477" s="385"/>
      <c r="C1477" s="58"/>
      <c r="D1477" s="386"/>
      <c r="E1477" s="387"/>
      <c r="F1477" s="382"/>
      <c r="G1477" s="272"/>
      <c r="H1477" s="10"/>
    </row>
    <row r="1478" spans="2:8" ht="15" customHeight="1" x14ac:dyDescent="0.25">
      <c r="B1478" s="385"/>
      <c r="C1478" s="58"/>
      <c r="D1478" s="386"/>
      <c r="E1478" s="387"/>
      <c r="F1478" s="382"/>
      <c r="G1478" s="272"/>
      <c r="H1478" s="10"/>
    </row>
    <row r="1479" spans="2:8" ht="15" customHeight="1" x14ac:dyDescent="0.25">
      <c r="B1479" s="385"/>
      <c r="C1479" s="58"/>
      <c r="D1479" s="386"/>
      <c r="E1479" s="387"/>
      <c r="F1479" s="382"/>
      <c r="G1479" s="272"/>
      <c r="H1479" s="10"/>
    </row>
    <row r="1480" spans="2:8" ht="15" customHeight="1" x14ac:dyDescent="0.25">
      <c r="B1480" s="385"/>
      <c r="C1480" s="58"/>
      <c r="D1480" s="386"/>
      <c r="E1480" s="387"/>
      <c r="F1480" s="382"/>
      <c r="G1480" s="272"/>
      <c r="H1480" s="10"/>
    </row>
    <row r="1481" spans="2:8" ht="15" customHeight="1" x14ac:dyDescent="0.25">
      <c r="B1481" s="344" t="s">
        <v>161</v>
      </c>
      <c r="C1481" s="289"/>
      <c r="D1481" s="289"/>
      <c r="E1481" s="107"/>
      <c r="F1481" s="107"/>
      <c r="G1481" s="273"/>
      <c r="H1481" s="53"/>
    </row>
    <row r="1482" spans="2:8" ht="15" customHeight="1" x14ac:dyDescent="0.25">
      <c r="B1482" s="74"/>
      <c r="C1482" s="384" t="s">
        <v>3189</v>
      </c>
      <c r="D1482" s="75" t="s">
        <v>2893</v>
      </c>
      <c r="E1482" s="108"/>
      <c r="F1482" s="31"/>
      <c r="G1482" s="271"/>
      <c r="H1482" s="10"/>
    </row>
    <row r="1483" spans="2:8" ht="14.15" customHeight="1" x14ac:dyDescent="0.25">
      <c r="B1483" s="58"/>
      <c r="C1483" s="2"/>
      <c r="D1483" s="18"/>
      <c r="E1483" s="42"/>
      <c r="F1483" s="7"/>
      <c r="G1483" s="272"/>
      <c r="H1483" s="10"/>
    </row>
    <row r="1484" spans="2:8" ht="29.5" customHeight="1" x14ac:dyDescent="0.25">
      <c r="B1484" s="58"/>
      <c r="C1484" s="2"/>
      <c r="D1484" s="40" t="s">
        <v>806</v>
      </c>
      <c r="E1484" s="42"/>
      <c r="F1484" s="7"/>
      <c r="G1484" s="272"/>
      <c r="H1484" s="10"/>
    </row>
    <row r="1485" spans="2:8" ht="14.15" hidden="1" customHeight="1" x14ac:dyDescent="0.25">
      <c r="B1485" s="58"/>
      <c r="C1485" s="14" t="s">
        <v>33</v>
      </c>
      <c r="D1485" s="61"/>
      <c r="E1485" s="42"/>
      <c r="F1485" s="7"/>
      <c r="G1485" s="272"/>
      <c r="H1485" s="10"/>
    </row>
    <row r="1486" spans="2:8" ht="35.5" customHeight="1" x14ac:dyDescent="0.25">
      <c r="B1486" s="330" t="s">
        <v>862</v>
      </c>
      <c r="C1486" s="2"/>
      <c r="D1486" s="38" t="s">
        <v>808</v>
      </c>
      <c r="E1486" s="42" t="s">
        <v>322</v>
      </c>
      <c r="F1486" s="7">
        <v>2</v>
      </c>
      <c r="G1486" s="272"/>
      <c r="H1486" s="10"/>
    </row>
    <row r="1487" spans="2:8" ht="10.5" customHeight="1" x14ac:dyDescent="0.25">
      <c r="B1487" s="224"/>
      <c r="C1487" s="12"/>
      <c r="D1487" s="17"/>
      <c r="E1487" s="7"/>
      <c r="F1487" s="7"/>
      <c r="G1487" s="272"/>
      <c r="H1487" s="10"/>
    </row>
    <row r="1488" spans="2:8" ht="15" customHeight="1" x14ac:dyDescent="0.25">
      <c r="B1488" s="224" t="s">
        <v>901</v>
      </c>
      <c r="C1488" s="37"/>
      <c r="D1488" s="67" t="s">
        <v>810</v>
      </c>
      <c r="E1488" s="7"/>
      <c r="F1488" s="7"/>
      <c r="G1488" s="272"/>
      <c r="H1488" s="10"/>
    </row>
    <row r="1489" spans="2:8" ht="14.15" customHeight="1" x14ac:dyDescent="0.25">
      <c r="B1489" s="224"/>
      <c r="C1489" s="12"/>
      <c r="D1489" s="54"/>
      <c r="E1489" s="7"/>
      <c r="F1489" s="7"/>
      <c r="G1489" s="272"/>
      <c r="H1489" s="10"/>
    </row>
    <row r="1490" spans="2:8" ht="43.15" customHeight="1" x14ac:dyDescent="0.25">
      <c r="B1490" s="224" t="s">
        <v>903</v>
      </c>
      <c r="C1490" s="12"/>
      <c r="D1490" s="54" t="s">
        <v>812</v>
      </c>
      <c r="E1490" s="7" t="s">
        <v>126</v>
      </c>
      <c r="F1490" s="7">
        <v>1</v>
      </c>
      <c r="G1490" s="272">
        <v>20000</v>
      </c>
      <c r="H1490" s="272">
        <f>G1490</f>
        <v>20000</v>
      </c>
    </row>
    <row r="1491" spans="2:8" ht="14.15" customHeight="1" x14ac:dyDescent="0.25">
      <c r="B1491" s="330"/>
      <c r="C1491" s="12"/>
      <c r="D1491" s="70" t="s">
        <v>33</v>
      </c>
      <c r="E1491" s="7"/>
      <c r="F1491" s="7"/>
      <c r="G1491" s="272"/>
      <c r="H1491" s="10"/>
    </row>
    <row r="1492" spans="2:8" ht="15" customHeight="1" x14ac:dyDescent="0.25">
      <c r="B1492" s="224" t="s">
        <v>1967</v>
      </c>
      <c r="C1492" s="12"/>
      <c r="D1492" s="54" t="s">
        <v>814</v>
      </c>
      <c r="E1492" s="7" t="s">
        <v>19</v>
      </c>
      <c r="F1492" s="7">
        <v>1</v>
      </c>
      <c r="G1492" s="272"/>
      <c r="H1492" s="10"/>
    </row>
    <row r="1493" spans="2:8" ht="14.15" customHeight="1" x14ac:dyDescent="0.25">
      <c r="B1493" s="330"/>
      <c r="C1493" s="12"/>
      <c r="D1493" s="70" t="s">
        <v>33</v>
      </c>
      <c r="E1493" s="7"/>
      <c r="F1493" s="7"/>
      <c r="G1493" s="272"/>
      <c r="H1493" s="10"/>
    </row>
    <row r="1494" spans="2:8" ht="15" customHeight="1" x14ac:dyDescent="0.25">
      <c r="B1494" s="334" t="s">
        <v>906</v>
      </c>
      <c r="C1494" s="58"/>
      <c r="D1494" s="386" t="s">
        <v>816</v>
      </c>
      <c r="E1494" s="382"/>
      <c r="F1494" s="382"/>
      <c r="G1494" s="272"/>
      <c r="H1494" s="10"/>
    </row>
    <row r="1495" spans="2:8" ht="14.15" customHeight="1" x14ac:dyDescent="0.25">
      <c r="B1495" s="334"/>
      <c r="C1495" s="58"/>
      <c r="D1495" s="386"/>
      <c r="E1495" s="382"/>
      <c r="F1495" s="382"/>
      <c r="G1495" s="272"/>
      <c r="H1495" s="10"/>
    </row>
    <row r="1496" spans="2:8" ht="20.5" customHeight="1" x14ac:dyDescent="0.25">
      <c r="B1496" s="334" t="s">
        <v>908</v>
      </c>
      <c r="C1496" s="58"/>
      <c r="D1496" s="386" t="s">
        <v>818</v>
      </c>
      <c r="E1496" s="382" t="s">
        <v>322</v>
      </c>
      <c r="F1496" s="69">
        <v>1</v>
      </c>
      <c r="G1496" s="272"/>
      <c r="H1496" s="10"/>
    </row>
    <row r="1497" spans="2:8" ht="20.5" customHeight="1" x14ac:dyDescent="0.25">
      <c r="B1497" s="334" t="s">
        <v>911</v>
      </c>
      <c r="C1497" s="58"/>
      <c r="D1497" s="386" t="s">
        <v>820</v>
      </c>
      <c r="E1497" s="382" t="s">
        <v>322</v>
      </c>
      <c r="F1497" s="69">
        <v>1</v>
      </c>
      <c r="G1497" s="272"/>
      <c r="H1497" s="10"/>
    </row>
    <row r="1498" spans="2:8" ht="20.5" customHeight="1" x14ac:dyDescent="0.25">
      <c r="B1498" s="334" t="s">
        <v>914</v>
      </c>
      <c r="C1498" s="58"/>
      <c r="D1498" s="386" t="s">
        <v>822</v>
      </c>
      <c r="E1498" s="382" t="s">
        <v>322</v>
      </c>
      <c r="F1498" s="69">
        <v>1</v>
      </c>
      <c r="G1498" s="272"/>
      <c r="H1498" s="10"/>
    </row>
    <row r="1499" spans="2:8" ht="20.5" customHeight="1" x14ac:dyDescent="0.25">
      <c r="B1499" s="334" t="s">
        <v>916</v>
      </c>
      <c r="C1499" s="58"/>
      <c r="D1499" s="386" t="s">
        <v>824</v>
      </c>
      <c r="E1499" s="382" t="s">
        <v>322</v>
      </c>
      <c r="F1499" s="69">
        <v>1</v>
      </c>
      <c r="G1499" s="272"/>
      <c r="H1499" s="10"/>
    </row>
    <row r="1500" spans="2:8" ht="20.5" customHeight="1" x14ac:dyDescent="0.25">
      <c r="B1500" s="334" t="s">
        <v>918</v>
      </c>
      <c r="C1500" s="58"/>
      <c r="D1500" s="386" t="s">
        <v>826</v>
      </c>
      <c r="E1500" s="382" t="s">
        <v>322</v>
      </c>
      <c r="F1500" s="69">
        <v>1</v>
      </c>
      <c r="G1500" s="272"/>
      <c r="H1500" s="10"/>
    </row>
    <row r="1501" spans="2:8" ht="20.5" customHeight="1" x14ac:dyDescent="0.25">
      <c r="B1501" s="334" t="s">
        <v>920</v>
      </c>
      <c r="C1501" s="58"/>
      <c r="D1501" s="386" t="s">
        <v>828</v>
      </c>
      <c r="E1501" s="382" t="s">
        <v>322</v>
      </c>
      <c r="F1501" s="69">
        <v>1</v>
      </c>
      <c r="G1501" s="272"/>
      <c r="H1501" s="10"/>
    </row>
    <row r="1502" spans="2:8" ht="20.5" customHeight="1" x14ac:dyDescent="0.25">
      <c r="B1502" s="334" t="s">
        <v>922</v>
      </c>
      <c r="C1502" s="58"/>
      <c r="D1502" s="386" t="s">
        <v>830</v>
      </c>
      <c r="E1502" s="382" t="s">
        <v>322</v>
      </c>
      <c r="F1502" s="69">
        <v>1</v>
      </c>
      <c r="G1502" s="272"/>
      <c r="H1502" s="10"/>
    </row>
    <row r="1503" spans="2:8" ht="20.5" customHeight="1" x14ac:dyDescent="0.25">
      <c r="B1503" s="334" t="s">
        <v>924</v>
      </c>
      <c r="C1503" s="58"/>
      <c r="D1503" s="386" t="s">
        <v>832</v>
      </c>
      <c r="E1503" s="382" t="s">
        <v>322</v>
      </c>
      <c r="F1503" s="69">
        <v>1</v>
      </c>
      <c r="G1503" s="272"/>
      <c r="H1503" s="10"/>
    </row>
    <row r="1504" spans="2:8" ht="20.5" customHeight="1" x14ac:dyDescent="0.25">
      <c r="B1504" s="334" t="s">
        <v>926</v>
      </c>
      <c r="C1504" s="58"/>
      <c r="D1504" s="386" t="s">
        <v>834</v>
      </c>
      <c r="E1504" s="382" t="s">
        <v>322</v>
      </c>
      <c r="F1504" s="69">
        <v>1</v>
      </c>
      <c r="G1504" s="272"/>
      <c r="H1504" s="10"/>
    </row>
    <row r="1505" spans="2:8" ht="20.5" customHeight="1" x14ac:dyDescent="0.25">
      <c r="B1505" s="334" t="s">
        <v>929</v>
      </c>
      <c r="C1505" s="58"/>
      <c r="D1505" s="386" t="s">
        <v>836</v>
      </c>
      <c r="E1505" s="382" t="s">
        <v>322</v>
      </c>
      <c r="F1505" s="69">
        <v>1</v>
      </c>
      <c r="G1505" s="272"/>
      <c r="H1505" s="10"/>
    </row>
    <row r="1506" spans="2:8" ht="15" hidden="1" customHeight="1" x14ac:dyDescent="0.25">
      <c r="B1506" s="334"/>
      <c r="C1506" s="58"/>
      <c r="D1506" s="386"/>
      <c r="E1506" s="382"/>
      <c r="F1506" s="69"/>
      <c r="G1506" s="272"/>
      <c r="H1506" s="10"/>
    </row>
    <row r="1507" spans="2:8" ht="32.5" customHeight="1" x14ac:dyDescent="0.25">
      <c r="B1507" s="334" t="s">
        <v>2543</v>
      </c>
      <c r="C1507" s="58"/>
      <c r="D1507" s="386" t="s">
        <v>838</v>
      </c>
      <c r="E1507" s="382"/>
      <c r="F1507" s="69"/>
      <c r="G1507" s="272"/>
      <c r="H1507" s="10"/>
    </row>
    <row r="1508" spans="2:8" ht="14.15" customHeight="1" x14ac:dyDescent="0.25">
      <c r="B1508" s="334"/>
      <c r="C1508" s="58"/>
      <c r="D1508" s="386"/>
      <c r="E1508" s="382"/>
      <c r="F1508" s="69"/>
      <c r="G1508" s="272"/>
      <c r="H1508" s="10"/>
    </row>
    <row r="1509" spans="2:8" ht="15" customHeight="1" x14ac:dyDescent="0.25">
      <c r="B1509" s="334" t="s">
        <v>2544</v>
      </c>
      <c r="C1509" s="58"/>
      <c r="D1509" s="386" t="s">
        <v>840</v>
      </c>
      <c r="E1509" s="382" t="s">
        <v>322</v>
      </c>
      <c r="F1509" s="69">
        <v>1</v>
      </c>
      <c r="G1509" s="272"/>
      <c r="H1509" s="10"/>
    </row>
    <row r="1510" spans="2:8" ht="11" customHeight="1" x14ac:dyDescent="0.25">
      <c r="B1510" s="334"/>
      <c r="C1510" s="58"/>
      <c r="D1510" s="386"/>
      <c r="E1510" s="382"/>
      <c r="F1510" s="69"/>
      <c r="G1510" s="272"/>
      <c r="H1510" s="10"/>
    </row>
    <row r="1511" spans="2:8" ht="15" customHeight="1" x14ac:dyDescent="0.25">
      <c r="B1511" s="334" t="s">
        <v>2545</v>
      </c>
      <c r="C1511" s="58"/>
      <c r="D1511" s="386" t="s">
        <v>842</v>
      </c>
      <c r="E1511" s="382" t="s">
        <v>322</v>
      </c>
      <c r="F1511" s="69">
        <v>1</v>
      </c>
      <c r="G1511" s="272"/>
      <c r="H1511" s="10"/>
    </row>
    <row r="1512" spans="2:8" ht="9.5" customHeight="1" x14ac:dyDescent="0.25">
      <c r="B1512" s="334"/>
      <c r="C1512" s="58"/>
      <c r="D1512" s="386"/>
      <c r="E1512" s="382"/>
      <c r="F1512" s="69"/>
      <c r="G1512" s="272"/>
      <c r="H1512" s="10"/>
    </row>
    <row r="1513" spans="2:8" ht="15" customHeight="1" x14ac:dyDescent="0.25">
      <c r="B1513" s="334" t="s">
        <v>2546</v>
      </c>
      <c r="C1513" s="58"/>
      <c r="D1513" s="386" t="s">
        <v>844</v>
      </c>
      <c r="E1513" s="382"/>
      <c r="F1513" s="69"/>
      <c r="G1513" s="272"/>
      <c r="H1513" s="10"/>
    </row>
    <row r="1514" spans="2:8" ht="9.5" customHeight="1" x14ac:dyDescent="0.25">
      <c r="B1514" s="334"/>
      <c r="C1514" s="58"/>
      <c r="D1514" s="386"/>
      <c r="E1514" s="382"/>
      <c r="F1514" s="69"/>
      <c r="G1514" s="272"/>
      <c r="H1514" s="10"/>
    </row>
    <row r="1515" spans="2:8" ht="27.75" customHeight="1" x14ac:dyDescent="0.25">
      <c r="B1515" s="334" t="s">
        <v>2547</v>
      </c>
      <c r="C1515" s="58"/>
      <c r="D1515" s="386" t="s">
        <v>846</v>
      </c>
      <c r="E1515" s="382" t="s">
        <v>322</v>
      </c>
      <c r="F1515" s="69">
        <v>1</v>
      </c>
      <c r="G1515" s="272"/>
      <c r="H1515" s="10"/>
    </row>
    <row r="1516" spans="2:8" ht="14.15" customHeight="1" x14ac:dyDescent="0.25">
      <c r="B1516" s="334"/>
      <c r="C1516" s="58"/>
      <c r="D1516" s="386"/>
      <c r="E1516" s="382"/>
      <c r="F1516" s="69"/>
      <c r="G1516" s="272"/>
      <c r="H1516" s="10"/>
    </row>
    <row r="1517" spans="2:8" ht="15" customHeight="1" x14ac:dyDescent="0.25">
      <c r="B1517" s="334" t="s">
        <v>2548</v>
      </c>
      <c r="C1517" s="58"/>
      <c r="D1517" s="386" t="s">
        <v>848</v>
      </c>
      <c r="E1517" s="382" t="s">
        <v>322</v>
      </c>
      <c r="F1517" s="69">
        <v>1</v>
      </c>
      <c r="G1517" s="272"/>
      <c r="H1517" s="10"/>
    </row>
    <row r="1518" spans="2:8" ht="10.5" customHeight="1" x14ac:dyDescent="0.25">
      <c r="B1518" s="334"/>
      <c r="C1518" s="58"/>
      <c r="D1518" s="386"/>
      <c r="E1518" s="382"/>
      <c r="F1518" s="69"/>
      <c r="G1518" s="272"/>
      <c r="H1518" s="10"/>
    </row>
    <row r="1519" spans="2:8" x14ac:dyDescent="0.25">
      <c r="B1519" s="334" t="s">
        <v>2549</v>
      </c>
      <c r="C1519" s="58"/>
      <c r="D1519" s="386" t="s">
        <v>850</v>
      </c>
      <c r="E1519" s="382" t="s">
        <v>322</v>
      </c>
      <c r="F1519" s="69">
        <v>1</v>
      </c>
      <c r="G1519" s="272"/>
      <c r="H1519" s="10"/>
    </row>
    <row r="1520" spans="2:8" ht="12" customHeight="1" x14ac:dyDescent="0.25">
      <c r="B1520" s="334"/>
      <c r="C1520" s="58"/>
      <c r="D1520" s="386"/>
      <c r="E1520" s="382"/>
      <c r="F1520" s="69"/>
      <c r="G1520" s="272"/>
      <c r="H1520" s="10"/>
    </row>
    <row r="1521" spans="2:8" ht="15" customHeight="1" x14ac:dyDescent="0.25">
      <c r="B1521" s="334" t="s">
        <v>2550</v>
      </c>
      <c r="C1521" s="58"/>
      <c r="D1521" s="386" t="s">
        <v>852</v>
      </c>
      <c r="E1521" s="382" t="s">
        <v>322</v>
      </c>
      <c r="F1521" s="69">
        <v>1</v>
      </c>
      <c r="G1521" s="272"/>
      <c r="H1521" s="10"/>
    </row>
    <row r="1522" spans="2:8" ht="11" customHeight="1" x14ac:dyDescent="0.25">
      <c r="B1522" s="334"/>
      <c r="C1522" s="58"/>
      <c r="D1522" s="386"/>
      <c r="E1522" s="382"/>
      <c r="F1522" s="69"/>
      <c r="G1522" s="272"/>
      <c r="H1522" s="10"/>
    </row>
    <row r="1523" spans="2:8" ht="15" customHeight="1" x14ac:dyDescent="0.25">
      <c r="B1523" s="334" t="s">
        <v>2551</v>
      </c>
      <c r="C1523" s="58"/>
      <c r="D1523" s="386" t="s">
        <v>854</v>
      </c>
      <c r="E1523" s="382" t="s">
        <v>322</v>
      </c>
      <c r="F1523" s="69">
        <v>1</v>
      </c>
      <c r="G1523" s="272"/>
      <c r="H1523" s="10"/>
    </row>
    <row r="1524" spans="2:8" ht="14.15" hidden="1" customHeight="1" x14ac:dyDescent="0.25">
      <c r="B1524" s="334"/>
      <c r="C1524" s="58"/>
      <c r="D1524" s="386"/>
      <c r="E1524" s="382"/>
      <c r="F1524" s="69"/>
      <c r="G1524" s="272"/>
      <c r="H1524" s="10"/>
    </row>
    <row r="1525" spans="2:8" ht="15" customHeight="1" x14ac:dyDescent="0.25">
      <c r="B1525" s="330" t="s">
        <v>2552</v>
      </c>
      <c r="C1525" s="12"/>
      <c r="D1525" s="2" t="s">
        <v>856</v>
      </c>
      <c r="E1525" s="7"/>
      <c r="F1525" s="12"/>
      <c r="G1525" s="279"/>
      <c r="H1525" s="218"/>
    </row>
    <row r="1526" spans="2:8" ht="12" customHeight="1" x14ac:dyDescent="0.25">
      <c r="B1526" s="224"/>
      <c r="C1526" s="37"/>
      <c r="D1526" s="67"/>
      <c r="E1526" s="7"/>
      <c r="F1526" s="7"/>
      <c r="G1526" s="279"/>
      <c r="H1526" s="218"/>
    </row>
    <row r="1527" spans="2:8" ht="15" customHeight="1" x14ac:dyDescent="0.25">
      <c r="B1527" s="224" t="s">
        <v>2553</v>
      </c>
      <c r="C1527" s="12"/>
      <c r="D1527" s="10" t="s">
        <v>858</v>
      </c>
      <c r="E1527" s="7" t="s">
        <v>322</v>
      </c>
      <c r="F1527" s="7">
        <v>1</v>
      </c>
      <c r="G1527" s="279"/>
      <c r="H1527" s="218"/>
    </row>
    <row r="1528" spans="2:8" ht="10" customHeight="1" x14ac:dyDescent="0.25">
      <c r="B1528" s="224"/>
      <c r="C1528" s="12"/>
      <c r="D1528" s="54"/>
      <c r="E1528" s="7"/>
      <c r="F1528" s="7"/>
      <c r="G1528" s="279"/>
      <c r="H1528" s="218"/>
    </row>
    <row r="1529" spans="2:8" ht="15" customHeight="1" x14ac:dyDescent="0.25">
      <c r="B1529" s="224" t="s">
        <v>2554</v>
      </c>
      <c r="C1529" s="12"/>
      <c r="D1529" s="226" t="s">
        <v>860</v>
      </c>
      <c r="E1529" s="7" t="s">
        <v>322</v>
      </c>
      <c r="F1529" s="7">
        <v>1</v>
      </c>
      <c r="G1529" s="280"/>
      <c r="H1529" s="218"/>
    </row>
    <row r="1530" spans="2:8" ht="14.15" hidden="1" customHeight="1" x14ac:dyDescent="0.25">
      <c r="B1530" s="58"/>
      <c r="D1530" s="70"/>
      <c r="E1530" s="7"/>
      <c r="F1530" s="69"/>
      <c r="G1530" s="272"/>
      <c r="H1530" s="10"/>
    </row>
    <row r="1531" spans="2:8" ht="15" customHeight="1" x14ac:dyDescent="0.25">
      <c r="B1531" s="344" t="s">
        <v>161</v>
      </c>
      <c r="C1531" s="289"/>
      <c r="D1531" s="289"/>
      <c r="E1531" s="107"/>
      <c r="F1531" s="109"/>
      <c r="G1531" s="273"/>
      <c r="H1531" s="53"/>
    </row>
    <row r="1532" spans="2:8" ht="15" customHeight="1" x14ac:dyDescent="0.25">
      <c r="B1532" s="110"/>
      <c r="C1532" s="111"/>
      <c r="D1532" s="40" t="s">
        <v>2894</v>
      </c>
      <c r="E1532" s="7"/>
      <c r="F1532" s="7"/>
      <c r="G1532" s="275"/>
      <c r="H1532" s="10"/>
    </row>
    <row r="1533" spans="2:8" ht="15" customHeight="1" x14ac:dyDescent="0.25">
      <c r="B1533" s="335" t="s">
        <v>934</v>
      </c>
      <c r="C1533" s="111" t="s">
        <v>863</v>
      </c>
      <c r="D1533" s="18" t="s">
        <v>864</v>
      </c>
      <c r="E1533" s="7"/>
      <c r="F1533" s="7"/>
      <c r="G1533" s="275"/>
      <c r="H1533" s="10"/>
    </row>
    <row r="1534" spans="2:8" ht="33.75" customHeight="1" x14ac:dyDescent="0.25">
      <c r="B1534" s="335" t="s">
        <v>936</v>
      </c>
      <c r="C1534" s="111" t="s">
        <v>3190</v>
      </c>
      <c r="D1534" s="40" t="s">
        <v>867</v>
      </c>
      <c r="E1534" s="7"/>
      <c r="F1534" s="7"/>
      <c r="G1534" s="275"/>
      <c r="H1534" s="10"/>
    </row>
    <row r="1535" spans="2:8" ht="15" customHeight="1" x14ac:dyDescent="0.25">
      <c r="B1535" s="335" t="s">
        <v>2077</v>
      </c>
      <c r="C1535" s="111"/>
      <c r="D1535" s="38" t="s">
        <v>869</v>
      </c>
      <c r="E1535" s="7" t="s">
        <v>322</v>
      </c>
      <c r="F1535" s="7">
        <v>2</v>
      </c>
      <c r="G1535" s="274"/>
      <c r="H1535" s="10"/>
    </row>
    <row r="1536" spans="2:8" ht="15" customHeight="1" x14ac:dyDescent="0.25">
      <c r="B1536" s="335"/>
      <c r="C1536" s="111"/>
      <c r="D1536" s="38"/>
      <c r="E1536" s="7"/>
      <c r="F1536" s="7"/>
      <c r="G1536" s="274"/>
      <c r="H1536" s="10"/>
    </row>
    <row r="1537" spans="2:8" ht="23" x14ac:dyDescent="0.25">
      <c r="B1537" s="335" t="s">
        <v>939</v>
      </c>
      <c r="C1537" s="111" t="s">
        <v>3191</v>
      </c>
      <c r="D1537" s="40" t="s">
        <v>871</v>
      </c>
      <c r="E1537" s="7"/>
      <c r="F1537" s="7"/>
      <c r="G1537" s="274"/>
      <c r="H1537" s="10"/>
    </row>
    <row r="1538" spans="2:8" ht="15" customHeight="1" x14ac:dyDescent="0.25">
      <c r="B1538" s="335" t="s">
        <v>2084</v>
      </c>
      <c r="C1538" s="124"/>
      <c r="D1538" s="111" t="s">
        <v>873</v>
      </c>
      <c r="E1538" s="7" t="s">
        <v>322</v>
      </c>
      <c r="F1538" s="7">
        <v>2</v>
      </c>
      <c r="G1538" s="274"/>
      <c r="H1538" s="10"/>
    </row>
    <row r="1539" spans="2:8" ht="15" customHeight="1" x14ac:dyDescent="0.25">
      <c r="B1539" s="335"/>
      <c r="C1539" s="124"/>
      <c r="D1539" s="111"/>
      <c r="E1539" s="7"/>
      <c r="F1539" s="7"/>
      <c r="G1539" s="274"/>
      <c r="H1539" s="10"/>
    </row>
    <row r="1540" spans="2:8" ht="15" customHeight="1" x14ac:dyDescent="0.25">
      <c r="B1540" s="335" t="s">
        <v>2085</v>
      </c>
      <c r="C1540" s="124"/>
      <c r="D1540" s="38" t="s">
        <v>875</v>
      </c>
      <c r="E1540" s="7" t="s">
        <v>322</v>
      </c>
      <c r="F1540" s="7">
        <v>2</v>
      </c>
      <c r="G1540" s="274"/>
      <c r="H1540" s="10"/>
    </row>
    <row r="1541" spans="2:8" ht="15" customHeight="1" x14ac:dyDescent="0.25">
      <c r="B1541" s="335"/>
      <c r="C1541" s="124"/>
      <c r="D1541" s="38"/>
      <c r="E1541" s="7"/>
      <c r="F1541" s="7"/>
      <c r="G1541" s="274"/>
      <c r="H1541" s="10"/>
    </row>
    <row r="1542" spans="2:8" ht="15" customHeight="1" x14ac:dyDescent="0.25">
      <c r="B1542" s="335" t="s">
        <v>2086</v>
      </c>
      <c r="C1542" s="111"/>
      <c r="D1542" s="38" t="s">
        <v>877</v>
      </c>
      <c r="E1542" s="7" t="s">
        <v>322</v>
      </c>
      <c r="F1542" s="69">
        <v>2</v>
      </c>
      <c r="G1542" s="274"/>
      <c r="H1542" s="10"/>
    </row>
    <row r="1543" spans="2:8" ht="15" customHeight="1" x14ac:dyDescent="0.25">
      <c r="B1543" s="335"/>
      <c r="C1543" s="125"/>
      <c r="D1543" s="38"/>
      <c r="E1543" s="7"/>
      <c r="F1543" s="69"/>
      <c r="G1543" s="274"/>
      <c r="H1543" s="10"/>
    </row>
    <row r="1544" spans="2:8" ht="15" customHeight="1" x14ac:dyDescent="0.25">
      <c r="B1544" s="335" t="s">
        <v>2087</v>
      </c>
      <c r="C1544" s="124"/>
      <c r="D1544" s="38" t="s">
        <v>879</v>
      </c>
      <c r="E1544" s="7" t="s">
        <v>322</v>
      </c>
      <c r="F1544" s="69">
        <v>2</v>
      </c>
      <c r="G1544" s="274"/>
      <c r="H1544" s="10"/>
    </row>
    <row r="1545" spans="2:8" ht="15" customHeight="1" x14ac:dyDescent="0.25">
      <c r="B1545" s="335"/>
      <c r="C1545" s="124"/>
      <c r="D1545" s="38"/>
      <c r="E1545" s="7"/>
      <c r="F1545" s="117"/>
      <c r="G1545" s="274"/>
      <c r="H1545" s="10"/>
    </row>
    <row r="1546" spans="2:8" ht="34.5" x14ac:dyDescent="0.25">
      <c r="B1546" s="335" t="s">
        <v>942</v>
      </c>
      <c r="C1546" s="111" t="s">
        <v>3191</v>
      </c>
      <c r="D1546" s="40" t="s">
        <v>881</v>
      </c>
      <c r="E1546" s="7"/>
      <c r="F1546" s="7"/>
      <c r="G1546" s="274"/>
      <c r="H1546" s="10"/>
    </row>
    <row r="1547" spans="2:8" ht="15" customHeight="1" x14ac:dyDescent="0.25">
      <c r="B1547" s="335" t="s">
        <v>2555</v>
      </c>
      <c r="C1547" s="124"/>
      <c r="D1547" s="111" t="s">
        <v>883</v>
      </c>
      <c r="E1547" s="7" t="s">
        <v>322</v>
      </c>
      <c r="F1547" s="7">
        <v>2</v>
      </c>
      <c r="G1547" s="274"/>
      <c r="H1547" s="10"/>
    </row>
    <row r="1548" spans="2:8" ht="15" customHeight="1" x14ac:dyDescent="0.25">
      <c r="B1548" s="335"/>
      <c r="C1548" s="124"/>
      <c r="D1548" s="111"/>
      <c r="E1548" s="7"/>
      <c r="F1548" s="7"/>
      <c r="G1548" s="274"/>
      <c r="H1548" s="10"/>
    </row>
    <row r="1549" spans="2:8" ht="15" customHeight="1" x14ac:dyDescent="0.25">
      <c r="B1549" s="335" t="s">
        <v>2556</v>
      </c>
      <c r="C1549" s="124"/>
      <c r="D1549" s="111" t="s">
        <v>885</v>
      </c>
      <c r="E1549" s="7" t="s">
        <v>322</v>
      </c>
      <c r="F1549" s="7">
        <v>2</v>
      </c>
      <c r="G1549" s="274"/>
      <c r="H1549" s="10"/>
    </row>
    <row r="1550" spans="2:8" ht="15" customHeight="1" x14ac:dyDescent="0.25">
      <c r="B1550" s="335"/>
      <c r="C1550" s="124"/>
      <c r="D1550" s="111"/>
      <c r="E1550" s="7"/>
      <c r="F1550" s="7"/>
      <c r="G1550" s="274"/>
      <c r="H1550" s="10"/>
    </row>
    <row r="1551" spans="2:8" ht="15" customHeight="1" x14ac:dyDescent="0.25">
      <c r="B1551" s="335" t="s">
        <v>2557</v>
      </c>
      <c r="C1551" s="124"/>
      <c r="D1551" s="111" t="s">
        <v>887</v>
      </c>
      <c r="E1551" s="7" t="s">
        <v>322</v>
      </c>
      <c r="F1551" s="7">
        <v>2</v>
      </c>
      <c r="G1551" s="274"/>
      <c r="H1551" s="10"/>
    </row>
    <row r="1552" spans="2:8" ht="15" customHeight="1" x14ac:dyDescent="0.25">
      <c r="B1552" s="335"/>
      <c r="C1552" s="124"/>
      <c r="D1552" s="111"/>
      <c r="E1552" s="7"/>
      <c r="F1552" s="7"/>
      <c r="G1552" s="274"/>
      <c r="H1552" s="10"/>
    </row>
    <row r="1553" spans="2:8" ht="15" customHeight="1" x14ac:dyDescent="0.25">
      <c r="B1553" s="335" t="s">
        <v>2558</v>
      </c>
      <c r="C1553" s="124"/>
      <c r="D1553" s="38" t="s">
        <v>889</v>
      </c>
      <c r="E1553" s="7" t="s">
        <v>322</v>
      </c>
      <c r="F1553" s="69">
        <v>2</v>
      </c>
      <c r="G1553" s="274"/>
      <c r="H1553" s="10"/>
    </row>
    <row r="1554" spans="2:8" ht="15" customHeight="1" x14ac:dyDescent="0.25">
      <c r="B1554" s="335"/>
      <c r="C1554" s="125"/>
      <c r="D1554" s="38"/>
      <c r="E1554" s="7"/>
      <c r="F1554" s="7"/>
      <c r="G1554" s="274"/>
      <c r="H1554" s="10"/>
    </row>
    <row r="1555" spans="2:8" ht="23" x14ac:dyDescent="0.25">
      <c r="B1555" s="335" t="s">
        <v>2559</v>
      </c>
      <c r="C1555" s="111" t="s">
        <v>3191</v>
      </c>
      <c r="D1555" s="40" t="s">
        <v>891</v>
      </c>
      <c r="E1555" s="7"/>
      <c r="F1555" s="7"/>
      <c r="G1555" s="274"/>
      <c r="H1555" s="10"/>
    </row>
    <row r="1556" spans="2:8" ht="15" customHeight="1" x14ac:dyDescent="0.25">
      <c r="B1556" s="335" t="s">
        <v>2560</v>
      </c>
      <c r="C1556" s="124"/>
      <c r="D1556" s="111" t="s">
        <v>893</v>
      </c>
      <c r="E1556" s="7" t="s">
        <v>322</v>
      </c>
      <c r="F1556" s="7">
        <v>2</v>
      </c>
      <c r="G1556" s="274"/>
      <c r="H1556" s="10"/>
    </row>
    <row r="1557" spans="2:8" ht="15" customHeight="1" x14ac:dyDescent="0.25">
      <c r="B1557" s="335"/>
      <c r="C1557" s="124"/>
      <c r="D1557" s="111"/>
      <c r="E1557" s="7"/>
      <c r="F1557" s="7"/>
      <c r="G1557" s="274"/>
      <c r="H1557" s="10"/>
    </row>
    <row r="1558" spans="2:8" ht="15" customHeight="1" x14ac:dyDescent="0.25">
      <c r="B1558" s="335" t="s">
        <v>2561</v>
      </c>
      <c r="C1558" s="124"/>
      <c r="D1558" s="111" t="s">
        <v>895</v>
      </c>
      <c r="E1558" s="7" t="s">
        <v>322</v>
      </c>
      <c r="F1558" s="7">
        <v>2</v>
      </c>
      <c r="G1558" s="274"/>
      <c r="H1558" s="10"/>
    </row>
    <row r="1559" spans="2:8" ht="15" customHeight="1" x14ac:dyDescent="0.25">
      <c r="B1559" s="335"/>
      <c r="C1559" s="124"/>
      <c r="D1559" s="111"/>
      <c r="E1559" s="7"/>
      <c r="F1559" s="7"/>
      <c r="G1559" s="274"/>
      <c r="H1559" s="10"/>
    </row>
    <row r="1560" spans="2:8" ht="15" customHeight="1" x14ac:dyDescent="0.25">
      <c r="B1560" s="335" t="s">
        <v>2562</v>
      </c>
      <c r="C1560" s="111"/>
      <c r="D1560" s="40" t="s">
        <v>897</v>
      </c>
      <c r="E1560" s="7"/>
      <c r="F1560" s="7"/>
      <c r="G1560" s="274"/>
      <c r="H1560" s="10"/>
    </row>
    <row r="1561" spans="2:8" ht="15" customHeight="1" x14ac:dyDescent="0.25">
      <c r="B1561" s="335" t="s">
        <v>2563</v>
      </c>
      <c r="C1561" s="111" t="s">
        <v>899</v>
      </c>
      <c r="D1561" s="111" t="s">
        <v>900</v>
      </c>
      <c r="E1561" s="7" t="s">
        <v>322</v>
      </c>
      <c r="F1561" s="7">
        <v>2</v>
      </c>
      <c r="G1561" s="274"/>
      <c r="H1561" s="10"/>
    </row>
    <row r="1562" spans="2:8" ht="15" customHeight="1" x14ac:dyDescent="0.25">
      <c r="B1562" s="335"/>
      <c r="C1562" s="124"/>
      <c r="D1562" s="38"/>
      <c r="E1562" s="7"/>
      <c r="F1562" s="117"/>
      <c r="G1562" s="274"/>
      <c r="H1562" s="10"/>
    </row>
    <row r="1563" spans="2:8" ht="15" customHeight="1" x14ac:dyDescent="0.25">
      <c r="B1563" s="335" t="s">
        <v>945</v>
      </c>
      <c r="C1563" s="111"/>
      <c r="D1563" s="18" t="s">
        <v>902</v>
      </c>
      <c r="E1563" s="7"/>
      <c r="F1563" s="7"/>
      <c r="G1563" s="274"/>
      <c r="H1563" s="10"/>
    </row>
    <row r="1564" spans="2:8" ht="15" customHeight="1" x14ac:dyDescent="0.25">
      <c r="B1564" s="335" t="s">
        <v>946</v>
      </c>
      <c r="C1564" s="112" t="s">
        <v>904</v>
      </c>
      <c r="D1564" s="38" t="s">
        <v>905</v>
      </c>
      <c r="E1564" s="7" t="s">
        <v>202</v>
      </c>
      <c r="F1564" s="7">
        <v>2</v>
      </c>
      <c r="G1564" s="274"/>
      <c r="H1564" s="10"/>
    </row>
    <row r="1565" spans="2:8" ht="15" customHeight="1" x14ac:dyDescent="0.25">
      <c r="B1565" s="335"/>
      <c r="C1565" s="124"/>
      <c r="D1565" s="38"/>
      <c r="E1565" s="7"/>
      <c r="F1565" s="117"/>
      <c r="G1565" s="275"/>
      <c r="H1565" s="10"/>
    </row>
    <row r="1566" spans="2:8" ht="15" customHeight="1" x14ac:dyDescent="0.25">
      <c r="B1566" s="335" t="s">
        <v>2089</v>
      </c>
      <c r="C1566" s="111"/>
      <c r="D1566" s="18" t="s">
        <v>907</v>
      </c>
      <c r="E1566" s="7"/>
      <c r="F1566" s="7"/>
      <c r="G1566" s="275"/>
      <c r="H1566" s="10"/>
    </row>
    <row r="1567" spans="2:8" ht="34.5" x14ac:dyDescent="0.25">
      <c r="B1567" s="335" t="s">
        <v>2564</v>
      </c>
      <c r="C1567" s="124" t="s">
        <v>909</v>
      </c>
      <c r="D1567" s="111" t="s">
        <v>910</v>
      </c>
      <c r="E1567" s="7" t="s">
        <v>123</v>
      </c>
      <c r="F1567" s="7">
        <v>2</v>
      </c>
      <c r="G1567" s="274"/>
      <c r="H1567" s="10"/>
    </row>
    <row r="1568" spans="2:8" x14ac:dyDescent="0.25">
      <c r="B1568" s="335"/>
      <c r="C1568" s="124"/>
      <c r="D1568" s="111"/>
      <c r="E1568" s="7"/>
      <c r="F1568" s="7"/>
      <c r="G1568" s="274"/>
      <c r="H1568" s="10"/>
    </row>
    <row r="1569" spans="2:8" ht="15" customHeight="1" x14ac:dyDescent="0.25">
      <c r="B1569" s="335" t="s">
        <v>2565</v>
      </c>
      <c r="C1569" s="124" t="s">
        <v>912</v>
      </c>
      <c r="D1569" s="38" t="s">
        <v>913</v>
      </c>
      <c r="E1569" s="7" t="s">
        <v>116</v>
      </c>
      <c r="F1569" s="7">
        <v>2</v>
      </c>
      <c r="G1569" s="274"/>
      <c r="H1569" s="10"/>
    </row>
    <row r="1570" spans="2:8" ht="15" customHeight="1" x14ac:dyDescent="0.25">
      <c r="B1570" s="335"/>
      <c r="C1570" s="124"/>
      <c r="D1570" s="38"/>
      <c r="E1570" s="7"/>
      <c r="F1570" s="7"/>
      <c r="G1570" s="274"/>
      <c r="H1570" s="10"/>
    </row>
    <row r="1571" spans="2:8" ht="55.9" customHeight="1" x14ac:dyDescent="0.25">
      <c r="B1571" s="335" t="s">
        <v>2566</v>
      </c>
      <c r="C1571" s="112"/>
      <c r="D1571" s="38" t="s">
        <v>3161</v>
      </c>
      <c r="E1571" s="7" t="s">
        <v>135</v>
      </c>
      <c r="F1571" s="7">
        <v>1</v>
      </c>
      <c r="G1571" s="274">
        <v>20400</v>
      </c>
      <c r="H1571" s="274">
        <f>F1571*G1571</f>
        <v>20400</v>
      </c>
    </row>
    <row r="1572" spans="2:8" x14ac:dyDescent="0.25">
      <c r="B1572" s="335"/>
      <c r="C1572" s="112"/>
      <c r="D1572" s="38"/>
      <c r="E1572" s="7"/>
      <c r="F1572" s="7"/>
      <c r="G1572" s="274"/>
      <c r="H1572" s="10"/>
    </row>
    <row r="1573" spans="2:8" ht="15" customHeight="1" x14ac:dyDescent="0.25">
      <c r="B1573" s="335" t="s">
        <v>2567</v>
      </c>
      <c r="C1573" s="112"/>
      <c r="D1573" s="38" t="s">
        <v>3162</v>
      </c>
      <c r="E1573" s="7" t="s">
        <v>19</v>
      </c>
      <c r="F1573" s="388"/>
      <c r="G1573" s="274"/>
      <c r="H1573" s="10"/>
    </row>
    <row r="1574" spans="2:8" ht="15" customHeight="1" x14ac:dyDescent="0.25">
      <c r="B1574" s="112"/>
      <c r="C1574" s="112"/>
      <c r="D1574" s="38"/>
      <c r="E1574" s="7"/>
      <c r="F1574" s="388"/>
      <c r="G1574" s="274"/>
      <c r="H1574" s="10"/>
    </row>
    <row r="1575" spans="2:8" ht="15" hidden="1" customHeight="1" x14ac:dyDescent="0.25">
      <c r="B1575" s="112"/>
      <c r="C1575" s="112"/>
      <c r="D1575" s="38"/>
      <c r="E1575" s="7"/>
      <c r="F1575" s="388"/>
      <c r="G1575" s="274"/>
      <c r="H1575" s="10"/>
    </row>
    <row r="1576" spans="2:8" ht="15" hidden="1" customHeight="1" x14ac:dyDescent="0.25">
      <c r="B1576" s="112"/>
      <c r="C1576" s="112"/>
      <c r="D1576" s="38"/>
      <c r="E1576" s="7"/>
      <c r="F1576" s="388"/>
      <c r="G1576" s="274"/>
      <c r="H1576" s="10"/>
    </row>
    <row r="1577" spans="2:8" ht="15" hidden="1" customHeight="1" x14ac:dyDescent="0.25">
      <c r="B1577" s="112"/>
      <c r="C1577" s="112"/>
      <c r="D1577" s="38"/>
      <c r="E1577" s="7"/>
      <c r="F1577" s="388"/>
      <c r="G1577" s="274"/>
      <c r="H1577" s="10"/>
    </row>
    <row r="1578" spans="2:8" ht="15" customHeight="1" x14ac:dyDescent="0.25">
      <c r="B1578" s="112"/>
      <c r="C1578" s="112"/>
      <c r="D1578" s="38"/>
      <c r="E1578" s="7"/>
      <c r="F1578" s="388"/>
      <c r="G1578" s="274"/>
      <c r="H1578" s="10"/>
    </row>
    <row r="1579" spans="2:8" ht="15" customHeight="1" x14ac:dyDescent="0.25">
      <c r="B1579" s="112"/>
      <c r="C1579" s="112"/>
      <c r="D1579" s="38"/>
      <c r="E1579" s="7"/>
      <c r="F1579" s="388"/>
      <c r="G1579" s="274"/>
      <c r="H1579" s="10"/>
    </row>
    <row r="1580" spans="2:8" ht="15" customHeight="1" x14ac:dyDescent="0.25">
      <c r="B1580" s="112"/>
      <c r="C1580" s="112"/>
      <c r="D1580" s="38"/>
      <c r="E1580" s="7"/>
      <c r="F1580" s="388"/>
      <c r="G1580" s="275"/>
      <c r="H1580" s="10"/>
    </row>
    <row r="1581" spans="2:8" ht="15" customHeight="1" x14ac:dyDescent="0.25">
      <c r="B1581" s="345" t="s">
        <v>71</v>
      </c>
      <c r="C1581" s="346"/>
      <c r="D1581" s="346"/>
      <c r="E1581" s="360"/>
      <c r="F1581" s="350"/>
      <c r="G1581" s="273"/>
      <c r="H1581" s="32"/>
    </row>
    <row r="1582" spans="2:8" ht="15" customHeight="1" x14ac:dyDescent="0.25">
      <c r="B1582" s="345" t="s">
        <v>72</v>
      </c>
      <c r="C1582" s="346"/>
      <c r="D1582" s="346"/>
      <c r="E1582" s="360"/>
      <c r="F1582" s="350"/>
      <c r="G1582" s="273"/>
      <c r="H1582" s="419"/>
    </row>
    <row r="1583" spans="2:8" ht="15" customHeight="1" x14ac:dyDescent="0.25">
      <c r="B1583" s="112"/>
      <c r="C1583" s="112"/>
      <c r="D1583" s="38"/>
      <c r="E1583" s="7"/>
      <c r="F1583" s="388"/>
      <c r="G1583" s="275"/>
      <c r="H1583" s="10"/>
    </row>
    <row r="1584" spans="2:8" ht="15" customHeight="1" x14ac:dyDescent="0.25">
      <c r="B1584" s="112"/>
      <c r="C1584" s="112"/>
      <c r="D1584" s="38"/>
      <c r="E1584" s="7"/>
      <c r="F1584" s="388"/>
      <c r="G1584" s="274"/>
      <c r="H1584" s="10"/>
    </row>
    <row r="1585" spans="2:8" ht="23" x14ac:dyDescent="0.25">
      <c r="B1585" s="335" t="s">
        <v>2568</v>
      </c>
      <c r="C1585" s="112"/>
      <c r="D1585" s="38" t="s">
        <v>3163</v>
      </c>
      <c r="E1585" s="7" t="s">
        <v>135</v>
      </c>
      <c r="F1585" s="7">
        <v>1</v>
      </c>
      <c r="G1585" s="275">
        <v>38630</v>
      </c>
      <c r="H1585" s="147">
        <f>G1585</f>
        <v>38630</v>
      </c>
    </row>
    <row r="1586" spans="2:8" x14ac:dyDescent="0.25">
      <c r="B1586" s="335"/>
      <c r="C1586" s="112"/>
      <c r="D1586" s="38"/>
      <c r="E1586" s="7"/>
      <c r="F1586" s="7"/>
      <c r="G1586" s="274"/>
      <c r="H1586" s="10"/>
    </row>
    <row r="1587" spans="2:8" ht="15" customHeight="1" x14ac:dyDescent="0.25">
      <c r="B1587" s="335" t="s">
        <v>2569</v>
      </c>
      <c r="C1587" s="112"/>
      <c r="D1587" s="38" t="s">
        <v>921</v>
      </c>
      <c r="E1587" s="7" t="s">
        <v>19</v>
      </c>
      <c r="F1587" s="388"/>
      <c r="G1587" s="274"/>
      <c r="H1587" s="10"/>
    </row>
    <row r="1588" spans="2:8" ht="15" customHeight="1" x14ac:dyDescent="0.25">
      <c r="B1588" s="335"/>
      <c r="C1588" s="112"/>
      <c r="D1588" s="38"/>
      <c r="E1588" s="7"/>
      <c r="F1588" s="388"/>
      <c r="G1588" s="274"/>
      <c r="H1588" s="10"/>
    </row>
    <row r="1589" spans="2:8" ht="57.5" x14ac:dyDescent="0.25">
      <c r="B1589" s="335" t="s">
        <v>2570</v>
      </c>
      <c r="C1589" s="112"/>
      <c r="D1589" s="38" t="s">
        <v>3164</v>
      </c>
      <c r="E1589" s="7" t="s">
        <v>135</v>
      </c>
      <c r="F1589" s="7">
        <v>1</v>
      </c>
      <c r="G1589" s="275">
        <v>50000</v>
      </c>
      <c r="H1589" s="147">
        <f>G1589</f>
        <v>50000</v>
      </c>
    </row>
    <row r="1590" spans="2:8" x14ac:dyDescent="0.25">
      <c r="B1590" s="335"/>
      <c r="C1590" s="112"/>
      <c r="D1590" s="38"/>
      <c r="E1590" s="7"/>
      <c r="F1590" s="7"/>
      <c r="G1590" s="274"/>
      <c r="H1590" s="10"/>
    </row>
    <row r="1591" spans="2:8" ht="15" customHeight="1" x14ac:dyDescent="0.25">
      <c r="B1591" s="335" t="s">
        <v>2571</v>
      </c>
      <c r="C1591" s="112"/>
      <c r="D1591" s="38" t="s">
        <v>925</v>
      </c>
      <c r="E1591" s="7" t="s">
        <v>19</v>
      </c>
      <c r="F1591" s="388"/>
      <c r="G1591" s="274"/>
      <c r="H1591" s="10"/>
    </row>
    <row r="1592" spans="2:8" ht="15" customHeight="1" x14ac:dyDescent="0.25">
      <c r="B1592" s="335"/>
      <c r="C1592" s="112"/>
      <c r="D1592" s="38"/>
      <c r="E1592" s="7"/>
      <c r="F1592" s="388"/>
      <c r="G1592" s="274"/>
      <c r="H1592" s="10"/>
    </row>
    <row r="1593" spans="2:8" ht="23" x14ac:dyDescent="0.25">
      <c r="B1593" s="336" t="s">
        <v>2572</v>
      </c>
      <c r="C1593" s="111" t="s">
        <v>3192</v>
      </c>
      <c r="D1593" s="38" t="s">
        <v>928</v>
      </c>
      <c r="E1593" s="7" t="s">
        <v>322</v>
      </c>
      <c r="F1593" s="7">
        <v>1</v>
      </c>
      <c r="G1593" s="274"/>
      <c r="H1593" s="10"/>
    </row>
    <row r="1594" spans="2:8" x14ac:dyDescent="0.25">
      <c r="B1594" s="336"/>
      <c r="C1594" s="111"/>
      <c r="D1594" s="38"/>
      <c r="E1594" s="7"/>
      <c r="F1594" s="7"/>
      <c r="G1594" s="274"/>
      <c r="H1594" s="10"/>
    </row>
    <row r="1595" spans="2:8" ht="23" x14ac:dyDescent="0.25">
      <c r="B1595" s="337" t="s">
        <v>2573</v>
      </c>
      <c r="C1595" s="112"/>
      <c r="D1595" s="38" t="s">
        <v>930</v>
      </c>
      <c r="E1595" s="7" t="s">
        <v>135</v>
      </c>
      <c r="F1595" s="7">
        <v>1</v>
      </c>
      <c r="G1595" s="275">
        <v>20000</v>
      </c>
      <c r="H1595" s="147">
        <f>G1595</f>
        <v>20000</v>
      </c>
    </row>
    <row r="1596" spans="2:8" ht="15" customHeight="1" x14ac:dyDescent="0.25">
      <c r="E1596" s="13"/>
      <c r="F1596" s="388"/>
      <c r="G1596" s="274"/>
      <c r="H1596" s="10"/>
    </row>
    <row r="1597" spans="2:8" ht="15" customHeight="1" x14ac:dyDescent="0.25">
      <c r="B1597" s="335" t="s">
        <v>2574</v>
      </c>
      <c r="C1597" s="112"/>
      <c r="D1597" s="38" t="s">
        <v>3165</v>
      </c>
      <c r="E1597" s="7" t="s">
        <v>19</v>
      </c>
      <c r="F1597" s="388"/>
      <c r="G1597" s="274"/>
      <c r="H1597" s="10"/>
    </row>
    <row r="1598" spans="2:8" ht="15" customHeight="1" x14ac:dyDescent="0.25">
      <c r="B1598" s="112"/>
      <c r="C1598" s="112"/>
      <c r="D1598" s="38"/>
      <c r="E1598" s="7"/>
      <c r="F1598" s="388"/>
      <c r="G1598" s="275"/>
      <c r="H1598" s="10"/>
    </row>
    <row r="1599" spans="2:8" ht="15" customHeight="1" x14ac:dyDescent="0.25">
      <c r="B1599" s="112"/>
      <c r="C1599" s="112"/>
      <c r="D1599" s="38"/>
      <c r="E1599" s="7"/>
      <c r="F1599" s="388"/>
      <c r="G1599" s="275"/>
      <c r="H1599" s="10"/>
    </row>
    <row r="1600" spans="2:8" ht="15" customHeight="1" x14ac:dyDescent="0.25">
      <c r="B1600" s="112"/>
      <c r="C1600" s="112"/>
      <c r="D1600" s="38"/>
      <c r="E1600" s="7"/>
      <c r="F1600" s="388"/>
      <c r="G1600" s="275"/>
      <c r="H1600" s="10"/>
    </row>
    <row r="1601" spans="2:8" ht="15" customHeight="1" x14ac:dyDescent="0.25">
      <c r="B1601" s="112"/>
      <c r="C1601" s="112"/>
      <c r="D1601" s="38"/>
      <c r="E1601" s="7"/>
      <c r="F1601" s="388"/>
      <c r="G1601" s="275"/>
      <c r="H1601" s="10"/>
    </row>
    <row r="1602" spans="2:8" ht="15" customHeight="1" x14ac:dyDescent="0.25">
      <c r="B1602" s="112"/>
      <c r="C1602" s="112"/>
      <c r="D1602" s="38"/>
      <c r="E1602" s="7"/>
      <c r="F1602" s="388"/>
      <c r="G1602" s="275"/>
      <c r="H1602" s="10"/>
    </row>
    <row r="1603" spans="2:8" ht="15" customHeight="1" x14ac:dyDescent="0.25">
      <c r="B1603" s="112"/>
      <c r="C1603" s="112"/>
      <c r="D1603" s="38"/>
      <c r="E1603" s="7"/>
      <c r="F1603" s="388"/>
      <c r="G1603" s="275"/>
      <c r="H1603" s="10"/>
    </row>
    <row r="1604" spans="2:8" ht="15" customHeight="1" x14ac:dyDescent="0.25">
      <c r="B1604" s="112"/>
      <c r="C1604" s="112"/>
      <c r="D1604" s="38"/>
      <c r="E1604" s="7"/>
      <c r="F1604" s="388"/>
      <c r="G1604" s="275"/>
      <c r="H1604" s="10"/>
    </row>
    <row r="1605" spans="2:8" ht="15" customHeight="1" x14ac:dyDescent="0.25">
      <c r="B1605" s="112"/>
      <c r="C1605" s="112"/>
      <c r="D1605" s="38"/>
      <c r="E1605" s="7"/>
      <c r="F1605" s="388"/>
      <c r="G1605" s="275"/>
      <c r="H1605" s="10"/>
    </row>
    <row r="1606" spans="2:8" ht="15" customHeight="1" x14ac:dyDescent="0.25">
      <c r="B1606" s="112"/>
      <c r="C1606" s="112"/>
      <c r="D1606" s="38"/>
      <c r="E1606" s="7"/>
      <c r="F1606" s="388"/>
      <c r="G1606" s="275"/>
      <c r="H1606" s="10"/>
    </row>
    <row r="1607" spans="2:8" ht="15" customHeight="1" x14ac:dyDescent="0.25">
      <c r="B1607" s="112"/>
      <c r="C1607" s="112"/>
      <c r="D1607" s="38"/>
      <c r="E1607" s="7"/>
      <c r="F1607" s="388"/>
      <c r="G1607" s="275"/>
      <c r="H1607" s="10"/>
    </row>
    <row r="1608" spans="2:8" ht="15" customHeight="1" x14ac:dyDescent="0.25">
      <c r="B1608" s="112"/>
      <c r="C1608" s="112"/>
      <c r="D1608" s="38"/>
      <c r="E1608" s="7"/>
      <c r="F1608" s="388"/>
      <c r="G1608" s="275"/>
      <c r="H1608" s="10"/>
    </row>
    <row r="1609" spans="2:8" ht="15" customHeight="1" x14ac:dyDescent="0.25">
      <c r="B1609" s="112"/>
      <c r="C1609" s="112"/>
      <c r="D1609" s="38"/>
      <c r="E1609" s="7"/>
      <c r="F1609" s="388"/>
      <c r="G1609" s="275"/>
      <c r="H1609" s="10"/>
    </row>
    <row r="1610" spans="2:8" ht="15" customHeight="1" x14ac:dyDescent="0.25">
      <c r="B1610" s="112"/>
      <c r="C1610" s="112"/>
      <c r="D1610" s="38"/>
      <c r="E1610" s="7"/>
      <c r="F1610" s="388"/>
      <c r="G1610" s="275"/>
      <c r="H1610" s="10"/>
    </row>
    <row r="1611" spans="2:8" ht="15" customHeight="1" x14ac:dyDescent="0.25">
      <c r="B1611" s="112"/>
      <c r="C1611" s="112"/>
      <c r="D1611" s="38"/>
      <c r="E1611" s="7"/>
      <c r="F1611" s="388"/>
      <c r="G1611" s="275"/>
      <c r="H1611" s="10"/>
    </row>
    <row r="1612" spans="2:8" ht="15" customHeight="1" x14ac:dyDescent="0.25">
      <c r="B1612" s="112"/>
      <c r="C1612" s="112"/>
      <c r="D1612" s="38"/>
      <c r="E1612" s="7"/>
      <c r="F1612" s="388"/>
      <c r="G1612" s="275"/>
      <c r="H1612" s="10"/>
    </row>
    <row r="1613" spans="2:8" ht="15" customHeight="1" x14ac:dyDescent="0.25">
      <c r="B1613" s="112"/>
      <c r="C1613" s="112"/>
      <c r="D1613" s="38"/>
      <c r="E1613" s="7"/>
      <c r="F1613" s="388"/>
      <c r="G1613" s="275"/>
      <c r="H1613" s="10"/>
    </row>
    <row r="1614" spans="2:8" ht="15" customHeight="1" x14ac:dyDescent="0.25">
      <c r="B1614" s="112"/>
      <c r="C1614" s="112"/>
      <c r="D1614" s="38"/>
      <c r="E1614" s="7"/>
      <c r="F1614" s="388"/>
      <c r="G1614" s="275"/>
      <c r="H1614" s="10"/>
    </row>
    <row r="1615" spans="2:8" ht="15" customHeight="1" x14ac:dyDescent="0.25">
      <c r="B1615" s="112"/>
      <c r="C1615" s="112"/>
      <c r="D1615" s="38"/>
      <c r="E1615" s="7"/>
      <c r="F1615" s="388"/>
      <c r="G1615" s="275"/>
      <c r="H1615" s="10"/>
    </row>
    <row r="1616" spans="2:8" ht="15" customHeight="1" x14ac:dyDescent="0.25">
      <c r="B1616" s="112"/>
      <c r="C1616" s="112"/>
      <c r="D1616" s="38"/>
      <c r="E1616" s="7"/>
      <c r="F1616" s="388"/>
      <c r="G1616" s="275"/>
      <c r="H1616" s="10"/>
    </row>
    <row r="1617" spans="2:8" ht="15" customHeight="1" x14ac:dyDescent="0.25">
      <c r="B1617" s="112"/>
      <c r="C1617" s="112"/>
      <c r="D1617" s="38"/>
      <c r="E1617" s="7"/>
      <c r="F1617" s="388"/>
      <c r="G1617" s="275"/>
      <c r="H1617" s="10"/>
    </row>
    <row r="1618" spans="2:8" ht="15" customHeight="1" x14ac:dyDescent="0.25">
      <c r="B1618" s="112"/>
      <c r="C1618" s="112"/>
      <c r="D1618" s="38"/>
      <c r="E1618" s="7"/>
      <c r="F1618" s="388"/>
      <c r="G1618" s="275"/>
      <c r="H1618" s="10"/>
    </row>
    <row r="1619" spans="2:8" ht="15" customHeight="1" x14ac:dyDescent="0.25">
      <c r="B1619" s="112"/>
      <c r="C1619" s="112"/>
      <c r="D1619" s="38"/>
      <c r="E1619" s="7"/>
      <c r="F1619" s="388"/>
      <c r="G1619" s="275"/>
      <c r="H1619" s="10"/>
    </row>
    <row r="1620" spans="2:8" ht="15" customHeight="1" x14ac:dyDescent="0.25">
      <c r="B1620" s="112"/>
      <c r="C1620" s="112"/>
      <c r="D1620" s="38"/>
      <c r="E1620" s="7"/>
      <c r="F1620" s="388"/>
      <c r="G1620" s="275"/>
      <c r="H1620" s="10"/>
    </row>
    <row r="1621" spans="2:8" ht="15" customHeight="1" x14ac:dyDescent="0.25">
      <c r="B1621" s="112"/>
      <c r="C1621" s="112"/>
      <c r="D1621" s="38"/>
      <c r="E1621" s="7"/>
      <c r="F1621" s="388"/>
      <c r="G1621" s="275"/>
      <c r="H1621" s="10"/>
    </row>
    <row r="1622" spans="2:8" ht="15" customHeight="1" x14ac:dyDescent="0.25">
      <c r="B1622" s="112"/>
      <c r="C1622" s="112"/>
      <c r="D1622" s="38"/>
      <c r="E1622" s="7"/>
      <c r="F1622" s="388"/>
      <c r="G1622" s="275"/>
      <c r="H1622" s="10"/>
    </row>
    <row r="1623" spans="2:8" ht="15" customHeight="1" x14ac:dyDescent="0.25">
      <c r="B1623" s="112"/>
      <c r="C1623" s="112"/>
      <c r="D1623" s="38"/>
      <c r="E1623" s="7"/>
      <c r="F1623" s="388"/>
      <c r="G1623" s="275"/>
      <c r="H1623" s="10"/>
    </row>
    <row r="1624" spans="2:8" ht="15" customHeight="1" x14ac:dyDescent="0.25">
      <c r="B1624" s="112"/>
      <c r="C1624" s="112"/>
      <c r="D1624" s="38"/>
      <c r="E1624" s="7"/>
      <c r="F1624" s="388"/>
      <c r="G1624" s="275"/>
      <c r="H1624" s="10"/>
    </row>
    <row r="1625" spans="2:8" ht="15" customHeight="1" x14ac:dyDescent="0.25">
      <c r="B1625" s="112"/>
      <c r="C1625" s="112"/>
      <c r="D1625" s="38"/>
      <c r="E1625" s="7"/>
      <c r="F1625" s="388"/>
      <c r="G1625" s="275"/>
      <c r="H1625" s="10"/>
    </row>
    <row r="1626" spans="2:8" ht="15" hidden="1" customHeight="1" x14ac:dyDescent="0.25">
      <c r="B1626" s="112"/>
      <c r="C1626" s="112"/>
      <c r="D1626" s="38"/>
      <c r="E1626" s="7"/>
      <c r="F1626" s="388"/>
      <c r="G1626" s="275"/>
      <c r="H1626" s="10"/>
    </row>
    <row r="1627" spans="2:8" ht="15" hidden="1" customHeight="1" x14ac:dyDescent="0.25">
      <c r="B1627" s="112"/>
      <c r="C1627" s="112"/>
      <c r="D1627" s="38"/>
      <c r="E1627" s="7"/>
      <c r="F1627" s="388"/>
      <c r="G1627" s="275"/>
      <c r="H1627" s="10"/>
    </row>
    <row r="1628" spans="2:8" ht="15" hidden="1" customHeight="1" x14ac:dyDescent="0.25">
      <c r="B1628" s="112"/>
      <c r="C1628" s="112"/>
      <c r="D1628" s="38"/>
      <c r="E1628" s="7"/>
      <c r="F1628" s="388"/>
      <c r="G1628" s="275"/>
      <c r="H1628" s="10"/>
    </row>
    <row r="1629" spans="2:8" ht="15" customHeight="1" x14ac:dyDescent="0.25">
      <c r="B1629" s="112"/>
      <c r="C1629" s="112"/>
      <c r="D1629" s="38"/>
      <c r="E1629" s="7"/>
      <c r="F1629" s="388"/>
      <c r="G1629" s="275"/>
      <c r="H1629" s="10"/>
    </row>
    <row r="1630" spans="2:8" ht="15" customHeight="1" x14ac:dyDescent="0.25">
      <c r="B1630" s="112"/>
      <c r="C1630" s="112"/>
      <c r="D1630" s="38"/>
      <c r="E1630" s="7"/>
      <c r="F1630" s="388"/>
      <c r="G1630" s="275"/>
      <c r="H1630" s="10"/>
    </row>
    <row r="1631" spans="2:8" ht="15" customHeight="1" x14ac:dyDescent="0.25">
      <c r="B1631" s="112"/>
      <c r="C1631" s="112"/>
      <c r="D1631" s="38"/>
      <c r="E1631" s="7"/>
      <c r="F1631" s="388"/>
      <c r="G1631" s="275"/>
      <c r="H1631" s="10"/>
    </row>
    <row r="1632" spans="2:8" ht="15" customHeight="1" x14ac:dyDescent="0.25">
      <c r="B1632" s="112"/>
      <c r="C1632" s="112"/>
      <c r="D1632" s="38"/>
      <c r="E1632" s="7"/>
      <c r="F1632" s="388"/>
      <c r="G1632" s="275"/>
      <c r="H1632" s="10"/>
    </row>
    <row r="1633" spans="2:8" ht="15" customHeight="1" x14ac:dyDescent="0.25">
      <c r="B1633" s="112"/>
      <c r="C1633" s="112"/>
      <c r="D1633" s="38"/>
      <c r="E1633" s="7"/>
      <c r="F1633" s="388"/>
      <c r="G1633" s="275"/>
      <c r="H1633" s="10"/>
    </row>
    <row r="1634" spans="2:8" ht="15" customHeight="1" x14ac:dyDescent="0.25">
      <c r="B1634" s="344" t="s">
        <v>161</v>
      </c>
      <c r="C1634" s="289"/>
      <c r="D1634" s="289"/>
      <c r="E1634" s="107"/>
      <c r="F1634" s="109"/>
      <c r="G1634" s="273"/>
      <c r="H1634" s="53"/>
    </row>
    <row r="1635" spans="2:8" ht="15" customHeight="1" x14ac:dyDescent="0.25">
      <c r="B1635" s="110"/>
      <c r="C1635" s="111"/>
      <c r="D1635" s="40" t="s">
        <v>2895</v>
      </c>
      <c r="E1635" s="7"/>
      <c r="F1635" s="7"/>
      <c r="G1635" s="275"/>
      <c r="H1635" s="10"/>
    </row>
    <row r="1636" spans="2:8" ht="15" customHeight="1" x14ac:dyDescent="0.25">
      <c r="B1636" s="335" t="s">
        <v>963</v>
      </c>
      <c r="C1636" s="111"/>
      <c r="D1636" s="18" t="s">
        <v>935</v>
      </c>
      <c r="E1636" s="7"/>
      <c r="F1636" s="7"/>
      <c r="G1636" s="275"/>
      <c r="H1636" s="10"/>
    </row>
    <row r="1637" spans="2:8" ht="23" x14ac:dyDescent="0.25">
      <c r="B1637" s="335" t="s">
        <v>965</v>
      </c>
      <c r="C1637" s="111" t="s">
        <v>937</v>
      </c>
      <c r="D1637" s="38" t="s">
        <v>938</v>
      </c>
      <c r="E1637" s="7" t="s">
        <v>123</v>
      </c>
      <c r="F1637" s="7">
        <v>5</v>
      </c>
      <c r="G1637" s="274"/>
      <c r="H1637" s="10"/>
    </row>
    <row r="1638" spans="2:8" x14ac:dyDescent="0.25">
      <c r="B1638" s="335"/>
      <c r="C1638" s="111"/>
      <c r="D1638" s="38"/>
      <c r="E1638" s="7"/>
      <c r="F1638" s="7"/>
      <c r="G1638" s="274"/>
      <c r="H1638" s="10"/>
    </row>
    <row r="1639" spans="2:8" ht="34.5" x14ac:dyDescent="0.25">
      <c r="B1639" s="335" t="s">
        <v>968</v>
      </c>
      <c r="C1639" s="112" t="s">
        <v>940</v>
      </c>
      <c r="D1639" s="38" t="s">
        <v>941</v>
      </c>
      <c r="E1639" s="7" t="s">
        <v>123</v>
      </c>
      <c r="F1639" s="7">
        <v>5</v>
      </c>
      <c r="G1639" s="274"/>
      <c r="H1639" s="10"/>
    </row>
    <row r="1640" spans="2:8" x14ac:dyDescent="0.25">
      <c r="B1640" s="335"/>
      <c r="C1640" s="112"/>
      <c r="D1640" s="38"/>
      <c r="E1640" s="7"/>
      <c r="F1640" s="7"/>
      <c r="G1640" s="274"/>
      <c r="H1640" s="10"/>
    </row>
    <row r="1641" spans="2:8" x14ac:dyDescent="0.25">
      <c r="B1641" s="335" t="s">
        <v>970</v>
      </c>
      <c r="C1641" s="112" t="s">
        <v>943</v>
      </c>
      <c r="D1641" s="38" t="s">
        <v>944</v>
      </c>
      <c r="E1641" s="7" t="s">
        <v>202</v>
      </c>
      <c r="F1641" s="7">
        <v>5</v>
      </c>
      <c r="G1641" s="274"/>
      <c r="H1641" s="10"/>
    </row>
    <row r="1642" spans="2:8" ht="15" customHeight="1" x14ac:dyDescent="0.25">
      <c r="B1642" s="335"/>
      <c r="C1642" s="112"/>
      <c r="D1642" s="38"/>
      <c r="E1642" s="7"/>
      <c r="F1642" s="7"/>
      <c r="G1642" s="275"/>
      <c r="H1642" s="10"/>
    </row>
    <row r="1643" spans="2:8" ht="15" customHeight="1" x14ac:dyDescent="0.25">
      <c r="B1643" s="335" t="s">
        <v>993</v>
      </c>
      <c r="C1643" s="111"/>
      <c r="D1643" s="18" t="s">
        <v>907</v>
      </c>
      <c r="E1643" s="7"/>
      <c r="F1643" s="7"/>
      <c r="G1643" s="275"/>
      <c r="H1643" s="10"/>
    </row>
    <row r="1644" spans="2:8" ht="23" x14ac:dyDescent="0.25">
      <c r="B1644" s="335" t="s">
        <v>995</v>
      </c>
      <c r="C1644" s="112"/>
      <c r="D1644" s="38" t="s">
        <v>3166</v>
      </c>
      <c r="E1644" s="7" t="s">
        <v>135</v>
      </c>
      <c r="F1644" s="7">
        <v>1</v>
      </c>
      <c r="G1644" s="275">
        <v>20000</v>
      </c>
      <c r="H1644" s="147">
        <f>G1644</f>
        <v>20000</v>
      </c>
    </row>
    <row r="1645" spans="2:8" x14ac:dyDescent="0.25">
      <c r="B1645" s="335"/>
      <c r="C1645" s="112"/>
      <c r="D1645" s="38"/>
      <c r="E1645" s="7"/>
      <c r="F1645" s="7"/>
      <c r="G1645" s="274"/>
      <c r="H1645" s="10"/>
    </row>
    <row r="1646" spans="2:8" ht="15" customHeight="1" x14ac:dyDescent="0.25">
      <c r="B1646" s="335" t="s">
        <v>998</v>
      </c>
      <c r="C1646" s="112"/>
      <c r="D1646" s="111" t="s">
        <v>949</v>
      </c>
      <c r="E1646" s="7" t="s">
        <v>19</v>
      </c>
      <c r="F1646" s="7"/>
      <c r="G1646" s="275"/>
      <c r="H1646" s="10"/>
    </row>
    <row r="1647" spans="2:8" ht="15" customHeight="1" x14ac:dyDescent="0.25">
      <c r="B1647" s="335"/>
      <c r="C1647" s="112"/>
      <c r="D1647" s="111"/>
      <c r="E1647" s="7"/>
      <c r="F1647" s="7"/>
      <c r="G1647" s="275"/>
      <c r="H1647" s="10"/>
    </row>
    <row r="1648" spans="2:8" ht="34.5" x14ac:dyDescent="0.25">
      <c r="B1648" s="335" t="s">
        <v>1000</v>
      </c>
      <c r="C1648" s="112"/>
      <c r="D1648" s="38" t="s">
        <v>3167</v>
      </c>
      <c r="E1648" s="7" t="s">
        <v>135</v>
      </c>
      <c r="F1648" s="7">
        <v>1</v>
      </c>
      <c r="G1648" s="281">
        <v>20000</v>
      </c>
      <c r="H1648" s="147">
        <f>G1648</f>
        <v>20000</v>
      </c>
    </row>
    <row r="1649" spans="2:8" x14ac:dyDescent="0.25">
      <c r="B1649" s="335"/>
      <c r="C1649" s="112"/>
      <c r="D1649" s="38"/>
      <c r="E1649" s="7"/>
      <c r="F1649" s="7"/>
      <c r="G1649" s="274"/>
      <c r="H1649" s="10"/>
    </row>
    <row r="1650" spans="2:8" ht="15" customHeight="1" x14ac:dyDescent="0.25">
      <c r="B1650" s="335" t="s">
        <v>1002</v>
      </c>
      <c r="C1650" s="112"/>
      <c r="D1650" s="111" t="s">
        <v>953</v>
      </c>
      <c r="E1650" s="7" t="s">
        <v>19</v>
      </c>
      <c r="F1650" s="7"/>
      <c r="G1650" s="275"/>
      <c r="H1650" s="10"/>
    </row>
    <row r="1651" spans="2:8" ht="15" customHeight="1" x14ac:dyDescent="0.25">
      <c r="B1651" s="335"/>
      <c r="C1651" s="112"/>
      <c r="D1651" s="111"/>
      <c r="E1651" s="7"/>
      <c r="F1651" s="7"/>
      <c r="G1651" s="275"/>
      <c r="H1651" s="10"/>
    </row>
    <row r="1652" spans="2:8" ht="23" x14ac:dyDescent="0.25">
      <c r="B1652" s="335" t="s">
        <v>1004</v>
      </c>
      <c r="C1652" s="112"/>
      <c r="D1652" s="38" t="s">
        <v>2955</v>
      </c>
      <c r="E1652" s="7" t="s">
        <v>135</v>
      </c>
      <c r="F1652" s="7">
        <v>1</v>
      </c>
      <c r="G1652" s="281">
        <v>20000</v>
      </c>
      <c r="H1652" s="147">
        <f>G1652</f>
        <v>20000</v>
      </c>
    </row>
    <row r="1653" spans="2:8" x14ac:dyDescent="0.25">
      <c r="B1653" s="335"/>
      <c r="C1653" s="112"/>
      <c r="D1653" s="38"/>
      <c r="E1653" s="7"/>
      <c r="F1653" s="7"/>
      <c r="G1653" s="274"/>
      <c r="H1653" s="10"/>
    </row>
    <row r="1654" spans="2:8" ht="15" customHeight="1" x14ac:dyDescent="0.25">
      <c r="B1654" s="335" t="s">
        <v>1006</v>
      </c>
      <c r="C1654" s="112"/>
      <c r="D1654" s="111" t="s">
        <v>957</v>
      </c>
      <c r="E1654" s="7" t="s">
        <v>19</v>
      </c>
      <c r="F1654" s="7"/>
      <c r="G1654" s="275"/>
      <c r="H1654" s="10"/>
    </row>
    <row r="1655" spans="2:8" ht="15" customHeight="1" x14ac:dyDescent="0.25">
      <c r="B1655" s="335"/>
      <c r="C1655" s="112"/>
      <c r="D1655" s="111"/>
      <c r="E1655" s="7"/>
      <c r="F1655" s="7"/>
      <c r="G1655" s="275"/>
      <c r="H1655" s="10"/>
    </row>
    <row r="1656" spans="2:8" ht="23" x14ac:dyDescent="0.25">
      <c r="B1656" s="335" t="s">
        <v>1008</v>
      </c>
      <c r="C1656" s="112"/>
      <c r="D1656" s="38" t="s">
        <v>3168</v>
      </c>
      <c r="E1656" s="7" t="s">
        <v>135</v>
      </c>
      <c r="F1656" s="7">
        <v>1</v>
      </c>
      <c r="G1656" s="281">
        <v>15000</v>
      </c>
      <c r="H1656" s="147">
        <f>G1656</f>
        <v>15000</v>
      </c>
    </row>
    <row r="1657" spans="2:8" x14ac:dyDescent="0.25">
      <c r="B1657" s="335"/>
      <c r="C1657" s="112"/>
      <c r="D1657" s="38"/>
      <c r="E1657" s="7"/>
      <c r="F1657" s="7"/>
      <c r="G1657" s="274"/>
      <c r="H1657" s="10"/>
    </row>
    <row r="1658" spans="2:8" ht="15" customHeight="1" x14ac:dyDescent="0.25">
      <c r="B1658" s="335" t="s">
        <v>1010</v>
      </c>
      <c r="C1658" s="112"/>
      <c r="D1658" s="111" t="s">
        <v>3169</v>
      </c>
      <c r="E1658" s="7" t="s">
        <v>19</v>
      </c>
      <c r="F1658" s="7"/>
      <c r="G1658" s="275"/>
      <c r="H1658" s="10"/>
    </row>
    <row r="1659" spans="2:8" ht="15" customHeight="1" x14ac:dyDescent="0.25">
      <c r="B1659" s="112"/>
      <c r="C1659" s="112"/>
      <c r="D1659" s="111"/>
      <c r="E1659" s="7"/>
      <c r="F1659" s="7"/>
      <c r="G1659" s="275"/>
      <c r="H1659" s="10"/>
    </row>
    <row r="1660" spans="2:8" ht="15" customHeight="1" x14ac:dyDescent="0.25">
      <c r="B1660" s="112"/>
      <c r="C1660" s="112"/>
      <c r="D1660" s="111"/>
      <c r="E1660" s="7"/>
      <c r="F1660" s="7"/>
      <c r="G1660" s="275"/>
      <c r="H1660" s="10"/>
    </row>
    <row r="1661" spans="2:8" ht="15" customHeight="1" x14ac:dyDescent="0.25">
      <c r="B1661" s="112"/>
      <c r="C1661" s="112"/>
      <c r="D1661" s="111"/>
      <c r="E1661" s="7"/>
      <c r="F1661" s="7"/>
      <c r="G1661" s="275"/>
      <c r="H1661" s="10"/>
    </row>
    <row r="1662" spans="2:8" ht="15" customHeight="1" x14ac:dyDescent="0.25">
      <c r="B1662" s="112"/>
      <c r="C1662" s="112"/>
      <c r="D1662" s="111"/>
      <c r="E1662" s="7"/>
      <c r="F1662" s="7"/>
      <c r="G1662" s="275"/>
      <c r="H1662" s="10"/>
    </row>
    <row r="1663" spans="2:8" ht="15" customHeight="1" x14ac:dyDescent="0.25">
      <c r="B1663" s="112"/>
      <c r="C1663" s="112"/>
      <c r="D1663" s="111"/>
      <c r="E1663" s="7"/>
      <c r="F1663" s="7"/>
      <c r="G1663" s="275"/>
      <c r="H1663" s="10"/>
    </row>
    <row r="1664" spans="2:8" ht="15" customHeight="1" x14ac:dyDescent="0.25">
      <c r="B1664" s="112"/>
      <c r="C1664" s="112"/>
      <c r="D1664" s="111"/>
      <c r="E1664" s="7"/>
      <c r="F1664" s="7"/>
      <c r="G1664" s="275"/>
      <c r="H1664" s="10"/>
    </row>
    <row r="1665" spans="2:8" ht="15" customHeight="1" x14ac:dyDescent="0.25">
      <c r="B1665" s="112"/>
      <c r="C1665" s="112"/>
      <c r="D1665" s="111"/>
      <c r="E1665" s="7"/>
      <c r="F1665" s="7"/>
      <c r="G1665" s="275"/>
      <c r="H1665" s="10"/>
    </row>
    <row r="1666" spans="2:8" ht="15" customHeight="1" x14ac:dyDescent="0.25">
      <c r="B1666" s="112"/>
      <c r="C1666" s="112"/>
      <c r="D1666" s="111"/>
      <c r="E1666" s="7"/>
      <c r="F1666" s="7"/>
      <c r="G1666" s="275"/>
      <c r="H1666" s="10"/>
    </row>
    <row r="1667" spans="2:8" ht="15" customHeight="1" x14ac:dyDescent="0.25">
      <c r="B1667" s="112"/>
      <c r="C1667" s="112"/>
      <c r="D1667" s="111"/>
      <c r="E1667" s="7"/>
      <c r="F1667" s="7"/>
      <c r="G1667" s="275"/>
      <c r="H1667" s="10"/>
    </row>
    <row r="1668" spans="2:8" ht="15" customHeight="1" x14ac:dyDescent="0.25">
      <c r="B1668" s="112"/>
      <c r="C1668" s="112"/>
      <c r="D1668" s="111"/>
      <c r="E1668" s="7"/>
      <c r="F1668" s="7"/>
      <c r="G1668" s="275"/>
      <c r="H1668" s="10"/>
    </row>
    <row r="1669" spans="2:8" ht="15" customHeight="1" x14ac:dyDescent="0.25">
      <c r="B1669" s="112"/>
      <c r="C1669" s="112"/>
      <c r="D1669" s="111"/>
      <c r="E1669" s="7"/>
      <c r="F1669" s="7"/>
      <c r="G1669" s="275"/>
      <c r="H1669" s="10"/>
    </row>
    <row r="1670" spans="2:8" ht="15" customHeight="1" x14ac:dyDescent="0.25">
      <c r="B1670" s="112"/>
      <c r="C1670" s="112"/>
      <c r="D1670" s="111"/>
      <c r="E1670" s="7"/>
      <c r="F1670" s="7"/>
      <c r="G1670" s="275"/>
      <c r="H1670" s="10"/>
    </row>
    <row r="1671" spans="2:8" ht="15" customHeight="1" x14ac:dyDescent="0.25">
      <c r="B1671" s="112"/>
      <c r="C1671" s="111"/>
      <c r="D1671" s="18"/>
      <c r="E1671" s="7"/>
      <c r="F1671" s="7"/>
      <c r="G1671" s="275"/>
      <c r="H1671" s="10"/>
    </row>
    <row r="1672" spans="2:8" ht="15" customHeight="1" x14ac:dyDescent="0.25">
      <c r="B1672" s="112"/>
      <c r="C1672" s="112"/>
      <c r="D1672" s="111"/>
      <c r="E1672" s="7"/>
      <c r="F1672" s="117"/>
      <c r="G1672" s="275"/>
      <c r="H1672" s="10"/>
    </row>
    <row r="1673" spans="2:8" ht="15" customHeight="1" x14ac:dyDescent="0.25">
      <c r="B1673" s="112"/>
      <c r="C1673" s="111"/>
      <c r="D1673" s="18"/>
      <c r="E1673" s="7"/>
      <c r="F1673" s="7"/>
      <c r="G1673" s="275"/>
      <c r="H1673" s="10"/>
    </row>
    <row r="1674" spans="2:8" ht="15" customHeight="1" x14ac:dyDescent="0.25">
      <c r="B1674" s="112"/>
      <c r="C1674" s="112"/>
      <c r="D1674" s="111"/>
      <c r="E1674" s="7"/>
      <c r="F1674" s="7"/>
      <c r="G1674" s="275"/>
      <c r="H1674" s="10"/>
    </row>
    <row r="1675" spans="2:8" ht="15" customHeight="1" x14ac:dyDescent="0.25">
      <c r="B1675" s="112"/>
      <c r="C1675" s="112"/>
      <c r="D1675" s="111"/>
      <c r="E1675" s="118"/>
      <c r="F1675" s="118"/>
      <c r="G1675" s="282"/>
      <c r="H1675" s="10"/>
    </row>
    <row r="1676" spans="2:8" ht="15" customHeight="1" x14ac:dyDescent="0.25">
      <c r="B1676" s="112"/>
      <c r="C1676" s="112"/>
      <c r="D1676" s="111"/>
      <c r="E1676" s="118"/>
      <c r="F1676" s="119"/>
      <c r="G1676" s="282"/>
      <c r="H1676" s="10"/>
    </row>
    <row r="1677" spans="2:8" ht="15" customHeight="1" x14ac:dyDescent="0.25">
      <c r="B1677" s="112"/>
      <c r="C1677" s="112"/>
      <c r="D1677" s="111"/>
      <c r="E1677" s="7"/>
      <c r="F1677" s="7"/>
      <c r="G1677" s="275"/>
      <c r="H1677" s="10"/>
    </row>
    <row r="1678" spans="2:8" ht="15" customHeight="1" x14ac:dyDescent="0.25">
      <c r="B1678" s="112"/>
      <c r="C1678" s="112"/>
      <c r="D1678" s="111"/>
      <c r="E1678" s="7"/>
      <c r="F1678" s="7"/>
      <c r="G1678" s="275"/>
      <c r="H1678" s="10"/>
    </row>
    <row r="1679" spans="2:8" ht="15" customHeight="1" x14ac:dyDescent="0.25">
      <c r="B1679" s="112"/>
      <c r="C1679" s="112"/>
      <c r="D1679" s="111"/>
      <c r="E1679" s="7"/>
      <c r="F1679" s="7"/>
      <c r="G1679" s="275"/>
      <c r="H1679" s="10"/>
    </row>
    <row r="1680" spans="2:8" ht="15" hidden="1" customHeight="1" x14ac:dyDescent="0.25">
      <c r="B1680" s="112"/>
      <c r="C1680" s="112"/>
      <c r="D1680" s="111"/>
      <c r="E1680" s="7"/>
      <c r="F1680" s="7"/>
      <c r="G1680" s="275"/>
      <c r="H1680" s="10"/>
    </row>
    <row r="1681" spans="2:8" ht="15" hidden="1" customHeight="1" x14ac:dyDescent="0.25">
      <c r="B1681" s="112"/>
      <c r="C1681" s="112"/>
      <c r="D1681" s="111"/>
      <c r="E1681" s="7"/>
      <c r="F1681" s="7"/>
      <c r="G1681" s="275"/>
      <c r="H1681" s="10"/>
    </row>
    <row r="1682" spans="2:8" ht="15" hidden="1" customHeight="1" x14ac:dyDescent="0.25">
      <c r="B1682" s="112"/>
      <c r="C1682" s="112"/>
      <c r="D1682" s="111"/>
      <c r="E1682" s="7"/>
      <c r="F1682" s="7"/>
      <c r="G1682" s="275"/>
      <c r="H1682" s="10"/>
    </row>
    <row r="1683" spans="2:8" ht="15" customHeight="1" x14ac:dyDescent="0.25">
      <c r="B1683" s="112"/>
      <c r="C1683" s="112"/>
      <c r="D1683" s="111"/>
      <c r="E1683" s="7"/>
      <c r="F1683" s="7"/>
      <c r="G1683" s="275"/>
      <c r="H1683" s="10"/>
    </row>
    <row r="1684" spans="2:8" ht="15" customHeight="1" x14ac:dyDescent="0.25">
      <c r="B1684" s="112"/>
      <c r="C1684" s="112"/>
      <c r="D1684" s="111"/>
      <c r="E1684" s="7"/>
      <c r="F1684" s="7"/>
      <c r="G1684" s="275"/>
      <c r="H1684" s="10"/>
    </row>
    <row r="1685" spans="2:8" ht="15" customHeight="1" x14ac:dyDescent="0.25">
      <c r="B1685" s="112"/>
      <c r="C1685" s="112"/>
      <c r="D1685" s="111"/>
      <c r="E1685" s="7"/>
      <c r="F1685" s="7"/>
      <c r="G1685" s="275"/>
      <c r="H1685" s="10"/>
    </row>
    <row r="1686" spans="2:8" ht="15" customHeight="1" x14ac:dyDescent="0.25">
      <c r="B1686" s="112"/>
      <c r="C1686" s="112"/>
      <c r="D1686" s="111"/>
      <c r="E1686" s="7"/>
      <c r="F1686" s="7"/>
      <c r="G1686" s="275"/>
      <c r="H1686" s="10"/>
    </row>
    <row r="1687" spans="2:8" ht="15" customHeight="1" x14ac:dyDescent="0.25">
      <c r="B1687" s="112"/>
      <c r="C1687" s="112"/>
      <c r="D1687" s="111"/>
      <c r="E1687" s="7"/>
      <c r="F1687" s="7"/>
      <c r="G1687" s="275"/>
      <c r="H1687" s="10"/>
    </row>
    <row r="1688" spans="2:8" ht="15" customHeight="1" x14ac:dyDescent="0.25">
      <c r="B1688" s="344" t="s">
        <v>161</v>
      </c>
      <c r="C1688" s="289"/>
      <c r="D1688" s="289"/>
      <c r="E1688" s="107"/>
      <c r="F1688" s="109"/>
      <c r="G1688" s="273"/>
      <c r="H1688" s="53"/>
    </row>
    <row r="1689" spans="2:8" ht="15" customHeight="1" x14ac:dyDescent="0.25">
      <c r="B1689" s="110"/>
      <c r="C1689" s="111"/>
      <c r="D1689" s="40" t="s">
        <v>2896</v>
      </c>
      <c r="E1689" s="7"/>
      <c r="F1689" s="7"/>
      <c r="G1689" s="275"/>
      <c r="H1689" s="10"/>
    </row>
    <row r="1690" spans="2:8" ht="15" customHeight="1" x14ac:dyDescent="0.25">
      <c r="B1690" s="335" t="s">
        <v>1080</v>
      </c>
      <c r="C1690" s="111"/>
      <c r="D1690" s="18" t="s">
        <v>964</v>
      </c>
      <c r="E1690" s="7"/>
      <c r="F1690" s="7"/>
      <c r="G1690" s="275"/>
      <c r="H1690" s="10"/>
    </row>
    <row r="1691" spans="2:8" ht="15" customHeight="1" x14ac:dyDescent="0.25">
      <c r="B1691" s="335"/>
      <c r="C1691" s="111"/>
      <c r="D1691" s="18"/>
      <c r="E1691" s="7"/>
      <c r="F1691" s="7"/>
      <c r="G1691" s="275"/>
      <c r="H1691" s="10"/>
    </row>
    <row r="1692" spans="2:8" ht="34.5" x14ac:dyDescent="0.25">
      <c r="B1692" s="335" t="s">
        <v>1082</v>
      </c>
      <c r="C1692" s="111" t="s">
        <v>966</v>
      </c>
      <c r="D1692" s="38" t="s">
        <v>967</v>
      </c>
      <c r="E1692" s="7" t="s">
        <v>116</v>
      </c>
      <c r="F1692" s="69">
        <v>3</v>
      </c>
      <c r="G1692" s="274"/>
      <c r="H1692" s="10"/>
    </row>
    <row r="1693" spans="2:8" x14ac:dyDescent="0.25">
      <c r="B1693" s="335"/>
      <c r="C1693" s="111"/>
      <c r="D1693" s="38"/>
      <c r="E1693" s="7"/>
      <c r="F1693" s="69"/>
      <c r="G1693" s="274"/>
      <c r="H1693" s="10"/>
    </row>
    <row r="1694" spans="2:8" ht="34.5" x14ac:dyDescent="0.25">
      <c r="B1694" s="335" t="s">
        <v>2575</v>
      </c>
      <c r="C1694" s="111" t="s">
        <v>966</v>
      </c>
      <c r="D1694" s="38" t="s">
        <v>969</v>
      </c>
      <c r="E1694" s="7" t="s">
        <v>116</v>
      </c>
      <c r="F1694" s="69">
        <v>3</v>
      </c>
      <c r="G1694" s="274"/>
      <c r="H1694" s="10"/>
    </row>
    <row r="1695" spans="2:8" x14ac:dyDescent="0.25">
      <c r="B1695" s="335"/>
      <c r="C1695" s="111"/>
      <c r="D1695" s="38"/>
      <c r="E1695" s="7"/>
      <c r="F1695" s="69"/>
      <c r="G1695" s="274"/>
      <c r="H1695" s="10"/>
    </row>
    <row r="1696" spans="2:8" ht="34.5" x14ac:dyDescent="0.25">
      <c r="B1696" s="335" t="s">
        <v>2576</v>
      </c>
      <c r="C1696" s="111" t="s">
        <v>966</v>
      </c>
      <c r="D1696" s="38" t="s">
        <v>971</v>
      </c>
      <c r="E1696" s="7" t="s">
        <v>116</v>
      </c>
      <c r="F1696" s="69">
        <v>3</v>
      </c>
      <c r="G1696" s="274"/>
      <c r="H1696" s="10"/>
    </row>
    <row r="1697" spans="2:8" x14ac:dyDescent="0.25">
      <c r="B1697" s="335"/>
      <c r="C1697" s="111"/>
      <c r="D1697" s="38"/>
      <c r="E1697" s="7"/>
      <c r="F1697" s="69"/>
      <c r="G1697" s="274"/>
      <c r="H1697" s="10"/>
    </row>
    <row r="1698" spans="2:8" ht="148" customHeight="1" x14ac:dyDescent="0.25">
      <c r="B1698" s="336" t="s">
        <v>2577</v>
      </c>
      <c r="C1698" s="111" t="s">
        <v>973</v>
      </c>
      <c r="D1698" s="38" t="s">
        <v>2917</v>
      </c>
      <c r="E1698" s="7" t="s">
        <v>113</v>
      </c>
      <c r="F1698" s="69">
        <v>3</v>
      </c>
      <c r="G1698" s="274"/>
      <c r="H1698" s="10"/>
    </row>
    <row r="1699" spans="2:8" x14ac:dyDescent="0.25">
      <c r="B1699" s="121"/>
      <c r="C1699" s="111"/>
      <c r="D1699" s="38"/>
      <c r="E1699" s="7"/>
      <c r="F1699" s="69"/>
      <c r="G1699" s="274"/>
      <c r="H1699" s="10"/>
    </row>
    <row r="1700" spans="2:8" ht="132.5" customHeight="1" x14ac:dyDescent="0.25">
      <c r="B1700" s="336" t="s">
        <v>2578</v>
      </c>
      <c r="C1700" s="111" t="s">
        <v>976</v>
      </c>
      <c r="D1700" s="38" t="s">
        <v>2918</v>
      </c>
      <c r="E1700" s="7" t="s">
        <v>113</v>
      </c>
      <c r="F1700" s="69">
        <v>3</v>
      </c>
      <c r="G1700" s="274"/>
      <c r="H1700" s="10"/>
    </row>
    <row r="1701" spans="2:8" x14ac:dyDescent="0.25">
      <c r="B1701" s="336"/>
      <c r="C1701" s="111"/>
      <c r="D1701" s="38"/>
      <c r="E1701" s="7"/>
      <c r="F1701" s="69"/>
      <c r="G1701" s="274"/>
      <c r="H1701" s="10"/>
    </row>
    <row r="1702" spans="2:8" ht="129" customHeight="1" x14ac:dyDescent="0.25">
      <c r="B1702" s="336" t="s">
        <v>2579</v>
      </c>
      <c r="C1702" s="111" t="s">
        <v>973</v>
      </c>
      <c r="D1702" s="38" t="s">
        <v>2919</v>
      </c>
      <c r="E1702" s="7" t="s">
        <v>113</v>
      </c>
      <c r="F1702" s="69">
        <v>3</v>
      </c>
      <c r="G1702" s="274"/>
      <c r="H1702" s="10"/>
    </row>
    <row r="1703" spans="2:8" ht="15" customHeight="1" x14ac:dyDescent="0.25">
      <c r="B1703" s="121"/>
      <c r="C1703" s="111"/>
      <c r="D1703" s="38"/>
      <c r="E1703" s="7"/>
      <c r="F1703" s="69"/>
      <c r="G1703" s="275"/>
      <c r="H1703" s="10"/>
    </row>
    <row r="1704" spans="2:8" ht="15" customHeight="1" x14ac:dyDescent="0.25">
      <c r="B1704" s="121"/>
      <c r="C1704" s="111"/>
      <c r="D1704" s="38"/>
      <c r="E1704" s="7"/>
      <c r="F1704" s="69"/>
      <c r="G1704" s="275"/>
      <c r="H1704" s="10"/>
    </row>
    <row r="1705" spans="2:8" ht="15" customHeight="1" x14ac:dyDescent="0.25">
      <c r="B1705" s="121"/>
      <c r="C1705" s="111"/>
      <c r="D1705" s="38"/>
      <c r="E1705" s="7"/>
      <c r="F1705" s="69"/>
      <c r="G1705" s="275"/>
      <c r="H1705" s="10"/>
    </row>
    <row r="1706" spans="2:8" ht="15" customHeight="1" x14ac:dyDescent="0.25">
      <c r="B1706" s="121"/>
      <c r="C1706" s="111"/>
      <c r="D1706" s="38"/>
      <c r="E1706" s="7"/>
      <c r="F1706" s="69"/>
      <c r="G1706" s="275"/>
      <c r="H1706" s="10"/>
    </row>
    <row r="1707" spans="2:8" ht="15" customHeight="1" x14ac:dyDescent="0.25">
      <c r="B1707" s="121"/>
      <c r="C1707" s="111"/>
      <c r="D1707" s="38"/>
      <c r="E1707" s="7"/>
      <c r="F1707" s="69"/>
      <c r="G1707" s="275"/>
      <c r="H1707" s="10"/>
    </row>
    <row r="1708" spans="2:8" ht="15" customHeight="1" x14ac:dyDescent="0.25">
      <c r="B1708" s="121"/>
      <c r="C1708" s="111"/>
      <c r="D1708" s="38"/>
      <c r="E1708" s="7"/>
      <c r="F1708" s="69"/>
      <c r="G1708" s="275"/>
      <c r="H1708" s="10"/>
    </row>
    <row r="1709" spans="2:8" ht="15" customHeight="1" x14ac:dyDescent="0.25">
      <c r="B1709" s="121"/>
      <c r="C1709" s="111"/>
      <c r="D1709" s="38"/>
      <c r="E1709" s="7"/>
      <c r="F1709" s="69"/>
      <c r="G1709" s="275"/>
      <c r="H1709" s="10"/>
    </row>
    <row r="1710" spans="2:8" ht="15" customHeight="1" x14ac:dyDescent="0.25">
      <c r="B1710" s="121"/>
      <c r="C1710" s="111"/>
      <c r="D1710" s="38"/>
      <c r="E1710" s="7"/>
      <c r="F1710" s="69"/>
      <c r="G1710" s="275"/>
      <c r="H1710" s="10"/>
    </row>
    <row r="1711" spans="2:8" ht="15" customHeight="1" x14ac:dyDescent="0.25">
      <c r="B1711" s="121"/>
      <c r="C1711" s="111"/>
      <c r="D1711" s="38"/>
      <c r="E1711" s="7"/>
      <c r="F1711" s="69"/>
      <c r="G1711" s="275"/>
      <c r="H1711" s="10"/>
    </row>
    <row r="1712" spans="2:8" ht="15" customHeight="1" x14ac:dyDescent="0.25">
      <c r="B1712" s="121"/>
      <c r="C1712" s="111"/>
      <c r="D1712" s="38"/>
      <c r="E1712" s="7"/>
      <c r="F1712" s="69"/>
      <c r="G1712" s="275"/>
      <c r="H1712" s="10"/>
    </row>
    <row r="1713" spans="2:8" ht="15" customHeight="1" x14ac:dyDescent="0.25">
      <c r="B1713" s="121"/>
      <c r="C1713" s="111"/>
      <c r="D1713" s="38"/>
      <c r="E1713" s="7"/>
      <c r="F1713" s="69"/>
      <c r="G1713" s="275"/>
      <c r="H1713" s="10"/>
    </row>
    <row r="1714" spans="2:8" ht="15" customHeight="1" x14ac:dyDescent="0.25">
      <c r="B1714" s="121"/>
      <c r="C1714" s="111"/>
      <c r="D1714" s="38"/>
      <c r="E1714" s="7"/>
      <c r="F1714" s="69"/>
      <c r="G1714" s="275"/>
      <c r="H1714" s="10"/>
    </row>
    <row r="1715" spans="2:8" ht="15" customHeight="1" x14ac:dyDescent="0.25">
      <c r="B1715" s="345" t="s">
        <v>71</v>
      </c>
      <c r="C1715" s="346"/>
      <c r="D1715" s="346"/>
      <c r="E1715" s="360"/>
      <c r="F1715" s="350"/>
      <c r="G1715" s="273"/>
      <c r="H1715" s="32"/>
    </row>
    <row r="1716" spans="2:8" ht="15" customHeight="1" x14ac:dyDescent="0.25">
      <c r="B1716" s="345" t="s">
        <v>72</v>
      </c>
      <c r="C1716" s="346"/>
      <c r="D1716" s="346"/>
      <c r="E1716" s="360"/>
      <c r="F1716" s="350"/>
      <c r="G1716" s="273"/>
      <c r="H1716" s="419"/>
    </row>
    <row r="1717" spans="2:8" x14ac:dyDescent="0.25">
      <c r="B1717" s="121"/>
      <c r="C1717" s="111"/>
      <c r="D1717" s="111"/>
      <c r="E1717" s="7"/>
      <c r="F1717" s="69"/>
      <c r="G1717" s="274"/>
      <c r="H1717" s="10"/>
    </row>
    <row r="1718" spans="2:8" ht="115" customHeight="1" x14ac:dyDescent="0.25">
      <c r="B1718" s="336" t="s">
        <v>2580</v>
      </c>
      <c r="C1718" s="111" t="s">
        <v>976</v>
      </c>
      <c r="D1718" s="111" t="s">
        <v>2920</v>
      </c>
      <c r="E1718" s="7" t="s">
        <v>113</v>
      </c>
      <c r="F1718" s="69">
        <v>3</v>
      </c>
      <c r="G1718" s="274"/>
      <c r="H1718" s="10"/>
    </row>
    <row r="1719" spans="2:8" x14ac:dyDescent="0.25">
      <c r="B1719" s="336"/>
      <c r="C1719" s="111"/>
      <c r="D1719" s="111"/>
      <c r="E1719" s="7"/>
      <c r="F1719" s="69"/>
      <c r="G1719" s="274"/>
      <c r="H1719" s="10"/>
    </row>
    <row r="1720" spans="2:8" ht="139.5" customHeight="1" x14ac:dyDescent="0.25">
      <c r="B1720" s="336" t="s">
        <v>2581</v>
      </c>
      <c r="C1720" s="111" t="s">
        <v>973</v>
      </c>
      <c r="D1720" s="38" t="s">
        <v>2921</v>
      </c>
      <c r="E1720" s="7" t="s">
        <v>113</v>
      </c>
      <c r="F1720" s="69">
        <v>3</v>
      </c>
      <c r="G1720" s="274"/>
      <c r="H1720" s="10"/>
    </row>
    <row r="1721" spans="2:8" x14ac:dyDescent="0.25">
      <c r="B1721" s="336"/>
      <c r="C1721" s="111"/>
      <c r="D1721" s="38"/>
      <c r="E1721" s="7"/>
      <c r="F1721" s="69"/>
      <c r="G1721" s="274"/>
      <c r="H1721" s="10"/>
    </row>
    <row r="1722" spans="2:8" ht="136.5" customHeight="1" x14ac:dyDescent="0.25">
      <c r="B1722" s="336" t="s">
        <v>2582</v>
      </c>
      <c r="C1722" s="111" t="s">
        <v>976</v>
      </c>
      <c r="D1722" s="38" t="s">
        <v>2922</v>
      </c>
      <c r="E1722" s="7" t="s">
        <v>113</v>
      </c>
      <c r="F1722" s="69">
        <v>3</v>
      </c>
      <c r="G1722" s="274"/>
      <c r="H1722" s="10"/>
    </row>
    <row r="1723" spans="2:8" ht="15" customHeight="1" x14ac:dyDescent="0.25">
      <c r="B1723" s="337"/>
      <c r="C1723" s="111"/>
      <c r="D1723" s="38"/>
      <c r="E1723" s="7"/>
      <c r="F1723" s="69"/>
      <c r="G1723" s="275"/>
      <c r="H1723" s="10"/>
    </row>
    <row r="1724" spans="2:8" ht="23" x14ac:dyDescent="0.25">
      <c r="B1724" s="337" t="s">
        <v>2583</v>
      </c>
      <c r="C1724" s="111" t="s">
        <v>987</v>
      </c>
      <c r="D1724" s="40" t="s">
        <v>988</v>
      </c>
      <c r="E1724" s="7"/>
      <c r="F1724" s="69"/>
      <c r="G1724" s="275"/>
      <c r="H1724" s="10"/>
    </row>
    <row r="1725" spans="2:8" ht="23" x14ac:dyDescent="0.25">
      <c r="B1725" s="335" t="s">
        <v>2584</v>
      </c>
      <c r="C1725" s="112"/>
      <c r="D1725" s="111" t="s">
        <v>990</v>
      </c>
      <c r="E1725" s="7" t="s">
        <v>116</v>
      </c>
      <c r="F1725" s="7">
        <v>3</v>
      </c>
      <c r="G1725" s="274"/>
      <c r="H1725" s="10"/>
    </row>
    <row r="1726" spans="2:8" x14ac:dyDescent="0.25">
      <c r="B1726" s="335"/>
      <c r="C1726" s="112"/>
      <c r="D1726" s="111"/>
      <c r="E1726" s="7"/>
      <c r="F1726" s="7"/>
      <c r="G1726" s="274"/>
      <c r="H1726" s="10"/>
    </row>
    <row r="1727" spans="2:8" ht="34.5" x14ac:dyDescent="0.25">
      <c r="B1727" s="335" t="s">
        <v>2585</v>
      </c>
      <c r="C1727" s="111"/>
      <c r="D1727" s="111" t="s">
        <v>992</v>
      </c>
      <c r="E1727" s="7" t="s">
        <v>116</v>
      </c>
      <c r="F1727" s="7">
        <v>3</v>
      </c>
      <c r="G1727" s="274"/>
      <c r="H1727" s="10"/>
    </row>
    <row r="1728" spans="2:8" ht="15" customHeight="1" x14ac:dyDescent="0.25">
      <c r="B1728" s="337"/>
      <c r="C1728" s="111"/>
      <c r="D1728" s="38"/>
      <c r="E1728" s="7"/>
      <c r="F1728" s="69"/>
      <c r="G1728" s="274"/>
      <c r="H1728" s="10"/>
    </row>
    <row r="1729" spans="2:8" ht="15" customHeight="1" x14ac:dyDescent="0.25">
      <c r="B1729" s="335" t="s">
        <v>1091</v>
      </c>
      <c r="C1729" s="111"/>
      <c r="D1729" s="18" t="s">
        <v>994</v>
      </c>
      <c r="E1729" s="7"/>
      <c r="F1729" s="7"/>
      <c r="G1729" s="274"/>
      <c r="H1729" s="10"/>
    </row>
    <row r="1730" spans="2:8" ht="69" x14ac:dyDescent="0.25">
      <c r="B1730" s="335" t="s">
        <v>1093</v>
      </c>
      <c r="C1730" s="111" t="s">
        <v>996</v>
      </c>
      <c r="D1730" s="38" t="s">
        <v>997</v>
      </c>
      <c r="E1730" s="7" t="s">
        <v>322</v>
      </c>
      <c r="F1730" s="7">
        <v>3</v>
      </c>
      <c r="G1730" s="274"/>
      <c r="H1730" s="10"/>
    </row>
    <row r="1731" spans="2:8" x14ac:dyDescent="0.25">
      <c r="B1731" s="335"/>
      <c r="C1731" s="111"/>
      <c r="D1731" s="38"/>
      <c r="E1731" s="7"/>
      <c r="F1731" s="7"/>
      <c r="G1731" s="274"/>
      <c r="H1731" s="10"/>
    </row>
    <row r="1732" spans="2:8" ht="34.5" x14ac:dyDescent="0.25">
      <c r="B1732" s="335" t="s">
        <v>2586</v>
      </c>
      <c r="C1732" s="112"/>
      <c r="D1732" s="38" t="s">
        <v>999</v>
      </c>
      <c r="E1732" s="7" t="s">
        <v>202</v>
      </c>
      <c r="F1732" s="69">
        <v>3</v>
      </c>
      <c r="G1732" s="274"/>
      <c r="H1732" s="10"/>
    </row>
    <row r="1733" spans="2:8" ht="15" customHeight="1" x14ac:dyDescent="0.25">
      <c r="B1733" s="112"/>
      <c r="C1733" s="112"/>
      <c r="D1733" s="38"/>
      <c r="E1733" s="7"/>
      <c r="F1733" s="69"/>
      <c r="G1733" s="275"/>
      <c r="H1733" s="10"/>
    </row>
    <row r="1734" spans="2:8" ht="15" customHeight="1" x14ac:dyDescent="0.25">
      <c r="B1734" s="112"/>
      <c r="C1734" s="112"/>
      <c r="D1734" s="38"/>
      <c r="E1734" s="7"/>
      <c r="F1734" s="69"/>
      <c r="G1734" s="275"/>
      <c r="H1734" s="10"/>
    </row>
    <row r="1735" spans="2:8" ht="15" customHeight="1" x14ac:dyDescent="0.25">
      <c r="B1735" s="112"/>
      <c r="C1735" s="112"/>
      <c r="D1735" s="38"/>
      <c r="E1735" s="7"/>
      <c r="F1735" s="69"/>
      <c r="G1735" s="275"/>
      <c r="H1735" s="10"/>
    </row>
    <row r="1736" spans="2:8" ht="15" hidden="1" customHeight="1" x14ac:dyDescent="0.25">
      <c r="B1736" s="112"/>
      <c r="C1736" s="112"/>
      <c r="D1736" s="38"/>
      <c r="E1736" s="7"/>
      <c r="F1736" s="69"/>
      <c r="G1736" s="275"/>
      <c r="H1736" s="10"/>
    </row>
    <row r="1737" spans="2:8" ht="15" customHeight="1" x14ac:dyDescent="0.25">
      <c r="B1737" s="112"/>
      <c r="C1737" s="112"/>
      <c r="D1737" s="38"/>
      <c r="E1737" s="7"/>
      <c r="F1737" s="69"/>
      <c r="G1737" s="275"/>
      <c r="H1737" s="10"/>
    </row>
    <row r="1738" spans="2:8" ht="15" customHeight="1" x14ac:dyDescent="0.25">
      <c r="B1738" s="112"/>
      <c r="C1738" s="112"/>
      <c r="D1738" s="38"/>
      <c r="E1738" s="7"/>
      <c r="F1738" s="69"/>
      <c r="G1738" s="275"/>
      <c r="H1738" s="10"/>
    </row>
    <row r="1739" spans="2:8" ht="15" customHeight="1" x14ac:dyDescent="0.25">
      <c r="B1739" s="112"/>
      <c r="C1739" s="112"/>
      <c r="D1739" s="38"/>
      <c r="E1739" s="7"/>
      <c r="F1739" s="69"/>
      <c r="G1739" s="275"/>
      <c r="H1739" s="10"/>
    </row>
    <row r="1740" spans="2:8" ht="15" customHeight="1" x14ac:dyDescent="0.25">
      <c r="B1740" s="345" t="s">
        <v>71</v>
      </c>
      <c r="C1740" s="346"/>
      <c r="D1740" s="346"/>
      <c r="E1740" s="360"/>
      <c r="F1740" s="350"/>
      <c r="G1740" s="273"/>
      <c r="H1740" s="32"/>
    </row>
    <row r="1741" spans="2:8" ht="15" customHeight="1" x14ac:dyDescent="0.25">
      <c r="B1741" s="345" t="s">
        <v>72</v>
      </c>
      <c r="C1741" s="346"/>
      <c r="D1741" s="346"/>
      <c r="E1741" s="360"/>
      <c r="F1741" s="350"/>
      <c r="G1741" s="273"/>
      <c r="H1741" s="419"/>
    </row>
    <row r="1742" spans="2:8" ht="15" customHeight="1" x14ac:dyDescent="0.25">
      <c r="B1742" s="112"/>
      <c r="C1742" s="112"/>
      <c r="D1742" s="38"/>
      <c r="E1742" s="7"/>
      <c r="F1742" s="69"/>
      <c r="G1742" s="275"/>
      <c r="H1742" s="10"/>
    </row>
    <row r="1743" spans="2:8" ht="15" hidden="1" customHeight="1" x14ac:dyDescent="0.25">
      <c r="B1743" s="112"/>
      <c r="C1743" s="112"/>
      <c r="D1743" s="38"/>
      <c r="E1743" s="7"/>
      <c r="F1743" s="69"/>
      <c r="G1743" s="275"/>
      <c r="H1743" s="10"/>
    </row>
    <row r="1744" spans="2:8" ht="23" x14ac:dyDescent="0.25">
      <c r="B1744" s="335" t="s">
        <v>2587</v>
      </c>
      <c r="C1744" s="112"/>
      <c r="D1744" s="38" t="s">
        <v>1001</v>
      </c>
      <c r="E1744" s="7" t="s">
        <v>116</v>
      </c>
      <c r="F1744" s="69">
        <v>3</v>
      </c>
      <c r="G1744" s="274"/>
      <c r="H1744" s="10"/>
    </row>
    <row r="1745" spans="2:8" x14ac:dyDescent="0.25">
      <c r="B1745" s="335"/>
      <c r="C1745" s="112"/>
      <c r="D1745" s="38"/>
      <c r="E1745" s="7"/>
      <c r="F1745" s="9"/>
      <c r="G1745" s="283"/>
      <c r="H1745" s="10"/>
    </row>
    <row r="1746" spans="2:8" ht="34.5" x14ac:dyDescent="0.25">
      <c r="B1746" s="335" t="s">
        <v>2588</v>
      </c>
      <c r="C1746" s="112"/>
      <c r="D1746" s="111" t="s">
        <v>1003</v>
      </c>
      <c r="E1746" s="7" t="s">
        <v>123</v>
      </c>
      <c r="F1746" s="7">
        <v>3</v>
      </c>
      <c r="G1746" s="283"/>
      <c r="H1746" s="10"/>
    </row>
    <row r="1747" spans="2:8" x14ac:dyDescent="0.25">
      <c r="B1747" s="335"/>
      <c r="C1747" s="112"/>
      <c r="D1747" s="111"/>
      <c r="E1747" s="7"/>
      <c r="F1747" s="7"/>
      <c r="G1747" s="283"/>
      <c r="H1747" s="10"/>
    </row>
    <row r="1748" spans="2:8" ht="23" x14ac:dyDescent="0.25">
      <c r="B1748" s="335" t="s">
        <v>2589</v>
      </c>
      <c r="C1748" s="112"/>
      <c r="D1748" s="111" t="s">
        <v>1005</v>
      </c>
      <c r="E1748" s="7" t="s">
        <v>123</v>
      </c>
      <c r="F1748" s="7">
        <v>3</v>
      </c>
      <c r="G1748" s="283"/>
      <c r="H1748" s="10"/>
    </row>
    <row r="1749" spans="2:8" x14ac:dyDescent="0.25">
      <c r="B1749" s="335"/>
      <c r="C1749" s="112"/>
      <c r="D1749" s="111"/>
      <c r="E1749" s="7"/>
      <c r="F1749" s="7"/>
      <c r="G1749" s="283"/>
      <c r="H1749" s="10"/>
    </row>
    <row r="1750" spans="2:8" ht="23" x14ac:dyDescent="0.25">
      <c r="B1750" s="335" t="s">
        <v>2590</v>
      </c>
      <c r="C1750" s="112"/>
      <c r="D1750" s="111" t="s">
        <v>1007</v>
      </c>
      <c r="E1750" s="7" t="s">
        <v>116</v>
      </c>
      <c r="F1750" s="7">
        <v>1</v>
      </c>
      <c r="G1750" s="283"/>
      <c r="H1750" s="10"/>
    </row>
    <row r="1751" spans="2:8" x14ac:dyDescent="0.25">
      <c r="B1751" s="335"/>
      <c r="C1751" s="112"/>
      <c r="D1751" s="111"/>
      <c r="E1751" s="7"/>
      <c r="F1751" s="7"/>
      <c r="G1751" s="283"/>
      <c r="H1751" s="10"/>
    </row>
    <row r="1752" spans="2:8" ht="23" x14ac:dyDescent="0.25">
      <c r="B1752" s="335" t="s">
        <v>2591</v>
      </c>
      <c r="C1752" s="112"/>
      <c r="D1752" s="111" t="s">
        <v>1009</v>
      </c>
      <c r="E1752" s="7" t="s">
        <v>322</v>
      </c>
      <c r="F1752" s="7">
        <v>3</v>
      </c>
      <c r="G1752" s="283"/>
      <c r="H1752" s="10"/>
    </row>
    <row r="1753" spans="2:8" x14ac:dyDescent="0.25">
      <c r="B1753" s="335"/>
      <c r="C1753" s="112"/>
      <c r="D1753" s="111"/>
      <c r="E1753" s="7"/>
      <c r="F1753" s="7"/>
      <c r="G1753" s="283"/>
      <c r="H1753" s="10"/>
    </row>
    <row r="1754" spans="2:8" ht="46" x14ac:dyDescent="0.25">
      <c r="B1754" s="335" t="s">
        <v>2592</v>
      </c>
      <c r="C1754" s="112" t="s">
        <v>1011</v>
      </c>
      <c r="D1754" s="38" t="s">
        <v>1012</v>
      </c>
      <c r="E1754" s="7" t="s">
        <v>202</v>
      </c>
      <c r="F1754" s="69">
        <v>3</v>
      </c>
      <c r="G1754" s="274"/>
      <c r="H1754" s="10"/>
    </row>
    <row r="1755" spans="2:8" x14ac:dyDescent="0.25">
      <c r="B1755" s="335"/>
      <c r="C1755" s="112"/>
      <c r="D1755" s="38"/>
      <c r="E1755" s="7"/>
      <c r="F1755" s="69"/>
      <c r="G1755" s="274"/>
      <c r="H1755" s="10"/>
    </row>
    <row r="1756" spans="2:8" ht="34.5" x14ac:dyDescent="0.25">
      <c r="B1756" s="335" t="s">
        <v>2593</v>
      </c>
      <c r="C1756" s="112"/>
      <c r="D1756" s="38" t="s">
        <v>1014</v>
      </c>
      <c r="E1756" s="7" t="s">
        <v>322</v>
      </c>
      <c r="F1756" s="69">
        <v>3</v>
      </c>
      <c r="G1756" s="274"/>
      <c r="H1756" s="10"/>
    </row>
    <row r="1757" spans="2:8" x14ac:dyDescent="0.25">
      <c r="B1757" s="335"/>
      <c r="C1757" s="112"/>
      <c r="D1757" s="38"/>
      <c r="E1757" s="7"/>
      <c r="F1757" s="69"/>
      <c r="G1757" s="274"/>
      <c r="H1757" s="10"/>
    </row>
    <row r="1758" spans="2:8" ht="23" x14ac:dyDescent="0.25">
      <c r="B1758" s="337" t="s">
        <v>1093</v>
      </c>
      <c r="C1758" s="112"/>
      <c r="D1758" s="38" t="s">
        <v>1015</v>
      </c>
      <c r="E1758" s="7" t="s">
        <v>322</v>
      </c>
      <c r="F1758" s="69">
        <v>3</v>
      </c>
      <c r="G1758" s="274"/>
      <c r="H1758" s="10"/>
    </row>
    <row r="1759" spans="2:8" x14ac:dyDescent="0.25">
      <c r="B1759" s="337"/>
      <c r="C1759" s="112"/>
      <c r="D1759" s="38"/>
      <c r="E1759" s="7"/>
      <c r="F1759" s="69"/>
      <c r="G1759" s="274"/>
      <c r="H1759" s="10"/>
    </row>
    <row r="1760" spans="2:8" ht="34.5" x14ac:dyDescent="0.25">
      <c r="B1760" s="335" t="s">
        <v>2594</v>
      </c>
      <c r="C1760" s="112"/>
      <c r="D1760" s="38" t="s">
        <v>1017</v>
      </c>
      <c r="E1760" s="7" t="s">
        <v>322</v>
      </c>
      <c r="F1760" s="69">
        <v>3</v>
      </c>
      <c r="G1760" s="274"/>
      <c r="H1760" s="10"/>
    </row>
    <row r="1761" spans="2:8" x14ac:dyDescent="0.25">
      <c r="B1761" s="335"/>
      <c r="C1761" s="112"/>
      <c r="D1761" s="38"/>
      <c r="E1761" s="7"/>
      <c r="F1761" s="69"/>
      <c r="G1761" s="274"/>
      <c r="H1761" s="10"/>
    </row>
    <row r="1762" spans="2:8" ht="57.5" customHeight="1" x14ac:dyDescent="0.25">
      <c r="B1762" s="335" t="s">
        <v>2595</v>
      </c>
      <c r="C1762" s="112"/>
      <c r="D1762" s="38" t="s">
        <v>1019</v>
      </c>
      <c r="E1762" s="7" t="s">
        <v>135</v>
      </c>
      <c r="F1762" s="7">
        <v>1</v>
      </c>
      <c r="G1762" s="275">
        <v>52800</v>
      </c>
      <c r="H1762" s="147">
        <f>G1762</f>
        <v>52800</v>
      </c>
    </row>
    <row r="1763" spans="2:8" x14ac:dyDescent="0.25">
      <c r="B1763" s="335"/>
      <c r="C1763" s="112"/>
      <c r="D1763" s="38"/>
      <c r="E1763" s="7"/>
      <c r="F1763" s="7"/>
      <c r="G1763" s="274"/>
      <c r="H1763" s="10"/>
    </row>
    <row r="1764" spans="2:8" ht="21" customHeight="1" x14ac:dyDescent="0.25">
      <c r="B1764" s="335" t="s">
        <v>2596</v>
      </c>
      <c r="C1764" s="112"/>
      <c r="D1764" s="38" t="s">
        <v>3170</v>
      </c>
      <c r="E1764" s="7" t="s">
        <v>19</v>
      </c>
      <c r="F1764" s="388"/>
      <c r="G1764" s="274"/>
      <c r="H1764" s="10"/>
    </row>
    <row r="1765" spans="2:8" ht="23" x14ac:dyDescent="0.25">
      <c r="B1765" s="335" t="s">
        <v>2597</v>
      </c>
      <c r="C1765" s="111" t="s">
        <v>1023</v>
      </c>
      <c r="D1765" s="40" t="s">
        <v>1024</v>
      </c>
      <c r="E1765" s="7"/>
      <c r="F1765" s="7"/>
      <c r="G1765" s="275"/>
      <c r="H1765" s="10"/>
    </row>
    <row r="1766" spans="2:8" x14ac:dyDescent="0.25">
      <c r="B1766" s="335"/>
      <c r="C1766" s="125"/>
      <c r="D1766" s="40"/>
      <c r="E1766" s="7"/>
      <c r="F1766" s="7"/>
      <c r="G1766" s="275"/>
      <c r="H1766" s="10"/>
    </row>
    <row r="1767" spans="2:8" x14ac:dyDescent="0.25">
      <c r="B1767" s="335" t="s">
        <v>2598</v>
      </c>
      <c r="C1767" s="124"/>
      <c r="D1767" s="111" t="s">
        <v>1026</v>
      </c>
      <c r="E1767" s="7" t="s">
        <v>322</v>
      </c>
      <c r="F1767" s="7">
        <v>1</v>
      </c>
      <c r="G1767" s="274"/>
      <c r="H1767" s="10"/>
    </row>
    <row r="1768" spans="2:8" x14ac:dyDescent="0.25">
      <c r="B1768" s="335"/>
      <c r="C1768" s="124"/>
      <c r="D1768" s="111"/>
      <c r="E1768" s="7"/>
      <c r="F1768" s="7"/>
      <c r="G1768" s="274"/>
      <c r="H1768" s="10"/>
    </row>
    <row r="1769" spans="2:8" x14ac:dyDescent="0.25">
      <c r="B1769" s="335" t="s">
        <v>2599</v>
      </c>
      <c r="C1769" s="124"/>
      <c r="D1769" s="38" t="s">
        <v>1028</v>
      </c>
      <c r="E1769" s="7" t="s">
        <v>322</v>
      </c>
      <c r="F1769" s="7">
        <v>1</v>
      </c>
      <c r="G1769" s="274"/>
      <c r="H1769" s="10"/>
    </row>
    <row r="1770" spans="2:8" x14ac:dyDescent="0.25">
      <c r="B1770" s="335"/>
      <c r="C1770" s="124"/>
      <c r="D1770" s="38"/>
      <c r="E1770" s="7"/>
      <c r="F1770" s="7"/>
      <c r="G1770" s="274"/>
      <c r="H1770" s="10"/>
    </row>
    <row r="1771" spans="2:8" x14ac:dyDescent="0.25">
      <c r="B1771" s="335" t="s">
        <v>2600</v>
      </c>
      <c r="C1771" s="111"/>
      <c r="D1771" s="38" t="s">
        <v>1030</v>
      </c>
      <c r="E1771" s="7" t="s">
        <v>322</v>
      </c>
      <c r="F1771" s="69">
        <v>1</v>
      </c>
      <c r="G1771" s="274"/>
      <c r="H1771" s="10"/>
    </row>
    <row r="1772" spans="2:8" x14ac:dyDescent="0.25">
      <c r="B1772" s="335"/>
      <c r="C1772" s="111"/>
      <c r="D1772" s="38"/>
      <c r="E1772" s="7"/>
      <c r="F1772" s="69"/>
      <c r="G1772" s="274"/>
      <c r="H1772" s="10"/>
    </row>
    <row r="1773" spans="2:8" ht="79.900000000000006" customHeight="1" x14ac:dyDescent="0.25">
      <c r="B1773" s="335" t="s">
        <v>2601</v>
      </c>
      <c r="C1773" s="112" t="s">
        <v>1032</v>
      </c>
      <c r="D1773" s="38" t="s">
        <v>1033</v>
      </c>
      <c r="E1773" s="7" t="s">
        <v>322</v>
      </c>
      <c r="F1773" s="7">
        <v>1</v>
      </c>
      <c r="G1773" s="274"/>
      <c r="H1773" s="10"/>
    </row>
    <row r="1774" spans="2:8" ht="8" customHeight="1" x14ac:dyDescent="0.25">
      <c r="B1774" s="335"/>
      <c r="C1774" s="112"/>
      <c r="D1774" s="111"/>
      <c r="E1774" s="7"/>
      <c r="F1774" s="117"/>
      <c r="G1774" s="275"/>
      <c r="H1774" s="10"/>
    </row>
    <row r="1775" spans="2:8" ht="15" customHeight="1" x14ac:dyDescent="0.25">
      <c r="B1775" s="335" t="s">
        <v>1115</v>
      </c>
      <c r="C1775" s="112"/>
      <c r="D1775" s="18" t="s">
        <v>907</v>
      </c>
      <c r="E1775" s="7"/>
      <c r="F1775" s="117"/>
      <c r="G1775" s="274"/>
      <c r="H1775" s="10"/>
    </row>
    <row r="1776" spans="2:8" ht="10" customHeight="1" x14ac:dyDescent="0.25">
      <c r="B1776" s="335"/>
      <c r="C1776" s="112"/>
      <c r="D1776" s="18"/>
      <c r="E1776" s="7"/>
      <c r="F1776" s="117"/>
      <c r="G1776" s="274"/>
      <c r="H1776" s="10"/>
    </row>
    <row r="1777" spans="2:8" ht="23" x14ac:dyDescent="0.25">
      <c r="B1777" s="335" t="s">
        <v>1116</v>
      </c>
      <c r="C1777" s="112"/>
      <c r="D1777" s="38" t="s">
        <v>3171</v>
      </c>
      <c r="E1777" s="7" t="s">
        <v>135</v>
      </c>
      <c r="F1777" s="7">
        <v>1</v>
      </c>
      <c r="G1777" s="275">
        <v>40000</v>
      </c>
      <c r="H1777" s="147">
        <f>G1777</f>
        <v>40000</v>
      </c>
    </row>
    <row r="1778" spans="2:8" x14ac:dyDescent="0.25">
      <c r="B1778" s="335"/>
      <c r="C1778" s="112"/>
      <c r="D1778" s="38"/>
      <c r="E1778" s="7"/>
      <c r="F1778" s="7"/>
      <c r="G1778" s="274"/>
      <c r="H1778" s="10"/>
    </row>
    <row r="1779" spans="2:8" x14ac:dyDescent="0.25">
      <c r="B1779" s="335" t="s">
        <v>1118</v>
      </c>
      <c r="C1779" s="112"/>
      <c r="D1779" s="38" t="s">
        <v>1038</v>
      </c>
      <c r="E1779" s="7" t="s">
        <v>19</v>
      </c>
      <c r="F1779" s="388"/>
      <c r="G1779" s="274"/>
      <c r="H1779" s="10"/>
    </row>
    <row r="1780" spans="2:8" x14ac:dyDescent="0.25">
      <c r="B1780" s="335"/>
      <c r="C1780" s="112"/>
      <c r="D1780" s="38"/>
      <c r="E1780" s="7"/>
      <c r="F1780" s="388"/>
      <c r="G1780" s="274"/>
      <c r="H1780" s="10"/>
    </row>
    <row r="1781" spans="2:8" ht="23" x14ac:dyDescent="0.25">
      <c r="B1781" s="335" t="s">
        <v>1119</v>
      </c>
      <c r="C1781" s="112"/>
      <c r="D1781" s="38" t="s">
        <v>3172</v>
      </c>
      <c r="E1781" s="7" t="s">
        <v>135</v>
      </c>
      <c r="F1781" s="7">
        <v>1</v>
      </c>
      <c r="G1781" s="275">
        <v>25000</v>
      </c>
      <c r="H1781" s="147">
        <f>G1781</f>
        <v>25000</v>
      </c>
    </row>
    <row r="1782" spans="2:8" hidden="1" x14ac:dyDescent="0.25">
      <c r="B1782" s="335"/>
      <c r="C1782" s="112"/>
      <c r="D1782" s="38"/>
      <c r="E1782" s="7"/>
      <c r="F1782" s="7"/>
      <c r="G1782" s="274"/>
      <c r="H1782" s="10"/>
    </row>
    <row r="1783" spans="2:8" x14ac:dyDescent="0.25">
      <c r="B1783" s="335" t="s">
        <v>1121</v>
      </c>
      <c r="C1783" s="112"/>
      <c r="D1783" s="38" t="s">
        <v>3173</v>
      </c>
      <c r="E1783" s="7" t="s">
        <v>19</v>
      </c>
      <c r="F1783" s="388"/>
      <c r="G1783" s="274"/>
      <c r="H1783" s="10"/>
    </row>
    <row r="1784" spans="2:8" hidden="1" x14ac:dyDescent="0.25">
      <c r="B1784" s="335"/>
      <c r="C1784" s="112"/>
      <c r="D1784" s="38"/>
      <c r="E1784" s="7"/>
      <c r="F1784" s="388"/>
      <c r="G1784" s="283"/>
      <c r="H1784" s="10"/>
    </row>
    <row r="1785" spans="2:8" ht="15" customHeight="1" x14ac:dyDescent="0.25">
      <c r="B1785" s="345" t="s">
        <v>71</v>
      </c>
      <c r="C1785" s="346"/>
      <c r="D1785" s="346"/>
      <c r="E1785" s="360"/>
      <c r="F1785" s="350"/>
      <c r="G1785" s="273"/>
      <c r="H1785" s="32"/>
    </row>
    <row r="1786" spans="2:8" ht="15" customHeight="1" x14ac:dyDescent="0.25">
      <c r="B1786" s="345" t="s">
        <v>72</v>
      </c>
      <c r="C1786" s="346"/>
      <c r="D1786" s="346"/>
      <c r="E1786" s="360"/>
      <c r="F1786" s="350"/>
      <c r="G1786" s="273"/>
      <c r="H1786" s="419"/>
    </row>
    <row r="1787" spans="2:8" ht="15" customHeight="1" x14ac:dyDescent="0.25">
      <c r="B1787" s="112"/>
      <c r="C1787" s="112"/>
      <c r="D1787" s="18"/>
      <c r="E1787" s="7"/>
      <c r="F1787" s="7"/>
      <c r="G1787" s="284"/>
      <c r="H1787" s="10"/>
    </row>
    <row r="1788" spans="2:8" ht="15" customHeight="1" x14ac:dyDescent="0.25">
      <c r="B1788" s="335" t="s">
        <v>2602</v>
      </c>
      <c r="C1788" s="112" t="s">
        <v>1043</v>
      </c>
      <c r="D1788" s="132" t="s">
        <v>1044</v>
      </c>
      <c r="E1788" s="7"/>
      <c r="F1788" s="117"/>
      <c r="G1788" s="283"/>
      <c r="H1788" s="10"/>
    </row>
    <row r="1789" spans="2:8" ht="15" customHeight="1" x14ac:dyDescent="0.25">
      <c r="B1789" s="335" t="s">
        <v>2603</v>
      </c>
      <c r="C1789" s="111"/>
      <c r="D1789" s="111" t="s">
        <v>1046</v>
      </c>
      <c r="E1789" s="7" t="s">
        <v>123</v>
      </c>
      <c r="F1789" s="7">
        <v>2</v>
      </c>
      <c r="G1789" s="283"/>
      <c r="H1789" s="10"/>
    </row>
    <row r="1790" spans="2:8" ht="15" customHeight="1" x14ac:dyDescent="0.25">
      <c r="B1790" s="335"/>
      <c r="C1790" s="111"/>
      <c r="D1790" s="111"/>
      <c r="E1790" s="7"/>
      <c r="F1790" s="7"/>
      <c r="G1790" s="283"/>
      <c r="H1790" s="10"/>
    </row>
    <row r="1791" spans="2:8" ht="23" x14ac:dyDescent="0.25">
      <c r="B1791" s="335" t="s">
        <v>2604</v>
      </c>
      <c r="C1791" s="111"/>
      <c r="D1791" s="111" t="s">
        <v>1048</v>
      </c>
      <c r="E1791" s="7" t="s">
        <v>116</v>
      </c>
      <c r="F1791" s="7">
        <v>1</v>
      </c>
      <c r="G1791" s="283"/>
      <c r="H1791" s="10"/>
    </row>
    <row r="1792" spans="2:8" ht="15" customHeight="1" x14ac:dyDescent="0.25">
      <c r="B1792" s="335"/>
      <c r="C1792" s="112"/>
      <c r="D1792" s="18"/>
      <c r="E1792" s="7"/>
      <c r="F1792" s="7"/>
      <c r="G1792" s="284"/>
      <c r="H1792" s="10"/>
    </row>
    <row r="1793" spans="2:8" ht="23" x14ac:dyDescent="0.25">
      <c r="B1793" s="335" t="s">
        <v>2605</v>
      </c>
      <c r="C1793" s="111"/>
      <c r="D1793" s="111" t="s">
        <v>1050</v>
      </c>
      <c r="E1793" s="7" t="s">
        <v>123</v>
      </c>
      <c r="F1793" s="7">
        <v>2</v>
      </c>
      <c r="G1793" s="283"/>
      <c r="H1793" s="10"/>
    </row>
    <row r="1794" spans="2:8" x14ac:dyDescent="0.25">
      <c r="B1794" s="335"/>
      <c r="C1794" s="111"/>
      <c r="D1794" s="111"/>
      <c r="E1794" s="7"/>
      <c r="F1794" s="7"/>
      <c r="G1794" s="283"/>
      <c r="H1794" s="10"/>
    </row>
    <row r="1795" spans="2:8" ht="34.5" x14ac:dyDescent="0.25">
      <c r="B1795" s="335" t="s">
        <v>2606</v>
      </c>
      <c r="C1795" s="112"/>
      <c r="D1795" s="38" t="s">
        <v>1052</v>
      </c>
      <c r="E1795" s="7" t="s">
        <v>123</v>
      </c>
      <c r="F1795" s="7">
        <v>2</v>
      </c>
      <c r="G1795" s="283"/>
      <c r="H1795" s="10"/>
    </row>
    <row r="1796" spans="2:8" x14ac:dyDescent="0.25">
      <c r="B1796" s="335"/>
      <c r="C1796" s="112"/>
      <c r="D1796" s="38"/>
      <c r="E1796" s="7"/>
      <c r="F1796" s="7"/>
      <c r="G1796" s="283"/>
      <c r="H1796" s="10"/>
    </row>
    <row r="1797" spans="2:8" ht="23" x14ac:dyDescent="0.25">
      <c r="B1797" s="335" t="s">
        <v>2607</v>
      </c>
      <c r="C1797" s="112"/>
      <c r="D1797" s="111" t="s">
        <v>1054</v>
      </c>
      <c r="E1797" s="7" t="s">
        <v>116</v>
      </c>
      <c r="F1797" s="7">
        <v>1</v>
      </c>
      <c r="G1797" s="283"/>
      <c r="H1797" s="10"/>
    </row>
    <row r="1798" spans="2:8" x14ac:dyDescent="0.25">
      <c r="B1798" s="335"/>
      <c r="C1798" s="112"/>
      <c r="D1798" s="111"/>
      <c r="E1798" s="7"/>
      <c r="F1798" s="7"/>
      <c r="G1798" s="283"/>
      <c r="H1798" s="10"/>
    </row>
    <row r="1799" spans="2:8" ht="23" x14ac:dyDescent="0.25">
      <c r="B1799" s="335" t="s">
        <v>2608</v>
      </c>
      <c r="C1799" s="112"/>
      <c r="D1799" s="111" t="s">
        <v>1056</v>
      </c>
      <c r="E1799" s="7" t="s">
        <v>123</v>
      </c>
      <c r="F1799" s="7">
        <v>2</v>
      </c>
      <c r="G1799" s="283"/>
      <c r="H1799" s="10"/>
    </row>
    <row r="1800" spans="2:8" x14ac:dyDescent="0.25">
      <c r="B1800" s="335"/>
      <c r="C1800" s="112"/>
      <c r="D1800" s="111"/>
      <c r="E1800" s="7"/>
      <c r="F1800" s="7"/>
      <c r="G1800" s="283"/>
      <c r="H1800" s="10"/>
    </row>
    <row r="1801" spans="2:8" ht="23" x14ac:dyDescent="0.25">
      <c r="B1801" s="335" t="s">
        <v>2609</v>
      </c>
      <c r="C1801" s="112" t="s">
        <v>1023</v>
      </c>
      <c r="D1801" s="111" t="s">
        <v>1058</v>
      </c>
      <c r="E1801" s="7" t="s">
        <v>135</v>
      </c>
      <c r="F1801" s="7">
        <v>1</v>
      </c>
      <c r="G1801" s="274"/>
      <c r="H1801" s="10"/>
    </row>
    <row r="1802" spans="2:8" ht="15" customHeight="1" x14ac:dyDescent="0.25">
      <c r="B1802" s="335"/>
      <c r="C1802" s="112"/>
      <c r="D1802" s="111"/>
      <c r="E1802" s="7"/>
      <c r="F1802" s="7"/>
      <c r="G1802" s="274"/>
      <c r="H1802" s="10"/>
    </row>
    <row r="1803" spans="2:8" ht="15" customHeight="1" x14ac:dyDescent="0.25">
      <c r="B1803" s="335" t="s">
        <v>2610</v>
      </c>
      <c r="C1803" s="111"/>
      <c r="D1803" s="132" t="s">
        <v>1060</v>
      </c>
      <c r="E1803" s="7"/>
      <c r="F1803" s="117"/>
      <c r="G1803" s="283"/>
      <c r="H1803" s="10"/>
    </row>
    <row r="1804" spans="2:8" ht="15" customHeight="1" x14ac:dyDescent="0.25">
      <c r="B1804" s="335"/>
      <c r="C1804" s="111"/>
      <c r="D1804" s="132"/>
      <c r="E1804" s="7"/>
      <c r="F1804" s="117"/>
      <c r="G1804" s="283"/>
      <c r="H1804" s="10"/>
    </row>
    <row r="1805" spans="2:8" ht="23" x14ac:dyDescent="0.25">
      <c r="B1805" s="335" t="s">
        <v>2611</v>
      </c>
      <c r="C1805" s="112" t="s">
        <v>1062</v>
      </c>
      <c r="D1805" s="111" t="s">
        <v>1063</v>
      </c>
      <c r="E1805" s="7" t="s">
        <v>322</v>
      </c>
      <c r="F1805" s="7">
        <v>2</v>
      </c>
      <c r="G1805" s="283"/>
      <c r="H1805" s="10"/>
    </row>
    <row r="1806" spans="2:8" x14ac:dyDescent="0.25">
      <c r="B1806" s="335"/>
      <c r="C1806" s="112"/>
      <c r="D1806" s="111"/>
      <c r="E1806" s="7"/>
      <c r="F1806" s="7"/>
      <c r="G1806" s="283"/>
      <c r="H1806" s="10"/>
    </row>
    <row r="1807" spans="2:8" ht="34.5" x14ac:dyDescent="0.25">
      <c r="B1807" s="335" t="s">
        <v>2612</v>
      </c>
      <c r="C1807" s="111" t="s">
        <v>1065</v>
      </c>
      <c r="D1807" s="40" t="s">
        <v>1066</v>
      </c>
      <c r="E1807" s="7"/>
      <c r="F1807" s="7"/>
      <c r="G1807" s="275"/>
      <c r="H1807" s="10"/>
    </row>
    <row r="1808" spans="2:8" x14ac:dyDescent="0.25">
      <c r="B1808" s="335"/>
      <c r="C1808" s="125"/>
      <c r="D1808" s="40"/>
      <c r="E1808" s="7"/>
      <c r="F1808" s="7"/>
      <c r="G1808" s="275"/>
      <c r="H1808" s="10"/>
    </row>
    <row r="1809" spans="2:8" ht="15" customHeight="1" x14ac:dyDescent="0.25">
      <c r="B1809" s="335" t="s">
        <v>2613</v>
      </c>
      <c r="C1809" s="124"/>
      <c r="D1809" s="111" t="s">
        <v>1068</v>
      </c>
      <c r="E1809" s="7" t="s">
        <v>322</v>
      </c>
      <c r="F1809" s="7">
        <v>2</v>
      </c>
      <c r="G1809" s="274"/>
      <c r="H1809" s="10"/>
    </row>
    <row r="1810" spans="2:8" ht="15" customHeight="1" x14ac:dyDescent="0.25">
      <c r="B1810" s="335"/>
      <c r="C1810" s="124"/>
      <c r="D1810" s="111"/>
      <c r="E1810" s="7"/>
      <c r="F1810" s="7"/>
      <c r="G1810" s="274"/>
      <c r="H1810" s="10"/>
    </row>
    <row r="1811" spans="2:8" ht="15" customHeight="1" x14ac:dyDescent="0.25">
      <c r="B1811" s="335" t="s">
        <v>2614</v>
      </c>
      <c r="C1811" s="124"/>
      <c r="D1811" s="111" t="s">
        <v>1070</v>
      </c>
      <c r="E1811" s="7" t="s">
        <v>322</v>
      </c>
      <c r="F1811" s="7">
        <v>2</v>
      </c>
      <c r="G1811" s="274"/>
      <c r="H1811" s="10"/>
    </row>
    <row r="1812" spans="2:8" ht="15" customHeight="1" x14ac:dyDescent="0.25">
      <c r="B1812" s="335"/>
      <c r="C1812" s="124"/>
      <c r="D1812" s="111"/>
      <c r="E1812" s="7"/>
      <c r="F1812" s="7"/>
      <c r="G1812" s="274"/>
      <c r="H1812" s="10"/>
    </row>
    <row r="1813" spans="2:8" ht="15" customHeight="1" x14ac:dyDescent="0.25">
      <c r="B1813" s="335" t="s">
        <v>2615</v>
      </c>
      <c r="C1813" s="124"/>
      <c r="D1813" s="111" t="s">
        <v>1072</v>
      </c>
      <c r="E1813" s="7" t="s">
        <v>322</v>
      </c>
      <c r="F1813" s="7">
        <v>2</v>
      </c>
      <c r="G1813" s="274"/>
      <c r="H1813" s="10"/>
    </row>
    <row r="1814" spans="2:8" ht="15" customHeight="1" x14ac:dyDescent="0.25">
      <c r="B1814" s="335"/>
      <c r="C1814" s="124"/>
      <c r="D1814" s="111"/>
      <c r="E1814" s="7"/>
      <c r="F1814" s="7"/>
      <c r="G1814" s="283"/>
      <c r="H1814" s="10"/>
    </row>
    <row r="1815" spans="2:8" ht="15" customHeight="1" x14ac:dyDescent="0.25">
      <c r="B1815" s="335" t="s">
        <v>2616</v>
      </c>
      <c r="C1815" s="112"/>
      <c r="D1815" s="111" t="s">
        <v>1074</v>
      </c>
      <c r="E1815" s="7" t="s">
        <v>322</v>
      </c>
      <c r="F1815" s="7">
        <v>2</v>
      </c>
      <c r="G1815" s="283"/>
      <c r="H1815" s="10"/>
    </row>
    <row r="1816" spans="2:8" ht="15" customHeight="1" x14ac:dyDescent="0.25">
      <c r="B1816" s="335"/>
      <c r="C1816" s="124"/>
      <c r="D1816" s="111"/>
      <c r="E1816" s="7"/>
      <c r="F1816" s="7"/>
      <c r="G1816" s="283"/>
      <c r="H1816" s="10"/>
    </row>
    <row r="1817" spans="2:8" ht="15" customHeight="1" x14ac:dyDescent="0.25">
      <c r="B1817" s="335" t="s">
        <v>2617</v>
      </c>
      <c r="C1817" s="124"/>
      <c r="D1817" s="111" t="s">
        <v>1076</v>
      </c>
      <c r="E1817" s="7" t="s">
        <v>322</v>
      </c>
      <c r="F1817" s="7">
        <v>2</v>
      </c>
      <c r="G1817" s="283"/>
      <c r="H1817" s="10"/>
    </row>
    <row r="1818" spans="2:8" ht="15" customHeight="1" x14ac:dyDescent="0.25">
      <c r="B1818" s="335"/>
      <c r="C1818" s="124"/>
      <c r="D1818" s="111"/>
      <c r="E1818" s="7"/>
      <c r="F1818" s="7"/>
      <c r="G1818" s="283"/>
      <c r="H1818" s="10"/>
    </row>
    <row r="1819" spans="2:8" x14ac:dyDescent="0.25">
      <c r="B1819" s="336" t="s">
        <v>2618</v>
      </c>
      <c r="C1819" s="112"/>
      <c r="D1819" s="38" t="s">
        <v>1078</v>
      </c>
      <c r="E1819" s="7" t="s">
        <v>322</v>
      </c>
      <c r="F1819" s="7">
        <v>2</v>
      </c>
      <c r="G1819" s="274"/>
      <c r="H1819" s="10"/>
    </row>
    <row r="1820" spans="2:8" ht="15" customHeight="1" x14ac:dyDescent="0.25">
      <c r="B1820" s="112"/>
      <c r="C1820" s="112"/>
      <c r="D1820" s="111"/>
      <c r="E1820" s="7"/>
      <c r="F1820" s="7"/>
      <c r="G1820" s="284"/>
      <c r="H1820" s="10"/>
    </row>
    <row r="1821" spans="2:8" ht="15" customHeight="1" x14ac:dyDescent="0.25">
      <c r="B1821" s="112"/>
      <c r="C1821" s="112"/>
      <c r="D1821" s="111"/>
      <c r="E1821" s="7"/>
      <c r="F1821" s="7"/>
      <c r="G1821" s="284"/>
      <c r="H1821" s="10"/>
    </row>
    <row r="1822" spans="2:8" ht="15" customHeight="1" x14ac:dyDescent="0.25">
      <c r="B1822" s="112"/>
      <c r="C1822" s="112"/>
      <c r="D1822" s="111"/>
      <c r="E1822" s="7"/>
      <c r="F1822" s="7"/>
      <c r="G1822" s="284"/>
      <c r="H1822" s="10"/>
    </row>
    <row r="1823" spans="2:8" ht="15" customHeight="1" x14ac:dyDescent="0.25">
      <c r="B1823" s="112"/>
      <c r="C1823" s="112"/>
      <c r="D1823" s="111"/>
      <c r="E1823" s="7"/>
      <c r="F1823" s="7"/>
      <c r="G1823" s="284"/>
      <c r="H1823" s="10"/>
    </row>
    <row r="1824" spans="2:8" ht="15" customHeight="1" x14ac:dyDescent="0.25">
      <c r="B1824" s="112"/>
      <c r="C1824" s="112"/>
      <c r="D1824" s="111"/>
      <c r="E1824" s="7"/>
      <c r="F1824" s="7"/>
      <c r="G1824" s="284"/>
      <c r="H1824" s="10"/>
    </row>
    <row r="1825" spans="2:8" ht="15" customHeight="1" x14ac:dyDescent="0.25">
      <c r="B1825" s="112"/>
      <c r="C1825" s="112"/>
      <c r="D1825" s="111"/>
      <c r="E1825" s="7"/>
      <c r="F1825" s="7"/>
      <c r="G1825" s="284"/>
      <c r="H1825" s="10"/>
    </row>
    <row r="1826" spans="2:8" ht="15" customHeight="1" x14ac:dyDescent="0.25">
      <c r="B1826" s="112"/>
      <c r="C1826" s="112"/>
      <c r="D1826" s="111"/>
      <c r="E1826" s="7"/>
      <c r="F1826" s="7"/>
      <c r="G1826" s="284"/>
      <c r="H1826" s="10"/>
    </row>
    <row r="1827" spans="2:8" ht="15" customHeight="1" x14ac:dyDescent="0.25">
      <c r="B1827" s="112"/>
      <c r="C1827" s="112"/>
      <c r="D1827" s="111"/>
      <c r="E1827" s="7"/>
      <c r="F1827" s="7"/>
      <c r="G1827" s="284"/>
      <c r="H1827" s="10"/>
    </row>
    <row r="1828" spans="2:8" ht="15" hidden="1" customHeight="1" x14ac:dyDescent="0.25">
      <c r="B1828" s="112"/>
      <c r="C1828" s="112"/>
      <c r="D1828" s="111"/>
      <c r="E1828" s="7"/>
      <c r="F1828" s="7"/>
      <c r="G1828" s="284"/>
      <c r="H1828" s="10"/>
    </row>
    <row r="1829" spans="2:8" ht="15" hidden="1" customHeight="1" x14ac:dyDescent="0.25">
      <c r="B1829" s="112"/>
      <c r="C1829" s="112"/>
      <c r="D1829" s="111"/>
      <c r="E1829" s="7"/>
      <c r="F1829" s="7"/>
      <c r="G1829" s="284"/>
      <c r="H1829" s="10"/>
    </row>
    <row r="1830" spans="2:8" ht="15" hidden="1" customHeight="1" x14ac:dyDescent="0.25">
      <c r="B1830" s="112"/>
      <c r="C1830" s="112"/>
      <c r="D1830" s="111"/>
      <c r="E1830" s="7"/>
      <c r="F1830" s="7"/>
      <c r="G1830" s="284"/>
      <c r="H1830" s="10"/>
    </row>
    <row r="1831" spans="2:8" ht="15" customHeight="1" x14ac:dyDescent="0.25">
      <c r="B1831" s="112"/>
      <c r="C1831" s="112"/>
      <c r="D1831" s="111"/>
      <c r="E1831" s="7"/>
      <c r="F1831" s="7"/>
      <c r="G1831" s="284"/>
      <c r="H1831" s="10"/>
    </row>
    <row r="1832" spans="2:8" ht="15" customHeight="1" x14ac:dyDescent="0.25">
      <c r="B1832" s="112"/>
      <c r="C1832" s="112"/>
      <c r="D1832" s="111"/>
      <c r="E1832" s="7"/>
      <c r="F1832" s="7"/>
      <c r="G1832" s="284"/>
      <c r="H1832" s="10"/>
    </row>
    <row r="1833" spans="2:8" ht="15" hidden="1" customHeight="1" x14ac:dyDescent="0.25">
      <c r="B1833" s="112"/>
      <c r="C1833" s="112"/>
      <c r="D1833" s="111"/>
      <c r="E1833" s="7"/>
      <c r="F1833" s="7"/>
      <c r="G1833" s="284"/>
      <c r="H1833" s="10"/>
    </row>
    <row r="1834" spans="2:8" ht="15" hidden="1" customHeight="1" x14ac:dyDescent="0.25">
      <c r="B1834" s="112"/>
      <c r="C1834" s="112"/>
      <c r="D1834" s="111"/>
      <c r="E1834" s="7"/>
      <c r="F1834" s="7"/>
      <c r="G1834" s="284"/>
      <c r="H1834" s="10"/>
    </row>
    <row r="1835" spans="2:8" ht="15" customHeight="1" x14ac:dyDescent="0.25">
      <c r="B1835" s="112"/>
      <c r="C1835" s="112"/>
      <c r="D1835" s="111"/>
      <c r="E1835" s="7"/>
      <c r="F1835" s="7"/>
      <c r="G1835" s="284"/>
      <c r="H1835" s="10"/>
    </row>
    <row r="1836" spans="2:8" ht="15" customHeight="1" x14ac:dyDescent="0.25">
      <c r="B1836" s="112"/>
      <c r="C1836" s="112"/>
      <c r="D1836" s="111"/>
      <c r="E1836" s="7"/>
      <c r="F1836" s="7"/>
      <c r="G1836" s="284"/>
      <c r="H1836" s="10"/>
    </row>
    <row r="1837" spans="2:8" ht="15" customHeight="1" x14ac:dyDescent="0.25">
      <c r="B1837" s="112"/>
      <c r="C1837" s="112"/>
      <c r="D1837" s="111"/>
      <c r="E1837" s="7"/>
      <c r="F1837" s="7"/>
      <c r="G1837" s="284"/>
      <c r="H1837" s="10"/>
    </row>
    <row r="1838" spans="2:8" ht="15" customHeight="1" x14ac:dyDescent="0.25">
      <c r="B1838" s="112"/>
      <c r="C1838" s="112"/>
      <c r="D1838" s="111"/>
      <c r="E1838" s="7"/>
      <c r="F1838" s="7"/>
      <c r="G1838" s="284"/>
      <c r="H1838" s="10"/>
    </row>
    <row r="1839" spans="2:8" ht="15" customHeight="1" x14ac:dyDescent="0.25">
      <c r="B1839" s="112"/>
      <c r="C1839" s="112"/>
      <c r="D1839" s="111"/>
      <c r="E1839" s="7"/>
      <c r="F1839" s="7"/>
      <c r="G1839" s="284"/>
      <c r="H1839" s="10"/>
    </row>
    <row r="1840" spans="2:8" ht="15" customHeight="1" x14ac:dyDescent="0.25">
      <c r="B1840" s="344" t="s">
        <v>161</v>
      </c>
      <c r="C1840" s="289"/>
      <c r="D1840" s="289"/>
      <c r="E1840" s="107"/>
      <c r="F1840" s="109"/>
      <c r="G1840" s="273"/>
      <c r="H1840" s="53"/>
    </row>
    <row r="1841" spans="2:8" ht="15" customHeight="1" x14ac:dyDescent="0.25">
      <c r="B1841" s="110"/>
      <c r="C1841" s="111"/>
      <c r="D1841" s="40" t="s">
        <v>2897</v>
      </c>
      <c r="E1841" s="7"/>
      <c r="F1841" s="7"/>
      <c r="G1841" s="275"/>
      <c r="H1841" s="10"/>
    </row>
    <row r="1842" spans="2:8" ht="15" customHeight="1" x14ac:dyDescent="0.25">
      <c r="B1842" s="112"/>
      <c r="C1842" s="111"/>
      <c r="D1842" s="38"/>
      <c r="E1842" s="7"/>
      <c r="F1842" s="69"/>
      <c r="G1842" s="275"/>
      <c r="H1842" s="10"/>
    </row>
    <row r="1843" spans="2:8" ht="15" customHeight="1" x14ac:dyDescent="0.25">
      <c r="B1843" s="335" t="s">
        <v>1123</v>
      </c>
      <c r="C1843" s="111"/>
      <c r="D1843" s="61" t="s">
        <v>1081</v>
      </c>
      <c r="E1843" s="7"/>
      <c r="F1843" s="7"/>
      <c r="G1843" s="275"/>
      <c r="H1843" s="10"/>
    </row>
    <row r="1844" spans="2:8" ht="57.5" x14ac:dyDescent="0.25">
      <c r="B1844" s="335" t="s">
        <v>1126</v>
      </c>
      <c r="C1844" s="111" t="s">
        <v>1083</v>
      </c>
      <c r="D1844" s="38" t="s">
        <v>1084</v>
      </c>
      <c r="E1844" s="7" t="s">
        <v>322</v>
      </c>
      <c r="F1844" s="7">
        <v>2</v>
      </c>
      <c r="G1844" s="274"/>
      <c r="H1844" s="10"/>
    </row>
    <row r="1845" spans="2:8" x14ac:dyDescent="0.25">
      <c r="B1845" s="335"/>
      <c r="C1845" s="111"/>
      <c r="D1845" s="38"/>
      <c r="E1845" s="7"/>
      <c r="F1845" s="7"/>
      <c r="G1845" s="274"/>
      <c r="H1845" s="10"/>
    </row>
    <row r="1846" spans="2:8" ht="23.5" customHeight="1" x14ac:dyDescent="0.25">
      <c r="B1846" s="335" t="s">
        <v>1128</v>
      </c>
      <c r="C1846" s="111" t="s">
        <v>1086</v>
      </c>
      <c r="D1846" s="38" t="s">
        <v>1087</v>
      </c>
      <c r="E1846" s="7" t="s">
        <v>322</v>
      </c>
      <c r="F1846" s="7">
        <v>2</v>
      </c>
      <c r="G1846" s="274"/>
      <c r="H1846" s="10"/>
    </row>
    <row r="1847" spans="2:8" ht="15" customHeight="1" x14ac:dyDescent="0.25">
      <c r="B1847" s="335"/>
      <c r="C1847" s="111"/>
      <c r="D1847" s="38"/>
      <c r="E1847" s="7"/>
      <c r="F1847" s="7"/>
      <c r="G1847" s="274"/>
      <c r="H1847" s="10"/>
    </row>
    <row r="1848" spans="2:8" ht="15" customHeight="1" x14ac:dyDescent="0.25">
      <c r="B1848" s="335" t="s">
        <v>2619</v>
      </c>
      <c r="C1848" s="111" t="s">
        <v>1089</v>
      </c>
      <c r="D1848" s="38" t="s">
        <v>1090</v>
      </c>
      <c r="E1848" s="7" t="s">
        <v>322</v>
      </c>
      <c r="F1848" s="69">
        <v>2</v>
      </c>
      <c r="G1848" s="274"/>
      <c r="H1848" s="10"/>
    </row>
    <row r="1849" spans="2:8" ht="15" customHeight="1" x14ac:dyDescent="0.25">
      <c r="B1849" s="335"/>
      <c r="C1849" s="111"/>
      <c r="D1849" s="38"/>
      <c r="E1849" s="7"/>
      <c r="F1849" s="7"/>
      <c r="G1849" s="275"/>
      <c r="H1849" s="10"/>
    </row>
    <row r="1850" spans="2:8" ht="15" customHeight="1" x14ac:dyDescent="0.25">
      <c r="B1850" s="335" t="s">
        <v>1144</v>
      </c>
      <c r="C1850" s="111"/>
      <c r="D1850" s="61" t="s">
        <v>1092</v>
      </c>
      <c r="E1850" s="7"/>
      <c r="F1850" s="7"/>
      <c r="G1850" s="275"/>
      <c r="H1850" s="10"/>
    </row>
    <row r="1851" spans="2:8" ht="34.5" x14ac:dyDescent="0.25">
      <c r="B1851" s="335" t="s">
        <v>1147</v>
      </c>
      <c r="C1851" s="111" t="s">
        <v>1065</v>
      </c>
      <c r="D1851" s="40" t="s">
        <v>1094</v>
      </c>
      <c r="E1851" s="7"/>
      <c r="F1851" s="7"/>
      <c r="G1851" s="275"/>
      <c r="H1851" s="10"/>
    </row>
    <row r="1852" spans="2:8" x14ac:dyDescent="0.25">
      <c r="B1852" s="335"/>
      <c r="C1852" s="111"/>
      <c r="D1852" s="40"/>
      <c r="E1852" s="7"/>
      <c r="F1852" s="7"/>
      <c r="G1852" s="275"/>
      <c r="H1852" s="10"/>
    </row>
    <row r="1853" spans="2:8" ht="15" customHeight="1" x14ac:dyDescent="0.25">
      <c r="B1853" s="335" t="s">
        <v>1149</v>
      </c>
      <c r="C1853" s="111"/>
      <c r="D1853" s="38" t="s">
        <v>1096</v>
      </c>
      <c r="E1853" s="7" t="s">
        <v>322</v>
      </c>
      <c r="F1853" s="7">
        <v>1</v>
      </c>
      <c r="G1853" s="274"/>
      <c r="H1853" s="10"/>
    </row>
    <row r="1854" spans="2:8" ht="15" customHeight="1" x14ac:dyDescent="0.25">
      <c r="B1854" s="335"/>
      <c r="C1854" s="111"/>
      <c r="D1854" s="38"/>
      <c r="E1854" s="7"/>
      <c r="F1854" s="7"/>
      <c r="G1854" s="274"/>
      <c r="H1854" s="10"/>
    </row>
    <row r="1855" spans="2:8" ht="15" customHeight="1" x14ac:dyDescent="0.25">
      <c r="B1855" s="335" t="s">
        <v>2620</v>
      </c>
      <c r="C1855" s="111"/>
      <c r="D1855" s="38" t="s">
        <v>1098</v>
      </c>
      <c r="E1855" s="7" t="s">
        <v>322</v>
      </c>
      <c r="F1855" s="7">
        <v>1</v>
      </c>
      <c r="G1855" s="274"/>
      <c r="H1855" s="10"/>
    </row>
    <row r="1856" spans="2:8" ht="15" customHeight="1" x14ac:dyDescent="0.25">
      <c r="B1856" s="335"/>
      <c r="C1856" s="111"/>
      <c r="D1856" s="38"/>
      <c r="E1856" s="7"/>
      <c r="F1856" s="7"/>
      <c r="G1856" s="274"/>
      <c r="H1856" s="10"/>
    </row>
    <row r="1857" spans="2:8" ht="15" customHeight="1" x14ac:dyDescent="0.25">
      <c r="B1857" s="335" t="s">
        <v>2621</v>
      </c>
      <c r="C1857" s="111"/>
      <c r="D1857" s="38" t="s">
        <v>1100</v>
      </c>
      <c r="E1857" s="7" t="s">
        <v>322</v>
      </c>
      <c r="F1857" s="7">
        <v>1</v>
      </c>
      <c r="G1857" s="274"/>
      <c r="H1857" s="10"/>
    </row>
    <row r="1858" spans="2:8" ht="15" customHeight="1" x14ac:dyDescent="0.25">
      <c r="B1858" s="335"/>
      <c r="C1858" s="111"/>
      <c r="D1858" s="38"/>
      <c r="E1858" s="7"/>
      <c r="F1858" s="7"/>
      <c r="G1858" s="274"/>
      <c r="H1858" s="10"/>
    </row>
    <row r="1859" spans="2:8" ht="15" customHeight="1" x14ac:dyDescent="0.25">
      <c r="B1859" s="335" t="s">
        <v>2622</v>
      </c>
      <c r="C1859" s="111"/>
      <c r="D1859" s="38" t="s">
        <v>1102</v>
      </c>
      <c r="E1859" s="7" t="s">
        <v>322</v>
      </c>
      <c r="F1859" s="7">
        <v>2</v>
      </c>
      <c r="G1859" s="274"/>
      <c r="H1859" s="10"/>
    </row>
    <row r="1860" spans="2:8" ht="15" customHeight="1" x14ac:dyDescent="0.25">
      <c r="B1860" s="335"/>
      <c r="C1860" s="111"/>
      <c r="D1860" s="38"/>
      <c r="E1860" s="7"/>
      <c r="F1860" s="7"/>
      <c r="G1860" s="274"/>
      <c r="H1860" s="10"/>
    </row>
    <row r="1861" spans="2:8" ht="15" customHeight="1" x14ac:dyDescent="0.25">
      <c r="B1861" s="335" t="s">
        <v>2623</v>
      </c>
      <c r="C1861" s="111"/>
      <c r="D1861" s="38" t="s">
        <v>1104</v>
      </c>
      <c r="E1861" s="7" t="s">
        <v>322</v>
      </c>
      <c r="F1861" s="7">
        <v>2</v>
      </c>
      <c r="G1861" s="274"/>
      <c r="H1861" s="10"/>
    </row>
    <row r="1862" spans="2:8" ht="15" customHeight="1" x14ac:dyDescent="0.25">
      <c r="B1862" s="335"/>
      <c r="C1862" s="111"/>
      <c r="D1862" s="38"/>
      <c r="E1862" s="7"/>
      <c r="F1862" s="7"/>
      <c r="G1862" s="274"/>
      <c r="H1862" s="10"/>
    </row>
    <row r="1863" spans="2:8" ht="15" customHeight="1" x14ac:dyDescent="0.25">
      <c r="B1863" s="335" t="s">
        <v>2624</v>
      </c>
      <c r="C1863" s="111"/>
      <c r="D1863" s="38" t="s">
        <v>1106</v>
      </c>
      <c r="E1863" s="7" t="s">
        <v>322</v>
      </c>
      <c r="F1863" s="7">
        <v>1</v>
      </c>
      <c r="G1863" s="274"/>
      <c r="H1863" s="10"/>
    </row>
    <row r="1864" spans="2:8" ht="15" customHeight="1" x14ac:dyDescent="0.25">
      <c r="B1864" s="335"/>
      <c r="C1864" s="111"/>
      <c r="D1864" s="38"/>
      <c r="E1864" s="7"/>
      <c r="F1864" s="7"/>
      <c r="G1864" s="274"/>
      <c r="H1864" s="10"/>
    </row>
    <row r="1865" spans="2:8" ht="15" customHeight="1" x14ac:dyDescent="0.25">
      <c r="B1865" s="335" t="s">
        <v>2625</v>
      </c>
      <c r="C1865" s="111"/>
      <c r="D1865" s="38" t="s">
        <v>1108</v>
      </c>
      <c r="E1865" s="7" t="s">
        <v>322</v>
      </c>
      <c r="F1865" s="7">
        <v>2</v>
      </c>
      <c r="G1865" s="274"/>
      <c r="H1865" s="10"/>
    </row>
    <row r="1866" spans="2:8" ht="15" customHeight="1" x14ac:dyDescent="0.25">
      <c r="B1866" s="335"/>
      <c r="C1866" s="111"/>
      <c r="D1866" s="38"/>
      <c r="E1866" s="7"/>
      <c r="F1866" s="7"/>
      <c r="G1866" s="274"/>
      <c r="H1866" s="10"/>
    </row>
    <row r="1867" spans="2:8" ht="15" customHeight="1" x14ac:dyDescent="0.25">
      <c r="B1867" s="335" t="s">
        <v>2626</v>
      </c>
      <c r="C1867" s="111"/>
      <c r="D1867" s="38" t="s">
        <v>1110</v>
      </c>
      <c r="E1867" s="7" t="s">
        <v>322</v>
      </c>
      <c r="F1867" s="7">
        <v>2</v>
      </c>
      <c r="G1867" s="274"/>
      <c r="H1867" s="10"/>
    </row>
    <row r="1868" spans="2:8" ht="15" customHeight="1" x14ac:dyDescent="0.25">
      <c r="B1868" s="335"/>
      <c r="C1868" s="111"/>
      <c r="D1868" s="38"/>
      <c r="E1868" s="7"/>
      <c r="F1868" s="7"/>
      <c r="G1868" s="274"/>
      <c r="H1868" s="10"/>
    </row>
    <row r="1869" spans="2:8" ht="15" customHeight="1" x14ac:dyDescent="0.25">
      <c r="B1869" s="335" t="s">
        <v>2627</v>
      </c>
      <c r="C1869" s="111"/>
      <c r="D1869" s="38" t="s">
        <v>1112</v>
      </c>
      <c r="E1869" s="7" t="s">
        <v>322</v>
      </c>
      <c r="F1869" s="7">
        <v>2</v>
      </c>
      <c r="G1869" s="274"/>
      <c r="H1869" s="10"/>
    </row>
    <row r="1870" spans="2:8" ht="15" customHeight="1" x14ac:dyDescent="0.25">
      <c r="B1870" s="335"/>
      <c r="C1870" s="111"/>
      <c r="D1870" s="38"/>
      <c r="E1870" s="7"/>
      <c r="F1870" s="7"/>
      <c r="G1870" s="274"/>
      <c r="H1870" s="10"/>
    </row>
    <row r="1871" spans="2:8" ht="15" customHeight="1" x14ac:dyDescent="0.25">
      <c r="B1871" s="335" t="s">
        <v>2628</v>
      </c>
      <c r="C1871" s="111"/>
      <c r="D1871" s="38" t="s">
        <v>1114</v>
      </c>
      <c r="E1871" s="7" t="s">
        <v>322</v>
      </c>
      <c r="F1871" s="7">
        <v>1</v>
      </c>
      <c r="G1871" s="274"/>
      <c r="H1871" s="10"/>
    </row>
    <row r="1872" spans="2:8" ht="15" customHeight="1" x14ac:dyDescent="0.25">
      <c r="B1872" s="335"/>
      <c r="C1872" s="111"/>
      <c r="D1872" s="38"/>
      <c r="E1872" s="7"/>
      <c r="F1872" s="7"/>
      <c r="G1872" s="275"/>
      <c r="H1872" s="10"/>
    </row>
    <row r="1873" spans="2:8" ht="15" customHeight="1" x14ac:dyDescent="0.25">
      <c r="B1873" s="335" t="s">
        <v>1166</v>
      </c>
      <c r="C1873" s="111"/>
      <c r="D1873" s="61" t="s">
        <v>907</v>
      </c>
      <c r="E1873" s="7"/>
      <c r="F1873" s="7"/>
      <c r="G1873" s="275"/>
      <c r="H1873" s="10"/>
    </row>
    <row r="1874" spans="2:8" ht="15" customHeight="1" x14ac:dyDescent="0.25">
      <c r="B1874" s="335"/>
      <c r="C1874" s="111"/>
      <c r="D1874" s="61"/>
      <c r="E1874" s="7"/>
      <c r="F1874" s="7"/>
      <c r="G1874" s="275"/>
      <c r="H1874" s="10"/>
    </row>
    <row r="1875" spans="2:8" ht="36.75" customHeight="1" x14ac:dyDescent="0.25">
      <c r="B1875" s="335" t="s">
        <v>1169</v>
      </c>
      <c r="C1875" s="112"/>
      <c r="D1875" s="38" t="s">
        <v>3174</v>
      </c>
      <c r="E1875" s="7" t="s">
        <v>135</v>
      </c>
      <c r="F1875" s="7">
        <v>1</v>
      </c>
      <c r="G1875" s="275">
        <v>25800</v>
      </c>
      <c r="H1875" s="147">
        <f>G1875</f>
        <v>25800</v>
      </c>
    </row>
    <row r="1876" spans="2:8" x14ac:dyDescent="0.25">
      <c r="B1876" s="335"/>
      <c r="C1876" s="112"/>
      <c r="D1876" s="38"/>
      <c r="E1876" s="7"/>
      <c r="F1876" s="7"/>
      <c r="G1876" s="274"/>
      <c r="H1876" s="10"/>
    </row>
    <row r="1877" spans="2:8" ht="15" customHeight="1" x14ac:dyDescent="0.25">
      <c r="B1877" s="335" t="s">
        <v>2629</v>
      </c>
      <c r="C1877" s="112"/>
      <c r="D1877" s="38" t="s">
        <v>1038</v>
      </c>
      <c r="E1877" s="7" t="s">
        <v>19</v>
      </c>
      <c r="F1877" s="388"/>
      <c r="G1877" s="274"/>
      <c r="H1877" s="10"/>
    </row>
    <row r="1878" spans="2:8" ht="15" customHeight="1" x14ac:dyDescent="0.25">
      <c r="B1878" s="335"/>
      <c r="C1878" s="112"/>
      <c r="D1878" s="38"/>
      <c r="E1878" s="7"/>
      <c r="F1878" s="388"/>
      <c r="G1878" s="274"/>
      <c r="H1878" s="10"/>
    </row>
    <row r="1879" spans="2:8" ht="35.5" customHeight="1" x14ac:dyDescent="0.25">
      <c r="B1879" s="335" t="s">
        <v>2630</v>
      </c>
      <c r="C1879" s="112"/>
      <c r="D1879" s="38" t="s">
        <v>3175</v>
      </c>
      <c r="E1879" s="7" t="s">
        <v>135</v>
      </c>
      <c r="F1879" s="7">
        <v>1</v>
      </c>
      <c r="G1879" s="275">
        <v>50000</v>
      </c>
      <c r="H1879" s="147">
        <f>G1879</f>
        <v>50000</v>
      </c>
    </row>
    <row r="1880" spans="2:8" x14ac:dyDescent="0.25">
      <c r="B1880" s="335"/>
      <c r="C1880" s="112"/>
      <c r="D1880" s="38"/>
      <c r="E1880" s="7"/>
      <c r="F1880" s="7"/>
      <c r="G1880" s="274"/>
      <c r="H1880" s="10"/>
    </row>
    <row r="1881" spans="2:8" ht="15" customHeight="1" x14ac:dyDescent="0.25">
      <c r="B1881" s="335" t="s">
        <v>2631</v>
      </c>
      <c r="C1881" s="112"/>
      <c r="D1881" s="38" t="s">
        <v>3176</v>
      </c>
      <c r="E1881" s="7" t="s">
        <v>19</v>
      </c>
      <c r="F1881" s="388"/>
      <c r="G1881" s="274"/>
      <c r="H1881" s="10"/>
    </row>
    <row r="1882" spans="2:8" ht="15" customHeight="1" x14ac:dyDescent="0.25">
      <c r="B1882" s="112"/>
      <c r="C1882" s="111"/>
      <c r="D1882" s="38"/>
      <c r="E1882" s="7"/>
      <c r="F1882" s="7"/>
      <c r="G1882" s="275"/>
      <c r="H1882" s="10"/>
    </row>
    <row r="1883" spans="2:8" ht="15" customHeight="1" x14ac:dyDescent="0.25">
      <c r="B1883" s="112"/>
      <c r="C1883" s="111"/>
      <c r="D1883" s="38"/>
      <c r="E1883" s="7"/>
      <c r="F1883" s="7"/>
      <c r="G1883" s="275"/>
      <c r="H1883" s="10"/>
    </row>
    <row r="1884" spans="2:8" ht="15" hidden="1" customHeight="1" x14ac:dyDescent="0.25">
      <c r="B1884" s="112"/>
      <c r="C1884" s="111"/>
      <c r="D1884" s="38"/>
      <c r="E1884" s="7"/>
      <c r="F1884" s="7"/>
      <c r="G1884" s="275"/>
      <c r="H1884" s="10"/>
    </row>
    <row r="1885" spans="2:8" ht="15" hidden="1" customHeight="1" x14ac:dyDescent="0.25">
      <c r="B1885" s="112"/>
      <c r="C1885" s="112"/>
      <c r="D1885" s="111"/>
      <c r="E1885" s="7"/>
      <c r="F1885" s="7"/>
      <c r="G1885" s="284"/>
      <c r="H1885" s="10"/>
    </row>
    <row r="1886" spans="2:8" ht="15" hidden="1" customHeight="1" x14ac:dyDescent="0.25">
      <c r="B1886" s="112"/>
      <c r="C1886" s="112"/>
      <c r="D1886" s="111"/>
      <c r="E1886" s="7"/>
      <c r="F1886" s="7"/>
      <c r="G1886" s="284"/>
      <c r="H1886" s="10"/>
    </row>
    <row r="1887" spans="2:8" ht="15" hidden="1" customHeight="1" x14ac:dyDescent="0.25">
      <c r="B1887" s="112"/>
      <c r="C1887" s="112"/>
      <c r="D1887" s="111"/>
      <c r="E1887" s="7"/>
      <c r="F1887" s="7"/>
      <c r="G1887" s="284"/>
      <c r="H1887" s="10"/>
    </row>
    <row r="1888" spans="2:8" ht="15" customHeight="1" x14ac:dyDescent="0.25">
      <c r="B1888" s="112"/>
      <c r="C1888" s="112"/>
      <c r="D1888" s="111"/>
      <c r="E1888" s="7"/>
      <c r="F1888" s="7"/>
      <c r="G1888" s="284"/>
      <c r="H1888" s="10"/>
    </row>
    <row r="1889" spans="2:8" ht="15" hidden="1" customHeight="1" x14ac:dyDescent="0.25">
      <c r="B1889" s="112"/>
      <c r="C1889" s="112"/>
      <c r="D1889" s="111"/>
      <c r="E1889" s="7"/>
      <c r="F1889" s="7"/>
      <c r="G1889" s="284"/>
      <c r="H1889" s="10"/>
    </row>
    <row r="1890" spans="2:8" ht="15" customHeight="1" x14ac:dyDescent="0.25">
      <c r="B1890" s="112"/>
      <c r="C1890" s="112"/>
      <c r="D1890" s="111"/>
      <c r="E1890" s="7"/>
      <c r="F1890" s="7"/>
      <c r="G1890" s="284"/>
      <c r="H1890" s="10"/>
    </row>
    <row r="1891" spans="2:8" ht="15" customHeight="1" x14ac:dyDescent="0.25">
      <c r="B1891" s="112"/>
      <c r="C1891" s="112"/>
      <c r="D1891" s="111"/>
      <c r="E1891" s="7"/>
      <c r="F1891" s="117"/>
      <c r="G1891" s="284"/>
      <c r="H1891" s="10"/>
    </row>
    <row r="1892" spans="2:8" ht="15" customHeight="1" x14ac:dyDescent="0.25">
      <c r="B1892" s="344" t="s">
        <v>161</v>
      </c>
      <c r="C1892" s="289"/>
      <c r="D1892" s="289"/>
      <c r="E1892" s="107"/>
      <c r="F1892" s="109"/>
      <c r="G1892" s="273"/>
      <c r="H1892" s="53"/>
    </row>
    <row r="1893" spans="2:8" ht="15" customHeight="1" x14ac:dyDescent="0.25">
      <c r="B1893" s="110"/>
      <c r="C1893" s="111"/>
      <c r="D1893" s="40" t="s">
        <v>2898</v>
      </c>
      <c r="E1893" s="7"/>
      <c r="F1893" s="7"/>
      <c r="G1893" s="275"/>
      <c r="H1893" s="10"/>
    </row>
    <row r="1894" spans="2:8" ht="34.5" x14ac:dyDescent="0.25">
      <c r="B1894" s="335" t="s">
        <v>1184</v>
      </c>
      <c r="C1894" s="111" t="s">
        <v>1124</v>
      </c>
      <c r="D1894" s="18" t="s">
        <v>1125</v>
      </c>
      <c r="E1894" s="7"/>
      <c r="F1894" s="7"/>
      <c r="G1894" s="275"/>
      <c r="H1894" s="10"/>
    </row>
    <row r="1895" spans="2:8" ht="36" customHeight="1" x14ac:dyDescent="0.25">
      <c r="B1895" s="335" t="s">
        <v>1191</v>
      </c>
      <c r="C1895" s="111"/>
      <c r="D1895" s="38" t="s">
        <v>1127</v>
      </c>
      <c r="E1895" s="7"/>
      <c r="F1895" s="7"/>
      <c r="G1895" s="275"/>
      <c r="H1895" s="10"/>
    </row>
    <row r="1896" spans="2:8" ht="15" customHeight="1" x14ac:dyDescent="0.25">
      <c r="B1896" s="335" t="s">
        <v>1193</v>
      </c>
      <c r="C1896" s="111"/>
      <c r="D1896" s="38" t="s">
        <v>1129</v>
      </c>
      <c r="E1896" s="7" t="s">
        <v>202</v>
      </c>
      <c r="F1896" s="7">
        <v>2</v>
      </c>
      <c r="G1896" s="274"/>
      <c r="H1896" s="10"/>
    </row>
    <row r="1897" spans="2:8" ht="15" customHeight="1" x14ac:dyDescent="0.25">
      <c r="B1897" s="335"/>
      <c r="C1897" s="111"/>
      <c r="D1897" s="38"/>
      <c r="E1897" s="7"/>
      <c r="F1897" s="117"/>
      <c r="G1897" s="274"/>
      <c r="H1897" s="10"/>
    </row>
    <row r="1898" spans="2:8" ht="42" customHeight="1" x14ac:dyDescent="0.25">
      <c r="B1898" s="335" t="s">
        <v>1199</v>
      </c>
      <c r="C1898" s="111"/>
      <c r="D1898" s="38" t="s">
        <v>1131</v>
      </c>
      <c r="E1898" s="7"/>
      <c r="F1898" s="7"/>
      <c r="G1898" s="274"/>
      <c r="H1898" s="10"/>
    </row>
    <row r="1899" spans="2:8" ht="15" customHeight="1" x14ac:dyDescent="0.25">
      <c r="B1899" s="335" t="s">
        <v>1201</v>
      </c>
      <c r="C1899" s="111"/>
      <c r="D1899" s="38" t="s">
        <v>1133</v>
      </c>
      <c r="E1899" s="7" t="s">
        <v>202</v>
      </c>
      <c r="F1899" s="7">
        <v>2</v>
      </c>
      <c r="G1899" s="274"/>
      <c r="H1899" s="10"/>
    </row>
    <row r="1900" spans="2:8" ht="15" customHeight="1" x14ac:dyDescent="0.25">
      <c r="B1900" s="335"/>
      <c r="C1900" s="111"/>
      <c r="D1900" s="38"/>
      <c r="E1900" s="7"/>
      <c r="F1900" s="7"/>
      <c r="G1900" s="274"/>
      <c r="H1900" s="10"/>
    </row>
    <row r="1901" spans="2:8" ht="38.5" customHeight="1" x14ac:dyDescent="0.25">
      <c r="B1901" s="335" t="s">
        <v>1204</v>
      </c>
      <c r="C1901" s="112"/>
      <c r="D1901" s="38" t="s">
        <v>1135</v>
      </c>
      <c r="E1901" s="7"/>
      <c r="F1901" s="7"/>
      <c r="G1901" s="274"/>
      <c r="H1901" s="10"/>
    </row>
    <row r="1902" spans="2:8" x14ac:dyDescent="0.25">
      <c r="B1902" s="335"/>
      <c r="C1902" s="112"/>
      <c r="D1902" s="38"/>
      <c r="E1902" s="7"/>
      <c r="F1902" s="7"/>
      <c r="G1902" s="274"/>
      <c r="H1902" s="10"/>
    </row>
    <row r="1903" spans="2:8" ht="15" customHeight="1" x14ac:dyDescent="0.25">
      <c r="B1903" s="335" t="s">
        <v>1206</v>
      </c>
      <c r="C1903" s="111"/>
      <c r="D1903" s="38" t="s">
        <v>1137</v>
      </c>
      <c r="E1903" s="7" t="s">
        <v>322</v>
      </c>
      <c r="F1903" s="7">
        <v>2</v>
      </c>
      <c r="G1903" s="274"/>
      <c r="H1903" s="10"/>
    </row>
    <row r="1904" spans="2:8" ht="15" customHeight="1" x14ac:dyDescent="0.25">
      <c r="B1904" s="335"/>
      <c r="C1904" s="111"/>
      <c r="D1904" s="38"/>
      <c r="E1904" s="7"/>
      <c r="F1904" s="7"/>
      <c r="G1904" s="274"/>
      <c r="H1904" s="10"/>
    </row>
    <row r="1905" spans="2:8" ht="15" customHeight="1" x14ac:dyDescent="0.25">
      <c r="B1905" s="335" t="s">
        <v>1207</v>
      </c>
      <c r="C1905" s="111"/>
      <c r="D1905" s="38" t="s">
        <v>1139</v>
      </c>
      <c r="E1905" s="7" t="s">
        <v>322</v>
      </c>
      <c r="F1905" s="7">
        <v>2</v>
      </c>
      <c r="G1905" s="274"/>
      <c r="H1905" s="10"/>
    </row>
    <row r="1906" spans="2:8" ht="15" customHeight="1" x14ac:dyDescent="0.25">
      <c r="B1906" s="335"/>
      <c r="C1906" s="111"/>
      <c r="D1906" s="38"/>
      <c r="E1906" s="7"/>
      <c r="F1906" s="7"/>
      <c r="G1906" s="274"/>
      <c r="H1906" s="10"/>
    </row>
    <row r="1907" spans="2:8" ht="15" customHeight="1" x14ac:dyDescent="0.25">
      <c r="B1907" s="335" t="s">
        <v>1208</v>
      </c>
      <c r="C1907" s="111"/>
      <c r="D1907" s="38" t="s">
        <v>1141</v>
      </c>
      <c r="E1907" s="7" t="s">
        <v>322</v>
      </c>
      <c r="F1907" s="7">
        <v>2</v>
      </c>
      <c r="G1907" s="274"/>
      <c r="H1907" s="10"/>
    </row>
    <row r="1908" spans="2:8" ht="15" customHeight="1" x14ac:dyDescent="0.25">
      <c r="B1908" s="335"/>
      <c r="C1908" s="111"/>
      <c r="D1908" s="38"/>
      <c r="E1908" s="7"/>
      <c r="F1908" s="7"/>
      <c r="G1908" s="274"/>
      <c r="H1908" s="10"/>
    </row>
    <row r="1909" spans="2:8" ht="15" customHeight="1" x14ac:dyDescent="0.25">
      <c r="B1909" s="335" t="s">
        <v>2632</v>
      </c>
      <c r="C1909" s="111"/>
      <c r="D1909" s="38" t="s">
        <v>1143</v>
      </c>
      <c r="E1909" s="7" t="s">
        <v>322</v>
      </c>
      <c r="F1909" s="7">
        <v>2</v>
      </c>
      <c r="G1909" s="274"/>
      <c r="H1909" s="10"/>
    </row>
    <row r="1910" spans="2:8" ht="15" customHeight="1" x14ac:dyDescent="0.25">
      <c r="B1910" s="336"/>
      <c r="C1910" s="111"/>
      <c r="D1910" s="38"/>
      <c r="E1910" s="7"/>
      <c r="F1910" s="7"/>
      <c r="G1910" s="275"/>
      <c r="H1910" s="10"/>
    </row>
    <row r="1911" spans="2:8" ht="34.5" x14ac:dyDescent="0.25">
      <c r="B1911" s="335" t="s">
        <v>1218</v>
      </c>
      <c r="C1911" s="111" t="s">
        <v>1145</v>
      </c>
      <c r="D1911" s="18" t="s">
        <v>1146</v>
      </c>
      <c r="E1911" s="7"/>
      <c r="F1911" s="7"/>
      <c r="G1911" s="275"/>
      <c r="H1911" s="10"/>
    </row>
    <row r="1912" spans="2:8" ht="34.5" x14ac:dyDescent="0.25">
      <c r="B1912" s="335" t="s">
        <v>1223</v>
      </c>
      <c r="C1912" s="111"/>
      <c r="D1912" s="38" t="s">
        <v>1148</v>
      </c>
      <c r="E1912" s="7"/>
      <c r="F1912" s="7"/>
      <c r="G1912" s="275"/>
      <c r="H1912" s="10"/>
    </row>
    <row r="1913" spans="2:8" ht="15" customHeight="1" x14ac:dyDescent="0.25">
      <c r="B1913" s="335" t="s">
        <v>1225</v>
      </c>
      <c r="C1913" s="111"/>
      <c r="D1913" s="38" t="s">
        <v>1150</v>
      </c>
      <c r="E1913" s="7" t="s">
        <v>202</v>
      </c>
      <c r="F1913" s="7">
        <v>2</v>
      </c>
      <c r="G1913" s="274"/>
      <c r="H1913" s="10"/>
    </row>
    <row r="1914" spans="2:8" ht="9.5" customHeight="1" x14ac:dyDescent="0.25">
      <c r="B1914" s="335"/>
      <c r="C1914" s="112"/>
      <c r="D1914" s="38"/>
      <c r="E1914" s="7"/>
      <c r="F1914" s="7"/>
      <c r="G1914" s="274"/>
      <c r="H1914" s="10"/>
    </row>
    <row r="1915" spans="2:8" ht="41.5" customHeight="1" x14ac:dyDescent="0.25">
      <c r="B1915" s="335" t="s">
        <v>1241</v>
      </c>
      <c r="C1915" s="111"/>
      <c r="D1915" s="38" t="s">
        <v>1152</v>
      </c>
      <c r="E1915" s="7"/>
      <c r="F1915" s="7"/>
      <c r="G1915" s="274"/>
      <c r="H1915" s="10"/>
    </row>
    <row r="1916" spans="2:8" ht="15" customHeight="1" x14ac:dyDescent="0.25">
      <c r="B1916" s="335" t="s">
        <v>1243</v>
      </c>
      <c r="C1916" s="111"/>
      <c r="D1916" s="38" t="s">
        <v>1150</v>
      </c>
      <c r="E1916" s="7" t="s">
        <v>202</v>
      </c>
      <c r="F1916" s="7">
        <v>2</v>
      </c>
      <c r="G1916" s="274"/>
      <c r="H1916" s="10"/>
    </row>
    <row r="1917" spans="2:8" ht="11" customHeight="1" x14ac:dyDescent="0.25">
      <c r="B1917" s="335"/>
      <c r="C1917" s="111"/>
      <c r="D1917" s="38"/>
      <c r="E1917" s="7"/>
      <c r="F1917" s="7"/>
      <c r="G1917" s="274"/>
      <c r="H1917" s="10"/>
    </row>
    <row r="1918" spans="2:8" ht="23" x14ac:dyDescent="0.25">
      <c r="B1918" s="335" t="s">
        <v>1251</v>
      </c>
      <c r="C1918" s="112"/>
      <c r="D1918" s="38" t="s">
        <v>1155</v>
      </c>
      <c r="E1918" s="7"/>
      <c r="F1918" s="7"/>
      <c r="G1918" s="274"/>
      <c r="H1918" s="10"/>
    </row>
    <row r="1919" spans="2:8" x14ac:dyDescent="0.25">
      <c r="B1919" s="335"/>
      <c r="C1919" s="112"/>
      <c r="D1919" s="38"/>
      <c r="E1919" s="7"/>
      <c r="F1919" s="7"/>
      <c r="G1919" s="274"/>
      <c r="H1919" s="10"/>
    </row>
    <row r="1920" spans="2:8" ht="15" customHeight="1" x14ac:dyDescent="0.25">
      <c r="B1920" s="335" t="s">
        <v>1253</v>
      </c>
      <c r="C1920" s="111"/>
      <c r="D1920" s="38" t="s">
        <v>1157</v>
      </c>
      <c r="E1920" s="7" t="s">
        <v>322</v>
      </c>
      <c r="F1920" s="7">
        <v>2</v>
      </c>
      <c r="G1920" s="274"/>
      <c r="H1920" s="10"/>
    </row>
    <row r="1921" spans="2:8" ht="11" customHeight="1" x14ac:dyDescent="0.25">
      <c r="B1921" s="335"/>
      <c r="C1921" s="111"/>
      <c r="D1921" s="38"/>
      <c r="E1921" s="7"/>
      <c r="F1921" s="7"/>
      <c r="G1921" s="274"/>
      <c r="H1921" s="10"/>
    </row>
    <row r="1922" spans="2:8" ht="15" customHeight="1" x14ac:dyDescent="0.25">
      <c r="B1922" s="335" t="s">
        <v>1254</v>
      </c>
      <c r="C1922" s="111"/>
      <c r="D1922" s="38" t="s">
        <v>1159</v>
      </c>
      <c r="E1922" s="7" t="s">
        <v>322</v>
      </c>
      <c r="F1922" s="7">
        <v>2</v>
      </c>
      <c r="G1922" s="274"/>
      <c r="H1922" s="10"/>
    </row>
    <row r="1923" spans="2:8" ht="10.5" customHeight="1" x14ac:dyDescent="0.25">
      <c r="B1923" s="335"/>
      <c r="C1923" s="111"/>
      <c r="D1923" s="38"/>
      <c r="E1923" s="7"/>
      <c r="F1923" s="7"/>
      <c r="G1923" s="274"/>
      <c r="H1923" s="10"/>
    </row>
    <row r="1924" spans="2:8" ht="15" customHeight="1" x14ac:dyDescent="0.25">
      <c r="B1924" s="335" t="s">
        <v>1255</v>
      </c>
      <c r="C1924" s="111"/>
      <c r="D1924" s="38" t="s">
        <v>1161</v>
      </c>
      <c r="E1924" s="7" t="s">
        <v>322</v>
      </c>
      <c r="F1924" s="7">
        <v>2</v>
      </c>
      <c r="G1924" s="274"/>
      <c r="H1924" s="10"/>
    </row>
    <row r="1925" spans="2:8" ht="11" customHeight="1" x14ac:dyDescent="0.25">
      <c r="B1925" s="335"/>
      <c r="C1925" s="111"/>
      <c r="D1925" s="38"/>
      <c r="E1925" s="7"/>
      <c r="F1925" s="7"/>
      <c r="G1925" s="274"/>
      <c r="H1925" s="10"/>
    </row>
    <row r="1926" spans="2:8" ht="15" customHeight="1" x14ac:dyDescent="0.25">
      <c r="B1926" s="335" t="s">
        <v>1256</v>
      </c>
      <c r="C1926" s="111"/>
      <c r="D1926" s="38" t="s">
        <v>1163</v>
      </c>
      <c r="E1926" s="7" t="s">
        <v>322</v>
      </c>
      <c r="F1926" s="7">
        <v>2</v>
      </c>
      <c r="G1926" s="274"/>
      <c r="H1926" s="10"/>
    </row>
    <row r="1927" spans="2:8" ht="10" customHeight="1" x14ac:dyDescent="0.25">
      <c r="B1927" s="335"/>
      <c r="C1927" s="111"/>
      <c r="D1927" s="38"/>
      <c r="E1927" s="7"/>
      <c r="F1927" s="7"/>
      <c r="G1927" s="274"/>
      <c r="H1927" s="10"/>
    </row>
    <row r="1928" spans="2:8" ht="15" customHeight="1" x14ac:dyDescent="0.25">
      <c r="B1928" s="336" t="s">
        <v>1257</v>
      </c>
      <c r="C1928" s="111"/>
      <c r="D1928" s="38" t="s">
        <v>1165</v>
      </c>
      <c r="E1928" s="7" t="s">
        <v>322</v>
      </c>
      <c r="F1928" s="7">
        <v>2</v>
      </c>
      <c r="G1928" s="274"/>
      <c r="H1928" s="10"/>
    </row>
    <row r="1929" spans="2:8" ht="10" customHeight="1" x14ac:dyDescent="0.25">
      <c r="B1929" s="335"/>
      <c r="C1929" s="111"/>
      <c r="D1929" s="38"/>
      <c r="E1929" s="7"/>
      <c r="F1929" s="7"/>
      <c r="G1929" s="275"/>
      <c r="H1929" s="10"/>
    </row>
    <row r="1930" spans="2:8" ht="15" customHeight="1" x14ac:dyDescent="0.25">
      <c r="B1930" s="335" t="s">
        <v>1263</v>
      </c>
      <c r="C1930" s="111" t="s">
        <v>1167</v>
      </c>
      <c r="D1930" s="18" t="s">
        <v>1168</v>
      </c>
      <c r="E1930" s="7"/>
      <c r="F1930" s="7"/>
      <c r="G1930" s="275"/>
      <c r="H1930" s="10"/>
    </row>
    <row r="1931" spans="2:8" ht="23" x14ac:dyDescent="0.25">
      <c r="B1931" s="335" t="s">
        <v>1265</v>
      </c>
      <c r="C1931" s="111"/>
      <c r="D1931" s="38" t="s">
        <v>1170</v>
      </c>
      <c r="E1931" s="7"/>
      <c r="F1931" s="7"/>
      <c r="G1931" s="275"/>
      <c r="H1931" s="10"/>
    </row>
    <row r="1932" spans="2:8" ht="15" customHeight="1" x14ac:dyDescent="0.25">
      <c r="B1932" s="335"/>
      <c r="C1932" s="111"/>
      <c r="D1932" s="38"/>
      <c r="E1932" s="7"/>
      <c r="F1932" s="7"/>
      <c r="G1932" s="275"/>
      <c r="H1932" s="10"/>
    </row>
    <row r="1933" spans="2:8" ht="15" customHeight="1" x14ac:dyDescent="0.25">
      <c r="B1933" s="335" t="s">
        <v>1267</v>
      </c>
      <c r="C1933" s="111"/>
      <c r="D1933" s="38" t="s">
        <v>1172</v>
      </c>
      <c r="E1933" s="7" t="s">
        <v>322</v>
      </c>
      <c r="F1933" s="7">
        <v>2</v>
      </c>
      <c r="G1933" s="274"/>
      <c r="H1933" s="10"/>
    </row>
    <row r="1934" spans="2:8" ht="15" customHeight="1" x14ac:dyDescent="0.25">
      <c r="B1934" s="335"/>
      <c r="C1934" s="111"/>
      <c r="D1934" s="38"/>
      <c r="E1934" s="7"/>
      <c r="F1934" s="7"/>
      <c r="G1934" s="274"/>
      <c r="H1934" s="10"/>
    </row>
    <row r="1935" spans="2:8" ht="15" customHeight="1" x14ac:dyDescent="0.25">
      <c r="B1935" s="337" t="s">
        <v>1268</v>
      </c>
      <c r="C1935" s="111"/>
      <c r="D1935" s="38" t="s">
        <v>1174</v>
      </c>
      <c r="E1935" s="7" t="s">
        <v>322</v>
      </c>
      <c r="F1935" s="7">
        <v>2</v>
      </c>
      <c r="G1935" s="274"/>
      <c r="H1935" s="10"/>
    </row>
    <row r="1936" spans="2:8" ht="15" hidden="1" customHeight="1" x14ac:dyDescent="0.25">
      <c r="B1936" s="122"/>
      <c r="C1936" s="111"/>
      <c r="D1936" s="38"/>
      <c r="E1936" s="7"/>
      <c r="F1936" s="7"/>
      <c r="G1936" s="274"/>
      <c r="H1936" s="10"/>
    </row>
    <row r="1937" spans="2:8" ht="15" hidden="1" customHeight="1" x14ac:dyDescent="0.25">
      <c r="B1937" s="122"/>
      <c r="C1937" s="111"/>
      <c r="D1937" s="38"/>
      <c r="E1937" s="7"/>
      <c r="F1937" s="7"/>
      <c r="G1937" s="274"/>
      <c r="H1937" s="10"/>
    </row>
    <row r="1938" spans="2:8" ht="15" hidden="1" customHeight="1" x14ac:dyDescent="0.25">
      <c r="B1938" s="122"/>
      <c r="C1938" s="111"/>
      <c r="D1938" s="38"/>
      <c r="E1938" s="7"/>
      <c r="F1938" s="7"/>
      <c r="G1938" s="274"/>
      <c r="H1938" s="10"/>
    </row>
    <row r="1939" spans="2:8" ht="15" customHeight="1" x14ac:dyDescent="0.25">
      <c r="B1939" s="122"/>
      <c r="C1939" s="111"/>
      <c r="D1939" s="38"/>
      <c r="E1939" s="7"/>
      <c r="F1939" s="7"/>
      <c r="G1939" s="274"/>
      <c r="H1939" s="10"/>
    </row>
    <row r="1940" spans="2:8" ht="15" customHeight="1" x14ac:dyDescent="0.25">
      <c r="B1940" s="345" t="s">
        <v>71</v>
      </c>
      <c r="C1940" s="346"/>
      <c r="D1940" s="346"/>
      <c r="E1940" s="360"/>
      <c r="F1940" s="350"/>
      <c r="G1940" s="273"/>
      <c r="H1940" s="32"/>
    </row>
    <row r="1941" spans="2:8" ht="15" customHeight="1" x14ac:dyDescent="0.25">
      <c r="B1941" s="345" t="s">
        <v>72</v>
      </c>
      <c r="C1941" s="346"/>
      <c r="D1941" s="346"/>
      <c r="E1941" s="360"/>
      <c r="F1941" s="350"/>
      <c r="G1941" s="273"/>
      <c r="H1941" s="419"/>
    </row>
    <row r="1942" spans="2:8" x14ac:dyDescent="0.25">
      <c r="B1942" s="112"/>
      <c r="C1942" s="111"/>
      <c r="D1942" s="38"/>
      <c r="E1942" s="7"/>
      <c r="F1942" s="7"/>
      <c r="G1942" s="275"/>
      <c r="H1942" s="10"/>
    </row>
    <row r="1943" spans="2:8" ht="15" customHeight="1" x14ac:dyDescent="0.25">
      <c r="B1943" s="335" t="s">
        <v>1281</v>
      </c>
      <c r="C1943" s="111"/>
      <c r="D1943" s="18" t="s">
        <v>907</v>
      </c>
      <c r="E1943" s="7"/>
      <c r="F1943" s="7"/>
      <c r="G1943" s="274"/>
      <c r="H1943" s="10"/>
    </row>
    <row r="1944" spans="2:8" ht="55.9" customHeight="1" x14ac:dyDescent="0.25">
      <c r="B1944" s="335" t="s">
        <v>1282</v>
      </c>
      <c r="C1944" s="111" t="s">
        <v>1177</v>
      </c>
      <c r="D1944" s="38" t="s">
        <v>1178</v>
      </c>
      <c r="E1944" s="7" t="s">
        <v>123</v>
      </c>
      <c r="F1944" s="7">
        <v>2</v>
      </c>
      <c r="G1944" s="274"/>
      <c r="H1944" s="10"/>
    </row>
    <row r="1945" spans="2:8" ht="15" customHeight="1" x14ac:dyDescent="0.25">
      <c r="B1945" s="335"/>
      <c r="C1945" s="111"/>
      <c r="D1945" s="38"/>
      <c r="E1945" s="7"/>
      <c r="F1945" s="7"/>
      <c r="G1945" s="274"/>
      <c r="H1945" s="10"/>
    </row>
    <row r="1946" spans="2:8" ht="32.5" customHeight="1" x14ac:dyDescent="0.25">
      <c r="B1946" s="335" t="s">
        <v>1284</v>
      </c>
      <c r="C1946" s="112"/>
      <c r="D1946" s="38" t="s">
        <v>3177</v>
      </c>
      <c r="E1946" s="7" t="s">
        <v>135</v>
      </c>
      <c r="F1946" s="7">
        <v>1</v>
      </c>
      <c r="G1946" s="275">
        <v>50000</v>
      </c>
      <c r="H1946" s="147">
        <f>G1946</f>
        <v>50000</v>
      </c>
    </row>
    <row r="1947" spans="2:8" ht="15" customHeight="1" x14ac:dyDescent="0.25">
      <c r="B1947" s="335"/>
      <c r="C1947" s="112"/>
      <c r="D1947" s="38"/>
      <c r="E1947" s="7"/>
      <c r="F1947" s="7"/>
      <c r="G1947" s="274"/>
      <c r="H1947" s="10"/>
    </row>
    <row r="1948" spans="2:8" ht="15" customHeight="1" x14ac:dyDescent="0.25">
      <c r="B1948" s="335" t="s">
        <v>2633</v>
      </c>
      <c r="C1948" s="112"/>
      <c r="D1948" s="38" t="s">
        <v>3178</v>
      </c>
      <c r="E1948" s="7" t="s">
        <v>19</v>
      </c>
      <c r="F1948" s="388"/>
      <c r="G1948" s="274"/>
      <c r="H1948" s="10"/>
    </row>
    <row r="1949" spans="2:8" ht="15" customHeight="1" x14ac:dyDescent="0.25">
      <c r="B1949" s="112"/>
      <c r="C1949" s="111"/>
      <c r="D1949" s="38"/>
      <c r="E1949" s="7"/>
      <c r="F1949" s="7"/>
      <c r="G1949" s="275"/>
      <c r="H1949" s="10"/>
    </row>
    <row r="1950" spans="2:8" ht="15" customHeight="1" x14ac:dyDescent="0.25">
      <c r="B1950" s="112"/>
      <c r="C1950" s="111"/>
      <c r="D1950" s="38"/>
      <c r="E1950" s="7"/>
      <c r="F1950" s="7"/>
      <c r="G1950" s="274"/>
      <c r="H1950" s="10"/>
    </row>
    <row r="1951" spans="2:8" ht="15" customHeight="1" x14ac:dyDescent="0.25">
      <c r="B1951" s="112"/>
      <c r="C1951" s="111"/>
      <c r="D1951" s="38"/>
      <c r="E1951" s="7"/>
      <c r="F1951" s="7"/>
      <c r="G1951" s="274"/>
      <c r="H1951" s="10"/>
    </row>
    <row r="1952" spans="2:8" ht="15" customHeight="1" x14ac:dyDescent="0.25">
      <c r="B1952" s="112"/>
      <c r="C1952" s="111"/>
      <c r="D1952" s="38"/>
      <c r="E1952" s="7"/>
      <c r="F1952" s="7"/>
      <c r="G1952" s="274"/>
      <c r="H1952" s="10"/>
    </row>
    <row r="1953" spans="2:8" ht="15" customHeight="1" x14ac:dyDescent="0.25">
      <c r="B1953" s="112"/>
      <c r="C1953" s="111"/>
      <c r="D1953" s="38"/>
      <c r="E1953" s="7"/>
      <c r="F1953" s="7"/>
      <c r="G1953" s="274"/>
      <c r="H1953" s="10"/>
    </row>
    <row r="1954" spans="2:8" ht="15" customHeight="1" x14ac:dyDescent="0.25">
      <c r="B1954" s="112"/>
      <c r="C1954" s="111"/>
      <c r="D1954" s="38"/>
      <c r="E1954" s="7"/>
      <c r="F1954" s="7"/>
      <c r="G1954" s="274"/>
      <c r="H1954" s="10"/>
    </row>
    <row r="1955" spans="2:8" ht="15" customHeight="1" x14ac:dyDescent="0.25">
      <c r="B1955" s="112"/>
      <c r="C1955" s="111"/>
      <c r="D1955" s="38"/>
      <c r="E1955" s="7"/>
      <c r="F1955" s="7"/>
      <c r="G1955" s="274"/>
      <c r="H1955" s="10"/>
    </row>
    <row r="1956" spans="2:8" ht="15" customHeight="1" x14ac:dyDescent="0.25">
      <c r="B1956" s="112"/>
      <c r="C1956" s="111"/>
      <c r="D1956" s="38"/>
      <c r="E1956" s="7"/>
      <c r="F1956" s="7"/>
      <c r="G1956" s="274"/>
      <c r="H1956" s="10"/>
    </row>
    <row r="1957" spans="2:8" ht="15" customHeight="1" x14ac:dyDescent="0.25">
      <c r="B1957" s="112"/>
      <c r="C1957" s="111"/>
      <c r="D1957" s="38"/>
      <c r="E1957" s="7"/>
      <c r="F1957" s="7"/>
      <c r="G1957" s="274"/>
      <c r="H1957" s="10"/>
    </row>
    <row r="1958" spans="2:8" ht="15" customHeight="1" x14ac:dyDescent="0.25">
      <c r="B1958" s="112"/>
      <c r="C1958" s="111"/>
      <c r="D1958" s="38"/>
      <c r="E1958" s="7"/>
      <c r="F1958" s="7"/>
      <c r="G1958" s="274"/>
      <c r="H1958" s="10"/>
    </row>
    <row r="1959" spans="2:8" ht="15" customHeight="1" x14ac:dyDescent="0.25">
      <c r="B1959" s="112"/>
      <c r="C1959" s="111"/>
      <c r="D1959" s="38"/>
      <c r="E1959" s="7"/>
      <c r="F1959" s="7"/>
      <c r="G1959" s="274"/>
      <c r="H1959" s="10"/>
    </row>
    <row r="1960" spans="2:8" ht="15" customHeight="1" x14ac:dyDescent="0.25">
      <c r="B1960" s="112"/>
      <c r="C1960" s="111"/>
      <c r="D1960" s="38"/>
      <c r="E1960" s="7"/>
      <c r="F1960" s="7"/>
      <c r="G1960" s="274"/>
      <c r="H1960" s="10"/>
    </row>
    <row r="1961" spans="2:8" ht="15" customHeight="1" x14ac:dyDescent="0.25">
      <c r="B1961" s="112"/>
      <c r="C1961" s="111"/>
      <c r="D1961" s="38"/>
      <c r="E1961" s="7"/>
      <c r="F1961" s="7"/>
      <c r="G1961" s="274"/>
      <c r="H1961" s="10"/>
    </row>
    <row r="1962" spans="2:8" ht="15" customHeight="1" x14ac:dyDescent="0.25">
      <c r="B1962" s="112"/>
      <c r="C1962" s="111"/>
      <c r="D1962" s="38"/>
      <c r="E1962" s="7"/>
      <c r="F1962" s="7"/>
      <c r="G1962" s="274"/>
      <c r="H1962" s="10"/>
    </row>
    <row r="1963" spans="2:8" ht="15" customHeight="1" x14ac:dyDescent="0.25">
      <c r="B1963" s="112"/>
      <c r="C1963" s="111"/>
      <c r="D1963" s="38"/>
      <c r="E1963" s="7"/>
      <c r="F1963" s="7"/>
      <c r="G1963" s="274"/>
      <c r="H1963" s="10"/>
    </row>
    <row r="1964" spans="2:8" ht="15" customHeight="1" x14ac:dyDescent="0.25">
      <c r="B1964" s="112"/>
      <c r="C1964" s="111"/>
      <c r="D1964" s="38"/>
      <c r="E1964" s="7"/>
      <c r="F1964" s="7"/>
      <c r="G1964" s="274"/>
      <c r="H1964" s="10"/>
    </row>
    <row r="1965" spans="2:8" ht="15" customHeight="1" x14ac:dyDescent="0.25">
      <c r="B1965" s="112"/>
      <c r="C1965" s="111"/>
      <c r="D1965" s="38"/>
      <c r="E1965" s="7"/>
      <c r="F1965" s="7"/>
      <c r="G1965" s="274"/>
      <c r="H1965" s="10"/>
    </row>
    <row r="1966" spans="2:8" ht="15" customHeight="1" x14ac:dyDescent="0.25">
      <c r="B1966" s="112"/>
      <c r="C1966" s="111"/>
      <c r="D1966" s="38"/>
      <c r="E1966" s="7"/>
      <c r="F1966" s="7"/>
      <c r="G1966" s="274"/>
      <c r="H1966" s="10"/>
    </row>
    <row r="1967" spans="2:8" ht="15" customHeight="1" x14ac:dyDescent="0.25">
      <c r="B1967" s="112"/>
      <c r="C1967" s="111"/>
      <c r="D1967" s="38"/>
      <c r="E1967" s="7"/>
      <c r="F1967" s="7"/>
      <c r="G1967" s="274"/>
      <c r="H1967" s="10"/>
    </row>
    <row r="1968" spans="2:8" ht="15" customHeight="1" x14ac:dyDescent="0.25">
      <c r="B1968" s="112"/>
      <c r="C1968" s="111"/>
      <c r="D1968" s="38"/>
      <c r="E1968" s="7"/>
      <c r="F1968" s="7"/>
      <c r="G1968" s="274"/>
      <c r="H1968" s="10"/>
    </row>
    <row r="1969" spans="2:8" ht="15" customHeight="1" x14ac:dyDescent="0.25">
      <c r="B1969" s="112"/>
      <c r="C1969" s="111"/>
      <c r="D1969" s="38"/>
      <c r="E1969" s="7"/>
      <c r="F1969" s="7"/>
      <c r="G1969" s="274"/>
      <c r="H1969" s="10"/>
    </row>
    <row r="1970" spans="2:8" ht="15" customHeight="1" x14ac:dyDescent="0.25">
      <c r="B1970" s="112"/>
      <c r="C1970" s="111"/>
      <c r="D1970" s="38"/>
      <c r="E1970" s="7"/>
      <c r="F1970" s="7"/>
      <c r="G1970" s="274"/>
      <c r="H1970" s="10"/>
    </row>
    <row r="1971" spans="2:8" ht="15" customHeight="1" x14ac:dyDescent="0.25">
      <c r="B1971" s="112"/>
      <c r="C1971" s="111"/>
      <c r="D1971" s="38"/>
      <c r="E1971" s="7"/>
      <c r="F1971" s="7"/>
      <c r="G1971" s="274"/>
      <c r="H1971" s="10"/>
    </row>
    <row r="1972" spans="2:8" ht="15" customHeight="1" x14ac:dyDescent="0.25">
      <c r="B1972" s="112"/>
      <c r="C1972" s="111"/>
      <c r="D1972" s="38"/>
      <c r="E1972" s="7"/>
      <c r="F1972" s="7"/>
      <c r="G1972" s="274"/>
      <c r="H1972" s="10"/>
    </row>
    <row r="1973" spans="2:8" ht="15" customHeight="1" x14ac:dyDescent="0.25">
      <c r="B1973" s="112"/>
      <c r="C1973" s="111"/>
      <c r="D1973" s="38"/>
      <c r="E1973" s="7"/>
      <c r="F1973" s="7"/>
      <c r="G1973" s="274"/>
      <c r="H1973" s="10"/>
    </row>
    <row r="1974" spans="2:8" ht="15" customHeight="1" x14ac:dyDescent="0.25">
      <c r="B1974" s="112"/>
      <c r="C1974" s="111"/>
      <c r="D1974" s="38"/>
      <c r="E1974" s="7"/>
      <c r="F1974" s="7"/>
      <c r="G1974" s="274"/>
      <c r="H1974" s="10"/>
    </row>
    <row r="1975" spans="2:8" ht="15" customHeight="1" x14ac:dyDescent="0.25">
      <c r="B1975" s="112"/>
      <c r="C1975" s="111"/>
      <c r="D1975" s="38"/>
      <c r="E1975" s="7"/>
      <c r="F1975" s="7"/>
      <c r="G1975" s="274"/>
      <c r="H1975" s="10"/>
    </row>
    <row r="1976" spans="2:8" ht="15" customHeight="1" x14ac:dyDescent="0.25">
      <c r="B1976" s="112"/>
      <c r="C1976" s="111"/>
      <c r="D1976" s="38"/>
      <c r="E1976" s="7"/>
      <c r="F1976" s="7"/>
      <c r="G1976" s="274"/>
      <c r="H1976" s="10"/>
    </row>
    <row r="1977" spans="2:8" ht="15" customHeight="1" x14ac:dyDescent="0.25">
      <c r="B1977" s="112"/>
      <c r="C1977" s="111"/>
      <c r="D1977" s="38"/>
      <c r="E1977" s="7"/>
      <c r="F1977" s="7"/>
      <c r="G1977" s="274"/>
      <c r="H1977" s="10"/>
    </row>
    <row r="1978" spans="2:8" ht="15" customHeight="1" x14ac:dyDescent="0.25">
      <c r="B1978" s="112"/>
      <c r="C1978" s="111"/>
      <c r="D1978" s="38"/>
      <c r="E1978" s="7"/>
      <c r="F1978" s="7"/>
      <c r="G1978" s="274"/>
      <c r="H1978" s="10"/>
    </row>
    <row r="1979" spans="2:8" ht="15" customHeight="1" x14ac:dyDescent="0.25">
      <c r="B1979" s="112"/>
      <c r="C1979" s="111"/>
      <c r="D1979" s="38"/>
      <c r="E1979" s="7"/>
      <c r="F1979" s="7"/>
      <c r="G1979" s="274"/>
      <c r="H1979" s="10"/>
    </row>
    <row r="1980" spans="2:8" ht="15" customHeight="1" x14ac:dyDescent="0.25">
      <c r="B1980" s="112"/>
      <c r="C1980" s="111"/>
      <c r="D1980" s="38"/>
      <c r="E1980" s="7"/>
      <c r="F1980" s="7"/>
      <c r="G1980" s="274"/>
      <c r="H1980" s="10"/>
    </row>
    <row r="1981" spans="2:8" ht="15" customHeight="1" x14ac:dyDescent="0.25">
      <c r="B1981" s="112"/>
      <c r="C1981" s="111"/>
      <c r="D1981" s="38"/>
      <c r="E1981" s="7"/>
      <c r="F1981" s="7"/>
      <c r="G1981" s="274"/>
      <c r="H1981" s="10"/>
    </row>
    <row r="1982" spans="2:8" ht="15" customHeight="1" x14ac:dyDescent="0.25">
      <c r="B1982" s="112"/>
      <c r="C1982" s="111"/>
      <c r="D1982" s="38"/>
      <c r="E1982" s="7"/>
      <c r="F1982" s="7"/>
      <c r="G1982" s="274"/>
      <c r="H1982" s="10"/>
    </row>
    <row r="1983" spans="2:8" ht="15" customHeight="1" x14ac:dyDescent="0.25">
      <c r="B1983" s="112"/>
      <c r="C1983" s="111"/>
      <c r="D1983" s="38"/>
      <c r="E1983" s="7"/>
      <c r="F1983" s="7"/>
      <c r="G1983" s="274"/>
      <c r="H1983" s="10"/>
    </row>
    <row r="1984" spans="2:8" ht="15" customHeight="1" x14ac:dyDescent="0.25">
      <c r="B1984" s="112"/>
      <c r="C1984" s="111"/>
      <c r="D1984" s="38"/>
      <c r="E1984" s="7"/>
      <c r="F1984" s="7"/>
      <c r="G1984" s="274"/>
      <c r="H1984" s="10"/>
    </row>
    <row r="1985" spans="2:14" ht="15" customHeight="1" x14ac:dyDescent="0.25">
      <c r="B1985" s="122"/>
      <c r="C1985" s="111"/>
      <c r="D1985" s="38"/>
      <c r="E1985" s="7"/>
      <c r="F1985" s="7"/>
      <c r="G1985" s="274"/>
      <c r="H1985" s="10"/>
    </row>
    <row r="1986" spans="2:14" hidden="1" x14ac:dyDescent="0.25">
      <c r="B1986" s="112"/>
      <c r="C1986" s="111"/>
      <c r="D1986" s="38"/>
      <c r="E1986" s="7"/>
      <c r="F1986" s="7"/>
      <c r="G1986" s="275"/>
      <c r="H1986" s="10"/>
    </row>
    <row r="1987" spans="2:14" hidden="1" x14ac:dyDescent="0.25">
      <c r="B1987" s="112"/>
      <c r="C1987" s="111"/>
      <c r="D1987" s="38"/>
      <c r="E1987" s="7"/>
      <c r="F1987" s="7"/>
      <c r="G1987" s="275"/>
      <c r="H1987" s="10"/>
    </row>
    <row r="1988" spans="2:14" hidden="1" x14ac:dyDescent="0.25">
      <c r="B1988" s="112"/>
      <c r="C1988" s="111"/>
      <c r="D1988" s="38"/>
      <c r="E1988" s="7"/>
      <c r="F1988" s="7"/>
      <c r="G1988" s="275"/>
      <c r="H1988" s="10"/>
    </row>
    <row r="1989" spans="2:14" x14ac:dyDescent="0.25">
      <c r="B1989" s="112"/>
      <c r="C1989" s="111"/>
      <c r="D1989" s="38"/>
      <c r="E1989" s="7"/>
      <c r="F1989" s="7"/>
      <c r="G1989" s="275"/>
      <c r="H1989" s="10"/>
    </row>
    <row r="1990" spans="2:14" x14ac:dyDescent="0.25">
      <c r="B1990" s="112"/>
      <c r="C1990" s="111"/>
      <c r="D1990" s="38"/>
      <c r="E1990" s="7"/>
      <c r="F1990" s="7"/>
      <c r="G1990" s="275"/>
      <c r="H1990" s="10"/>
    </row>
    <row r="1991" spans="2:14" hidden="1" x14ac:dyDescent="0.25">
      <c r="B1991" s="112"/>
      <c r="C1991" s="111"/>
      <c r="D1991" s="38"/>
      <c r="E1991" s="7"/>
      <c r="F1991" s="7"/>
      <c r="G1991" s="275"/>
      <c r="H1991" s="10"/>
    </row>
    <row r="1992" spans="2:14" hidden="1" x14ac:dyDescent="0.25">
      <c r="B1992" s="112"/>
      <c r="C1992" s="111"/>
      <c r="D1992" s="38"/>
      <c r="E1992" s="7"/>
      <c r="F1992" s="7"/>
      <c r="G1992" s="275"/>
      <c r="H1992" s="10"/>
    </row>
    <row r="1993" spans="2:14" x14ac:dyDescent="0.25">
      <c r="B1993" s="112"/>
      <c r="C1993" s="111"/>
      <c r="D1993" s="38"/>
      <c r="E1993" s="7"/>
      <c r="F1993" s="7"/>
      <c r="G1993" s="275"/>
      <c r="H1993" s="10"/>
    </row>
    <row r="1994" spans="2:14" x14ac:dyDescent="0.25">
      <c r="B1994" s="112"/>
      <c r="C1994" s="111"/>
      <c r="D1994" s="38"/>
      <c r="E1994" s="7"/>
      <c r="F1994" s="7"/>
      <c r="G1994" s="275"/>
      <c r="H1994" s="10"/>
    </row>
    <row r="1995" spans="2:14" ht="15" customHeight="1" x14ac:dyDescent="0.25">
      <c r="B1995" s="112"/>
      <c r="C1995" s="111"/>
      <c r="D1995" s="38"/>
      <c r="E1995" s="7"/>
      <c r="F1995" s="7"/>
      <c r="G1995" s="275"/>
      <c r="H1995" s="10"/>
    </row>
    <row r="1996" spans="2:14" ht="15" customHeight="1" x14ac:dyDescent="0.25">
      <c r="B1996" s="344" t="s">
        <v>161</v>
      </c>
      <c r="C1996" s="289"/>
      <c r="D1996" s="289"/>
      <c r="E1996" s="107"/>
      <c r="F1996" s="109"/>
      <c r="G1996" s="273"/>
      <c r="H1996" s="53"/>
    </row>
    <row r="1997" spans="2:14" s="218" customFormat="1" ht="15" customHeight="1" x14ac:dyDescent="0.25">
      <c r="B1997" s="74"/>
      <c r="C1997" s="389"/>
      <c r="D1997" s="75" t="s">
        <v>2899</v>
      </c>
      <c r="E1997" s="108"/>
      <c r="F1997" s="30"/>
      <c r="G1997" s="285"/>
      <c r="H1997" s="147"/>
      <c r="L1997" s="10"/>
      <c r="M1997" s="10"/>
      <c r="N1997" s="10"/>
    </row>
    <row r="1998" spans="2:14" s="218" customFormat="1" ht="15" customHeight="1" x14ac:dyDescent="0.25">
      <c r="B1998" s="58"/>
      <c r="C1998" s="215"/>
      <c r="D1998" s="18"/>
      <c r="E1998" s="42"/>
      <c r="F1998" s="12"/>
      <c r="G1998" s="279"/>
      <c r="H1998" s="147"/>
      <c r="L1998" s="10"/>
      <c r="M1998" s="10"/>
    </row>
    <row r="1999" spans="2:14" s="218" customFormat="1" ht="27.75" customHeight="1" x14ac:dyDescent="0.25">
      <c r="B1999" s="58"/>
      <c r="C1999" s="215"/>
      <c r="D1999" s="40" t="s">
        <v>806</v>
      </c>
      <c r="E1999" s="42"/>
      <c r="F1999" s="12"/>
      <c r="G1999" s="279"/>
      <c r="H1999" s="147"/>
      <c r="L1999" s="10"/>
      <c r="M1999" s="10"/>
    </row>
    <row r="2000" spans="2:14" s="218" customFormat="1" ht="15" customHeight="1" x14ac:dyDescent="0.25">
      <c r="B2000" s="66"/>
      <c r="C2000" s="7"/>
      <c r="D2000" s="17"/>
      <c r="E2000" s="7"/>
      <c r="F2000" s="12"/>
      <c r="G2000" s="279"/>
      <c r="H2000" s="147"/>
      <c r="L2000" s="10"/>
      <c r="M2000" s="10"/>
    </row>
    <row r="2001" spans="2:13" s="218" customFormat="1" ht="15" customHeight="1" x14ac:dyDescent="0.25">
      <c r="B2001" s="224" t="s">
        <v>1289</v>
      </c>
      <c r="C2001" s="7"/>
      <c r="D2001" s="6" t="s">
        <v>1185</v>
      </c>
      <c r="E2001" s="7"/>
      <c r="F2001" s="12"/>
      <c r="G2001" s="279"/>
      <c r="H2001" s="147"/>
      <c r="L2001" s="10"/>
      <c r="M2001" s="10"/>
    </row>
    <row r="2002" spans="2:13" s="218" customFormat="1" ht="15" customHeight="1" x14ac:dyDescent="0.25">
      <c r="B2002" s="224"/>
      <c r="C2002" s="7"/>
      <c r="D2002" s="17"/>
      <c r="E2002" s="7"/>
      <c r="F2002" s="12"/>
      <c r="G2002" s="279"/>
      <c r="H2002" s="147"/>
      <c r="L2002" s="10"/>
      <c r="M2002" s="10"/>
    </row>
    <row r="2003" spans="2:13" s="218" customFormat="1" ht="15" customHeight="1" x14ac:dyDescent="0.25">
      <c r="B2003" s="224"/>
      <c r="C2003" s="7"/>
      <c r="D2003" s="67" t="s">
        <v>1186</v>
      </c>
      <c r="E2003" s="7"/>
      <c r="F2003" s="7"/>
      <c r="G2003" s="279"/>
      <c r="H2003" s="147"/>
    </row>
    <row r="2004" spans="2:13" s="218" customFormat="1" ht="15" customHeight="1" x14ac:dyDescent="0.25">
      <c r="B2004" s="224"/>
      <c r="C2004" s="7"/>
      <c r="D2004" s="10" t="s">
        <v>1187</v>
      </c>
      <c r="E2004" s="7"/>
      <c r="F2004" s="7"/>
      <c r="G2004" s="279"/>
      <c r="H2004" s="147"/>
    </row>
    <row r="2005" spans="2:13" s="218" customFormat="1" ht="15" customHeight="1" x14ac:dyDescent="0.25">
      <c r="B2005" s="224"/>
      <c r="C2005" s="7"/>
      <c r="D2005" s="54" t="s">
        <v>1188</v>
      </c>
      <c r="E2005" s="7"/>
      <c r="F2005" s="7"/>
      <c r="G2005" s="280"/>
      <c r="H2005" s="147"/>
    </row>
    <row r="2006" spans="2:13" s="218" customFormat="1" ht="15" customHeight="1" x14ac:dyDescent="0.25">
      <c r="B2006" s="224"/>
      <c r="C2006" s="7"/>
      <c r="D2006" s="54" t="s">
        <v>1189</v>
      </c>
      <c r="E2006" s="7"/>
      <c r="F2006" s="7"/>
      <c r="G2006" s="280"/>
      <c r="H2006" s="147"/>
    </row>
    <row r="2007" spans="2:13" s="218" customFormat="1" ht="15" customHeight="1" x14ac:dyDescent="0.25">
      <c r="B2007" s="330"/>
      <c r="C2007" s="7"/>
      <c r="D2007" s="226" t="s">
        <v>1190</v>
      </c>
      <c r="E2007" s="7"/>
      <c r="F2007" s="7"/>
      <c r="G2007" s="280"/>
      <c r="H2007" s="147"/>
    </row>
    <row r="2008" spans="2:13" s="218" customFormat="1" ht="15" customHeight="1" x14ac:dyDescent="0.25">
      <c r="B2008" s="224"/>
      <c r="C2008" s="7"/>
      <c r="D2008" s="227"/>
      <c r="E2008" s="7"/>
      <c r="F2008" s="7"/>
      <c r="G2008" s="280"/>
      <c r="H2008" s="147"/>
    </row>
    <row r="2009" spans="2:13" s="218" customFormat="1" ht="15" customHeight="1" x14ac:dyDescent="0.25">
      <c r="B2009" s="224" t="s">
        <v>1291</v>
      </c>
      <c r="C2009" s="7"/>
      <c r="D2009" s="227" t="s">
        <v>1192</v>
      </c>
      <c r="E2009" s="7"/>
      <c r="F2009" s="7"/>
      <c r="G2009" s="280"/>
      <c r="H2009" s="147"/>
    </row>
    <row r="2010" spans="2:13" s="218" customFormat="1" ht="15" customHeight="1" x14ac:dyDescent="0.25">
      <c r="B2010" s="330"/>
      <c r="C2010" s="7"/>
      <c r="D2010" s="226"/>
      <c r="E2010" s="7"/>
      <c r="F2010" s="7"/>
      <c r="G2010" s="279"/>
      <c r="H2010" s="147"/>
    </row>
    <row r="2011" spans="2:13" s="218" customFormat="1" ht="15" customHeight="1" x14ac:dyDescent="0.25">
      <c r="B2011" s="224" t="s">
        <v>1293</v>
      </c>
      <c r="C2011" s="382"/>
      <c r="D2011" s="390" t="s">
        <v>1194</v>
      </c>
      <c r="E2011" s="382" t="s">
        <v>207</v>
      </c>
      <c r="F2011" s="69">
        <v>2</v>
      </c>
      <c r="G2011" s="391"/>
      <c r="H2011" s="147"/>
    </row>
    <row r="2012" spans="2:13" s="218" customFormat="1" ht="15" customHeight="1" x14ac:dyDescent="0.25">
      <c r="B2012" s="224"/>
      <c r="C2012" s="382"/>
      <c r="D2012" s="390"/>
      <c r="E2012" s="382"/>
      <c r="F2012" s="387"/>
      <c r="G2012" s="391"/>
      <c r="H2012" s="147"/>
    </row>
    <row r="2013" spans="2:13" s="218" customFormat="1" ht="15" customHeight="1" x14ac:dyDescent="0.25">
      <c r="B2013" s="224" t="s">
        <v>1295</v>
      </c>
      <c r="C2013" s="382"/>
      <c r="D2013" s="390" t="s">
        <v>1196</v>
      </c>
      <c r="E2013" s="382" t="s">
        <v>207</v>
      </c>
      <c r="F2013" s="69">
        <v>2</v>
      </c>
      <c r="G2013" s="391"/>
      <c r="H2013" s="147"/>
    </row>
    <row r="2014" spans="2:13" s="218" customFormat="1" ht="15" customHeight="1" x14ac:dyDescent="0.25">
      <c r="B2014" s="224"/>
      <c r="C2014" s="382"/>
      <c r="D2014" s="390"/>
      <c r="E2014" s="382"/>
      <c r="F2014" s="69"/>
      <c r="G2014" s="391"/>
      <c r="H2014" s="147"/>
    </row>
    <row r="2015" spans="2:13" s="218" customFormat="1" ht="15" customHeight="1" x14ac:dyDescent="0.25">
      <c r="B2015" s="224" t="s">
        <v>1297</v>
      </c>
      <c r="C2015" s="382"/>
      <c r="D2015" s="390" t="s">
        <v>1198</v>
      </c>
      <c r="E2015" s="382" t="s">
        <v>207</v>
      </c>
      <c r="F2015" s="69">
        <v>2</v>
      </c>
      <c r="G2015" s="391"/>
      <c r="H2015" s="147"/>
    </row>
    <row r="2016" spans="2:13" s="218" customFormat="1" ht="15" customHeight="1" x14ac:dyDescent="0.25">
      <c r="B2016" s="224"/>
      <c r="C2016" s="382"/>
      <c r="D2016" s="390"/>
      <c r="E2016" s="382"/>
      <c r="F2016" s="69"/>
      <c r="G2016" s="391"/>
      <c r="H2016" s="147"/>
    </row>
    <row r="2017" spans="2:8" s="218" customFormat="1" ht="15" customHeight="1" x14ac:dyDescent="0.25">
      <c r="B2017" s="224" t="s">
        <v>1317</v>
      </c>
      <c r="C2017" s="382"/>
      <c r="D2017" s="227" t="s">
        <v>1200</v>
      </c>
      <c r="E2017" s="382"/>
      <c r="F2017" s="69"/>
      <c r="G2017" s="391"/>
      <c r="H2017" s="147"/>
    </row>
    <row r="2018" spans="2:8" s="218" customFormat="1" ht="15" customHeight="1" x14ac:dyDescent="0.25">
      <c r="B2018" s="224"/>
      <c r="C2018" s="382"/>
      <c r="D2018" s="392"/>
      <c r="E2018" s="382"/>
      <c r="F2018" s="69"/>
      <c r="G2018" s="391"/>
      <c r="H2018" s="147"/>
    </row>
    <row r="2019" spans="2:8" s="218" customFormat="1" ht="15" customHeight="1" x14ac:dyDescent="0.25">
      <c r="B2019" s="224" t="s">
        <v>2634</v>
      </c>
      <c r="C2019" s="382"/>
      <c r="D2019" s="390" t="s">
        <v>1194</v>
      </c>
      <c r="E2019" s="382" t="s">
        <v>207</v>
      </c>
      <c r="F2019" s="69">
        <v>2</v>
      </c>
      <c r="G2019" s="391"/>
      <c r="H2019" s="147"/>
    </row>
    <row r="2020" spans="2:8" s="218" customFormat="1" ht="15" customHeight="1" x14ac:dyDescent="0.25">
      <c r="B2020" s="224"/>
      <c r="C2020" s="382"/>
      <c r="D2020" s="390"/>
      <c r="E2020" s="382"/>
      <c r="F2020" s="387"/>
      <c r="G2020" s="391"/>
      <c r="H2020" s="147"/>
    </row>
    <row r="2021" spans="2:8" s="218" customFormat="1" ht="15" customHeight="1" x14ac:dyDescent="0.25">
      <c r="B2021" s="224" t="s">
        <v>2635</v>
      </c>
      <c r="C2021" s="382"/>
      <c r="D2021" s="390" t="s">
        <v>1196</v>
      </c>
      <c r="E2021" s="382" t="s">
        <v>207</v>
      </c>
      <c r="F2021" s="69">
        <v>2</v>
      </c>
      <c r="G2021" s="391"/>
      <c r="H2021" s="147"/>
    </row>
    <row r="2022" spans="2:8" s="218" customFormat="1" ht="15" customHeight="1" x14ac:dyDescent="0.25">
      <c r="B2022" s="224"/>
      <c r="C2022" s="382"/>
      <c r="D2022" s="390"/>
      <c r="E2022" s="382"/>
      <c r="F2022" s="69"/>
      <c r="G2022" s="391"/>
      <c r="H2022" s="147"/>
    </row>
    <row r="2023" spans="2:8" s="218" customFormat="1" ht="15" customHeight="1" x14ac:dyDescent="0.25">
      <c r="B2023" s="224" t="s">
        <v>2636</v>
      </c>
      <c r="C2023" s="382"/>
      <c r="D2023" s="390" t="s">
        <v>1198</v>
      </c>
      <c r="E2023" s="382" t="s">
        <v>207</v>
      </c>
      <c r="F2023" s="69">
        <v>2</v>
      </c>
      <c r="G2023" s="391"/>
      <c r="H2023" s="147"/>
    </row>
    <row r="2024" spans="2:8" s="218" customFormat="1" ht="15" customHeight="1" x14ac:dyDescent="0.25">
      <c r="B2024" s="224"/>
      <c r="C2024" s="382"/>
      <c r="D2024" s="390"/>
      <c r="E2024" s="382"/>
      <c r="F2024" s="69"/>
      <c r="G2024" s="391"/>
      <c r="H2024" s="147"/>
    </row>
    <row r="2025" spans="2:8" s="218" customFormat="1" ht="15" customHeight="1" x14ac:dyDescent="0.25">
      <c r="B2025" s="224" t="s">
        <v>1319</v>
      </c>
      <c r="C2025" s="382"/>
      <c r="D2025" s="227" t="s">
        <v>1205</v>
      </c>
      <c r="E2025" s="382"/>
      <c r="F2025" s="69"/>
      <c r="G2025" s="391"/>
      <c r="H2025" s="147"/>
    </row>
    <row r="2026" spans="2:8" s="218" customFormat="1" ht="15" customHeight="1" x14ac:dyDescent="0.25">
      <c r="B2026" s="224"/>
      <c r="C2026" s="382"/>
      <c r="D2026" s="392"/>
      <c r="E2026" s="382"/>
      <c r="F2026" s="69"/>
      <c r="G2026" s="391"/>
      <c r="H2026" s="147"/>
    </row>
    <row r="2027" spans="2:8" s="218" customFormat="1" ht="15" customHeight="1" x14ac:dyDescent="0.25">
      <c r="B2027" s="224" t="s">
        <v>2637</v>
      </c>
      <c r="C2027" s="382"/>
      <c r="D2027" s="390" t="s">
        <v>1194</v>
      </c>
      <c r="E2027" s="382" t="s">
        <v>207</v>
      </c>
      <c r="F2027" s="69">
        <v>2</v>
      </c>
      <c r="G2027" s="391"/>
      <c r="H2027" s="147"/>
    </row>
    <row r="2028" spans="2:8" s="218" customFormat="1" ht="15" customHeight="1" x14ac:dyDescent="0.25">
      <c r="B2028" s="224"/>
      <c r="C2028" s="382"/>
      <c r="D2028" s="390"/>
      <c r="E2028" s="382"/>
      <c r="F2028" s="387"/>
      <c r="G2028" s="391"/>
      <c r="H2028" s="147"/>
    </row>
    <row r="2029" spans="2:8" s="218" customFormat="1" ht="15" customHeight="1" x14ac:dyDescent="0.25">
      <c r="B2029" s="224" t="s">
        <v>2638</v>
      </c>
      <c r="C2029" s="382"/>
      <c r="D2029" s="390" t="s">
        <v>1196</v>
      </c>
      <c r="E2029" s="382" t="s">
        <v>207</v>
      </c>
      <c r="F2029" s="69">
        <v>2</v>
      </c>
      <c r="G2029" s="391"/>
      <c r="H2029" s="147"/>
    </row>
    <row r="2030" spans="2:8" s="218" customFormat="1" ht="15" customHeight="1" x14ac:dyDescent="0.25">
      <c r="B2030" s="224"/>
      <c r="C2030" s="382"/>
      <c r="D2030" s="390"/>
      <c r="E2030" s="382"/>
      <c r="F2030" s="69"/>
      <c r="G2030" s="391"/>
      <c r="H2030" s="147"/>
    </row>
    <row r="2031" spans="2:8" s="218" customFormat="1" ht="15" customHeight="1" x14ac:dyDescent="0.25">
      <c r="B2031" s="224" t="s">
        <v>2639</v>
      </c>
      <c r="C2031" s="382"/>
      <c r="D2031" s="390" t="s">
        <v>1198</v>
      </c>
      <c r="E2031" s="382" t="s">
        <v>207</v>
      </c>
      <c r="F2031" s="69">
        <v>2</v>
      </c>
      <c r="G2031" s="391"/>
      <c r="H2031" s="147"/>
    </row>
    <row r="2032" spans="2:8" s="218" customFormat="1" ht="15" customHeight="1" x14ac:dyDescent="0.25">
      <c r="B2032" s="224"/>
      <c r="C2032" s="382"/>
      <c r="D2032" s="390"/>
      <c r="E2032" s="382"/>
      <c r="F2032" s="69"/>
      <c r="G2032" s="391"/>
      <c r="H2032" s="147"/>
    </row>
    <row r="2033" spans="2:8" s="218" customFormat="1" ht="15" customHeight="1" x14ac:dyDescent="0.25">
      <c r="B2033" s="224" t="s">
        <v>1321</v>
      </c>
      <c r="C2033" s="382"/>
      <c r="D2033" s="227" t="s">
        <v>1210</v>
      </c>
      <c r="E2033" s="382"/>
      <c r="F2033" s="69"/>
      <c r="G2033" s="391"/>
      <c r="H2033" s="147"/>
    </row>
    <row r="2034" spans="2:8" s="218" customFormat="1" ht="15" customHeight="1" x14ac:dyDescent="0.25">
      <c r="B2034" s="224"/>
      <c r="C2034" s="382"/>
      <c r="D2034" s="392"/>
      <c r="E2034" s="382"/>
      <c r="F2034" s="69"/>
      <c r="G2034" s="391"/>
      <c r="H2034" s="147"/>
    </row>
    <row r="2035" spans="2:8" s="218" customFormat="1" ht="15" customHeight="1" x14ac:dyDescent="0.25">
      <c r="B2035" s="224" t="s">
        <v>2640</v>
      </c>
      <c r="C2035" s="382"/>
      <c r="D2035" s="390" t="s">
        <v>1194</v>
      </c>
      <c r="E2035" s="382" t="s">
        <v>207</v>
      </c>
      <c r="F2035" s="69">
        <v>2</v>
      </c>
      <c r="G2035" s="391"/>
      <c r="H2035" s="147"/>
    </row>
    <row r="2036" spans="2:8" s="218" customFormat="1" ht="15" customHeight="1" x14ac:dyDescent="0.25">
      <c r="B2036" s="224"/>
      <c r="C2036" s="382"/>
      <c r="D2036" s="390"/>
      <c r="E2036" s="382"/>
      <c r="F2036" s="387"/>
      <c r="G2036" s="391"/>
      <c r="H2036" s="147"/>
    </row>
    <row r="2037" spans="2:8" s="218" customFormat="1" ht="15" customHeight="1" x14ac:dyDescent="0.25">
      <c r="B2037" s="224" t="s">
        <v>2641</v>
      </c>
      <c r="C2037" s="382"/>
      <c r="D2037" s="390" t="s">
        <v>1196</v>
      </c>
      <c r="E2037" s="382" t="s">
        <v>207</v>
      </c>
      <c r="F2037" s="69">
        <v>2</v>
      </c>
      <c r="G2037" s="391"/>
      <c r="H2037" s="147"/>
    </row>
    <row r="2038" spans="2:8" s="218" customFormat="1" ht="15" customHeight="1" x14ac:dyDescent="0.25">
      <c r="B2038" s="224"/>
      <c r="C2038" s="382"/>
      <c r="D2038" s="390"/>
      <c r="E2038" s="382"/>
      <c r="F2038" s="69"/>
      <c r="G2038" s="391"/>
      <c r="H2038" s="147"/>
    </row>
    <row r="2039" spans="2:8" s="218" customFormat="1" ht="15" customHeight="1" x14ac:dyDescent="0.25">
      <c r="B2039" s="224" t="s">
        <v>2642</v>
      </c>
      <c r="C2039" s="382"/>
      <c r="D2039" s="390" t="s">
        <v>1198</v>
      </c>
      <c r="E2039" s="382" t="s">
        <v>207</v>
      </c>
      <c r="F2039" s="69">
        <v>2</v>
      </c>
      <c r="G2039" s="391"/>
      <c r="H2039" s="147"/>
    </row>
    <row r="2040" spans="2:8" s="218" customFormat="1" ht="15" customHeight="1" x14ac:dyDescent="0.25">
      <c r="B2040" s="224"/>
      <c r="C2040" s="382"/>
      <c r="D2040" s="390"/>
      <c r="E2040" s="382"/>
      <c r="F2040" s="69"/>
      <c r="G2040" s="391"/>
      <c r="H2040" s="147"/>
    </row>
    <row r="2041" spans="2:8" s="218" customFormat="1" ht="15" customHeight="1" x14ac:dyDescent="0.25">
      <c r="B2041" s="224" t="s">
        <v>1323</v>
      </c>
      <c r="C2041" s="382"/>
      <c r="D2041" s="392" t="s">
        <v>1215</v>
      </c>
      <c r="E2041" s="382" t="s">
        <v>207</v>
      </c>
      <c r="F2041" s="69">
        <v>2</v>
      </c>
      <c r="G2041" s="391"/>
      <c r="H2041" s="147"/>
    </row>
    <row r="2042" spans="2:8" s="218" customFormat="1" ht="15" customHeight="1" x14ac:dyDescent="0.25">
      <c r="B2042" s="66"/>
      <c r="C2042" s="382"/>
      <c r="D2042" s="392" t="s">
        <v>1216</v>
      </c>
      <c r="E2042" s="382"/>
      <c r="F2042" s="69"/>
      <c r="G2042" s="391"/>
      <c r="H2042" s="147"/>
    </row>
    <row r="2043" spans="2:8" s="218" customFormat="1" ht="12" customHeight="1" x14ac:dyDescent="0.25">
      <c r="B2043" s="224"/>
      <c r="C2043" s="393"/>
      <c r="D2043" s="392"/>
      <c r="E2043" s="382"/>
      <c r="F2043" s="69"/>
      <c r="G2043" s="391"/>
      <c r="H2043" s="147"/>
    </row>
    <row r="2044" spans="2:8" s="218" customFormat="1" ht="49.5" customHeight="1" x14ac:dyDescent="0.25">
      <c r="B2044" s="224"/>
      <c r="C2044" s="382"/>
      <c r="D2044" s="67" t="s">
        <v>2950</v>
      </c>
      <c r="E2044" s="382"/>
      <c r="F2044" s="69"/>
      <c r="G2044" s="391"/>
      <c r="H2044" s="147"/>
    </row>
    <row r="2045" spans="2:8" s="218" customFormat="1" ht="15" customHeight="1" x14ac:dyDescent="0.25">
      <c r="B2045" s="224" t="s">
        <v>1323</v>
      </c>
      <c r="C2045" s="382"/>
      <c r="D2045" s="67" t="s">
        <v>2951</v>
      </c>
      <c r="E2045" s="382" t="s">
        <v>2952</v>
      </c>
      <c r="F2045" s="69">
        <v>1</v>
      </c>
      <c r="G2045" s="391"/>
      <c r="H2045" s="147"/>
    </row>
    <row r="2046" spans="2:8" s="218" customFormat="1" ht="15" customHeight="1" x14ac:dyDescent="0.25">
      <c r="B2046" s="66"/>
      <c r="C2046" s="382"/>
      <c r="D2046" s="392"/>
      <c r="E2046" s="382"/>
      <c r="F2046" s="69"/>
      <c r="G2046" s="391"/>
      <c r="H2046" s="147"/>
    </row>
    <row r="2047" spans="2:8" s="218" customFormat="1" ht="15" hidden="1" customHeight="1" x14ac:dyDescent="0.25">
      <c r="B2047" s="66"/>
      <c r="C2047" s="382"/>
      <c r="D2047" s="392"/>
      <c r="E2047" s="382"/>
      <c r="F2047" s="69"/>
      <c r="G2047" s="391"/>
      <c r="H2047" s="147"/>
    </row>
    <row r="2048" spans="2:8" s="218" customFormat="1" ht="15" hidden="1" customHeight="1" x14ac:dyDescent="0.25">
      <c r="B2048" s="66"/>
      <c r="C2048" s="382"/>
      <c r="D2048" s="392"/>
      <c r="E2048" s="382"/>
      <c r="F2048" s="69"/>
      <c r="G2048" s="391"/>
      <c r="H2048" s="147"/>
    </row>
    <row r="2049" spans="2:8" s="218" customFormat="1" ht="15" hidden="1" customHeight="1" x14ac:dyDescent="0.25">
      <c r="B2049" s="66"/>
      <c r="C2049" s="382"/>
      <c r="D2049" s="392"/>
      <c r="E2049" s="382"/>
      <c r="F2049" s="69"/>
      <c r="G2049" s="391"/>
      <c r="H2049" s="147"/>
    </row>
    <row r="2050" spans="2:8" s="218" customFormat="1" ht="15" hidden="1" customHeight="1" x14ac:dyDescent="0.25">
      <c r="B2050" s="66"/>
      <c r="C2050" s="382"/>
      <c r="D2050" s="392"/>
      <c r="E2050" s="382"/>
      <c r="F2050" s="69"/>
      <c r="G2050" s="391"/>
      <c r="H2050" s="147"/>
    </row>
    <row r="2051" spans="2:8" s="218" customFormat="1" ht="15" hidden="1" customHeight="1" x14ac:dyDescent="0.25">
      <c r="B2051" s="66"/>
      <c r="C2051" s="382"/>
      <c r="D2051" s="392"/>
      <c r="E2051" s="382"/>
      <c r="F2051" s="69"/>
      <c r="G2051" s="391"/>
      <c r="H2051" s="147"/>
    </row>
    <row r="2052" spans="2:8" s="218" customFormat="1" ht="15" hidden="1" customHeight="1" x14ac:dyDescent="0.25">
      <c r="B2052" s="66"/>
      <c r="C2052" s="382"/>
      <c r="D2052" s="392"/>
      <c r="E2052" s="382"/>
      <c r="F2052" s="69"/>
      <c r="G2052" s="279"/>
      <c r="H2052" s="147"/>
    </row>
    <row r="2053" spans="2:8" s="218" customFormat="1" ht="15" customHeight="1" x14ac:dyDescent="0.25">
      <c r="B2053" s="345" t="s">
        <v>71</v>
      </c>
      <c r="C2053" s="346"/>
      <c r="D2053" s="346"/>
      <c r="E2053" s="360"/>
      <c r="F2053" s="360"/>
      <c r="G2053" s="394"/>
      <c r="H2053" s="149"/>
    </row>
    <row r="2054" spans="2:8" s="218" customFormat="1" ht="15" customHeight="1" x14ac:dyDescent="0.25">
      <c r="B2054" s="345" t="s">
        <v>72</v>
      </c>
      <c r="C2054" s="346"/>
      <c r="D2054" s="346"/>
      <c r="E2054" s="360"/>
      <c r="F2054" s="360"/>
      <c r="G2054" s="394"/>
      <c r="H2054" s="155"/>
    </row>
    <row r="2055" spans="2:8" s="218" customFormat="1" ht="15" customHeight="1" x14ac:dyDescent="0.25">
      <c r="B2055" s="66"/>
      <c r="C2055" s="382"/>
      <c r="D2055" s="75" t="s">
        <v>2900</v>
      </c>
      <c r="E2055" s="382"/>
      <c r="F2055" s="69"/>
      <c r="G2055" s="279"/>
      <c r="H2055" s="147"/>
    </row>
    <row r="2056" spans="2:8" s="218" customFormat="1" ht="15" customHeight="1" x14ac:dyDescent="0.25">
      <c r="B2056" s="66"/>
      <c r="C2056" s="382"/>
      <c r="D2056" s="16"/>
      <c r="E2056" s="382"/>
      <c r="F2056" s="69"/>
      <c r="G2056" s="279"/>
      <c r="H2056" s="147"/>
    </row>
    <row r="2057" spans="2:8" s="218" customFormat="1" ht="15" customHeight="1" x14ac:dyDescent="0.25">
      <c r="B2057" s="224" t="s">
        <v>1326</v>
      </c>
      <c r="C2057" s="393"/>
      <c r="D2057" s="395" t="s">
        <v>1219</v>
      </c>
      <c r="E2057" s="382"/>
      <c r="F2057" s="69"/>
      <c r="G2057" s="391"/>
      <c r="H2057" s="147"/>
    </row>
    <row r="2058" spans="2:8" s="218" customFormat="1" ht="15" hidden="1" customHeight="1" x14ac:dyDescent="0.25">
      <c r="B2058" s="224"/>
      <c r="C2058" s="382"/>
      <c r="D2058" s="392"/>
      <c r="E2058" s="382"/>
      <c r="F2058" s="69"/>
      <c r="G2058" s="391"/>
      <c r="H2058" s="147"/>
    </row>
    <row r="2059" spans="2:8" s="218" customFormat="1" ht="15" customHeight="1" x14ac:dyDescent="0.25">
      <c r="B2059" s="224"/>
      <c r="C2059" s="382"/>
      <c r="D2059" s="392" t="s">
        <v>1220</v>
      </c>
      <c r="E2059" s="382"/>
      <c r="F2059" s="69"/>
      <c r="G2059" s="391"/>
      <c r="H2059" s="147"/>
    </row>
    <row r="2060" spans="2:8" s="218" customFormat="1" ht="15" customHeight="1" x14ac:dyDescent="0.25">
      <c r="B2060" s="224"/>
      <c r="C2060" s="382"/>
      <c r="D2060" s="392" t="s">
        <v>1221</v>
      </c>
      <c r="E2060" s="382"/>
      <c r="F2060" s="69"/>
      <c r="G2060" s="391"/>
      <c r="H2060" s="147"/>
    </row>
    <row r="2061" spans="2:8" s="218" customFormat="1" ht="15" customHeight="1" x14ac:dyDescent="0.25">
      <c r="B2061" s="224"/>
      <c r="C2061" s="382"/>
      <c r="D2061" s="392" t="s">
        <v>1222</v>
      </c>
      <c r="E2061" s="382"/>
      <c r="F2061" s="69"/>
      <c r="G2061" s="391"/>
      <c r="H2061" s="147"/>
    </row>
    <row r="2062" spans="2:8" s="218" customFormat="1" ht="15" customHeight="1" x14ac:dyDescent="0.25">
      <c r="B2062" s="224"/>
      <c r="C2062" s="382"/>
      <c r="D2062" s="392"/>
      <c r="E2062" s="382"/>
      <c r="F2062" s="69"/>
      <c r="G2062" s="391"/>
      <c r="H2062" s="147"/>
    </row>
    <row r="2063" spans="2:8" s="218" customFormat="1" ht="15" customHeight="1" x14ac:dyDescent="0.25">
      <c r="B2063" s="224" t="s">
        <v>1328</v>
      </c>
      <c r="C2063" s="382"/>
      <c r="D2063" s="396" t="s">
        <v>1224</v>
      </c>
      <c r="E2063" s="382"/>
      <c r="F2063" s="69"/>
      <c r="G2063" s="391"/>
      <c r="H2063" s="147"/>
    </row>
    <row r="2064" spans="2:8" s="218" customFormat="1" ht="15" customHeight="1" x14ac:dyDescent="0.25">
      <c r="B2064" s="224"/>
      <c r="C2064" s="382"/>
      <c r="D2064" s="390"/>
      <c r="E2064" s="382"/>
      <c r="F2064" s="69"/>
      <c r="G2064" s="391"/>
      <c r="H2064" s="147"/>
    </row>
    <row r="2065" spans="2:8" s="218" customFormat="1" ht="15" customHeight="1" x14ac:dyDescent="0.25">
      <c r="B2065" s="224" t="s">
        <v>1331</v>
      </c>
      <c r="C2065" s="382"/>
      <c r="D2065" s="390" t="s">
        <v>1226</v>
      </c>
      <c r="E2065" s="382" t="s">
        <v>207</v>
      </c>
      <c r="F2065" s="69">
        <v>1</v>
      </c>
      <c r="G2065" s="279"/>
      <c r="H2065" s="147"/>
    </row>
    <row r="2066" spans="2:8" s="218" customFormat="1" ht="15" customHeight="1" x14ac:dyDescent="0.25">
      <c r="B2066" s="330"/>
      <c r="C2066" s="382"/>
      <c r="D2066" s="234"/>
      <c r="E2066" s="382"/>
      <c r="F2066" s="69"/>
      <c r="G2066" s="279"/>
      <c r="H2066" s="147"/>
    </row>
    <row r="2067" spans="2:8" s="218" customFormat="1" ht="15" customHeight="1" x14ac:dyDescent="0.25">
      <c r="B2067" s="224" t="s">
        <v>1333</v>
      </c>
      <c r="C2067" s="382"/>
      <c r="D2067" s="390" t="s">
        <v>1228</v>
      </c>
      <c r="E2067" s="382" t="s">
        <v>207</v>
      </c>
      <c r="F2067" s="69">
        <v>1</v>
      </c>
      <c r="G2067" s="279"/>
      <c r="H2067" s="147"/>
    </row>
    <row r="2068" spans="2:8" s="218" customFormat="1" ht="15" customHeight="1" x14ac:dyDescent="0.25">
      <c r="B2068" s="330"/>
      <c r="C2068" s="382"/>
      <c r="D2068" s="378"/>
      <c r="E2068" s="92"/>
      <c r="F2068" s="69"/>
      <c r="G2068" s="279"/>
      <c r="H2068" s="147"/>
    </row>
    <row r="2069" spans="2:8" s="218" customFormat="1" ht="15" customHeight="1" x14ac:dyDescent="0.25">
      <c r="B2069" s="224" t="s">
        <v>1335</v>
      </c>
      <c r="C2069" s="382"/>
      <c r="D2069" s="390" t="s">
        <v>1230</v>
      </c>
      <c r="E2069" s="382" t="s">
        <v>207</v>
      </c>
      <c r="F2069" s="69">
        <v>1</v>
      </c>
      <c r="G2069" s="279"/>
      <c r="H2069" s="147"/>
    </row>
    <row r="2070" spans="2:8" s="218" customFormat="1" ht="15" customHeight="1" x14ac:dyDescent="0.25">
      <c r="B2070" s="224"/>
      <c r="C2070" s="382"/>
      <c r="D2070" s="234"/>
      <c r="E2070" s="382"/>
      <c r="F2070" s="69"/>
      <c r="G2070" s="279"/>
      <c r="H2070" s="147"/>
    </row>
    <row r="2071" spans="2:8" s="218" customFormat="1" ht="15" customHeight="1" x14ac:dyDescent="0.25">
      <c r="B2071" s="224" t="s">
        <v>1337</v>
      </c>
      <c r="C2071" s="382"/>
      <c r="D2071" s="390" t="s">
        <v>1232</v>
      </c>
      <c r="E2071" s="382" t="s">
        <v>207</v>
      </c>
      <c r="F2071" s="69">
        <v>1</v>
      </c>
      <c r="G2071" s="279"/>
      <c r="H2071" s="147"/>
    </row>
    <row r="2072" spans="2:8" s="218" customFormat="1" ht="15" customHeight="1" x14ac:dyDescent="0.25">
      <c r="B2072" s="224"/>
      <c r="C2072" s="382"/>
      <c r="D2072" s="234"/>
      <c r="E2072" s="382"/>
      <c r="F2072" s="69"/>
      <c r="G2072" s="279"/>
      <c r="H2072" s="147"/>
    </row>
    <row r="2073" spans="2:8" s="218" customFormat="1" ht="15" customHeight="1" x14ac:dyDescent="0.25">
      <c r="B2073" s="224" t="s">
        <v>1339</v>
      </c>
      <c r="C2073" s="382"/>
      <c r="D2073" s="390" t="s">
        <v>1234</v>
      </c>
      <c r="E2073" s="382" t="s">
        <v>207</v>
      </c>
      <c r="F2073" s="69">
        <v>1</v>
      </c>
      <c r="G2073" s="279"/>
      <c r="H2073" s="147"/>
    </row>
    <row r="2074" spans="2:8" s="218" customFormat="1" ht="15" customHeight="1" x14ac:dyDescent="0.25">
      <c r="B2074" s="330"/>
      <c r="C2074" s="382"/>
      <c r="D2074" s="234"/>
      <c r="E2074" s="382"/>
      <c r="F2074" s="69"/>
      <c r="G2074" s="279"/>
      <c r="H2074" s="147"/>
    </row>
    <row r="2075" spans="2:8" s="218" customFormat="1" ht="15" customHeight="1" x14ac:dyDescent="0.25">
      <c r="B2075" s="224" t="s">
        <v>1341</v>
      </c>
      <c r="C2075" s="382"/>
      <c r="D2075" s="390" t="s">
        <v>1236</v>
      </c>
      <c r="E2075" s="382" t="s">
        <v>207</v>
      </c>
      <c r="F2075" s="69">
        <v>1</v>
      </c>
      <c r="G2075" s="279"/>
      <c r="H2075" s="147"/>
    </row>
    <row r="2076" spans="2:8" s="218" customFormat="1" ht="15" customHeight="1" x14ac:dyDescent="0.25">
      <c r="B2076" s="330"/>
      <c r="C2076" s="382"/>
      <c r="D2076" s="234"/>
      <c r="E2076" s="382"/>
      <c r="F2076" s="69"/>
      <c r="G2076" s="279"/>
      <c r="H2076" s="147"/>
    </row>
    <row r="2077" spans="2:8" s="218" customFormat="1" ht="15" customHeight="1" x14ac:dyDescent="0.25">
      <c r="B2077" s="224" t="s">
        <v>1343</v>
      </c>
      <c r="C2077" s="382"/>
      <c r="D2077" s="390" t="s">
        <v>1238</v>
      </c>
      <c r="E2077" s="382" t="s">
        <v>207</v>
      </c>
      <c r="F2077" s="69">
        <v>1</v>
      </c>
      <c r="G2077" s="279"/>
      <c r="H2077" s="147"/>
    </row>
    <row r="2078" spans="2:8" s="218" customFormat="1" ht="15" customHeight="1" x14ac:dyDescent="0.25">
      <c r="B2078" s="330"/>
      <c r="C2078" s="382"/>
      <c r="D2078" s="234"/>
      <c r="E2078" s="382"/>
      <c r="F2078" s="69"/>
      <c r="G2078" s="279"/>
      <c r="H2078" s="147"/>
    </row>
    <row r="2079" spans="2:8" s="218" customFormat="1" ht="15" customHeight="1" x14ac:dyDescent="0.25">
      <c r="B2079" s="224" t="s">
        <v>1345</v>
      </c>
      <c r="C2079" s="382"/>
      <c r="D2079" s="390" t="s">
        <v>1240</v>
      </c>
      <c r="E2079" s="382" t="s">
        <v>207</v>
      </c>
      <c r="F2079" s="69">
        <v>1</v>
      </c>
      <c r="G2079" s="279"/>
      <c r="H2079" s="147"/>
    </row>
    <row r="2080" spans="2:8" s="218" customFormat="1" ht="15" customHeight="1" x14ac:dyDescent="0.25">
      <c r="B2080" s="330"/>
      <c r="C2080" s="382"/>
      <c r="D2080" s="378"/>
      <c r="E2080" s="92"/>
      <c r="F2080" s="69"/>
      <c r="G2080" s="279"/>
      <c r="H2080" s="147"/>
    </row>
    <row r="2081" spans="2:8" s="218" customFormat="1" ht="15" customHeight="1" x14ac:dyDescent="0.25">
      <c r="B2081" s="330" t="s">
        <v>1349</v>
      </c>
      <c r="C2081" s="215"/>
      <c r="D2081" s="61" t="s">
        <v>1242</v>
      </c>
      <c r="E2081" s="42"/>
      <c r="F2081" s="12"/>
      <c r="G2081" s="279"/>
      <c r="H2081" s="147"/>
    </row>
    <row r="2082" spans="2:8" s="218" customFormat="1" ht="15" customHeight="1" x14ac:dyDescent="0.25">
      <c r="B2082" s="330"/>
      <c r="C2082" s="42"/>
      <c r="D2082" s="40"/>
      <c r="E2082" s="7"/>
      <c r="F2082" s="12"/>
      <c r="G2082" s="279"/>
      <c r="H2082" s="147"/>
    </row>
    <row r="2083" spans="2:8" s="218" customFormat="1" ht="15" customHeight="1" x14ac:dyDescent="0.25">
      <c r="B2083" s="330" t="s">
        <v>1351</v>
      </c>
      <c r="C2083" s="382"/>
      <c r="D2083" s="390" t="s">
        <v>1226</v>
      </c>
      <c r="E2083" s="382" t="s">
        <v>207</v>
      </c>
      <c r="F2083" s="69">
        <v>1</v>
      </c>
      <c r="G2083" s="279"/>
      <c r="H2083" s="147"/>
    </row>
    <row r="2084" spans="2:8" s="218" customFormat="1" ht="15" customHeight="1" x14ac:dyDescent="0.25">
      <c r="B2084" s="330"/>
      <c r="C2084" s="382"/>
      <c r="D2084" s="234"/>
      <c r="E2084" s="7"/>
      <c r="F2084" s="12"/>
      <c r="G2084" s="279"/>
      <c r="H2084" s="147"/>
    </row>
    <row r="2085" spans="2:8" s="218" customFormat="1" ht="15" customHeight="1" x14ac:dyDescent="0.25">
      <c r="B2085" s="330" t="s">
        <v>1352</v>
      </c>
      <c r="C2085" s="382"/>
      <c r="D2085" s="390" t="s">
        <v>1228</v>
      </c>
      <c r="E2085" s="382" t="s">
        <v>207</v>
      </c>
      <c r="F2085" s="69">
        <v>1</v>
      </c>
      <c r="G2085" s="280"/>
      <c r="H2085" s="147"/>
    </row>
    <row r="2086" spans="2:8" s="218" customFormat="1" ht="15" customHeight="1" x14ac:dyDescent="0.25">
      <c r="B2086" s="330"/>
      <c r="C2086" s="382"/>
      <c r="D2086" s="234"/>
      <c r="E2086" s="7"/>
      <c r="F2086" s="7"/>
      <c r="G2086" s="280"/>
      <c r="H2086" s="147"/>
    </row>
    <row r="2087" spans="2:8" s="218" customFormat="1" ht="15" customHeight="1" x14ac:dyDescent="0.25">
      <c r="B2087" s="330" t="s">
        <v>1353</v>
      </c>
      <c r="C2087" s="382"/>
      <c r="D2087" s="390" t="s">
        <v>1230</v>
      </c>
      <c r="E2087" s="382" t="s">
        <v>207</v>
      </c>
      <c r="F2087" s="69">
        <v>1</v>
      </c>
      <c r="G2087" s="280"/>
      <c r="H2087" s="147"/>
    </row>
    <row r="2088" spans="2:8" s="218" customFormat="1" ht="10.5" customHeight="1" x14ac:dyDescent="0.25">
      <c r="B2088" s="330"/>
      <c r="C2088" s="382"/>
      <c r="D2088" s="234"/>
      <c r="E2088" s="7"/>
      <c r="F2088" s="7"/>
      <c r="G2088" s="279"/>
      <c r="H2088" s="147"/>
    </row>
    <row r="2089" spans="2:8" s="218" customFormat="1" ht="15" customHeight="1" x14ac:dyDescent="0.25">
      <c r="B2089" s="330" t="s">
        <v>1354</v>
      </c>
      <c r="C2089" s="382"/>
      <c r="D2089" s="390" t="s">
        <v>1232</v>
      </c>
      <c r="E2089" s="382" t="s">
        <v>207</v>
      </c>
      <c r="F2089" s="69">
        <v>1</v>
      </c>
      <c r="G2089" s="391"/>
      <c r="H2089" s="147"/>
    </row>
    <row r="2090" spans="2:8" s="218" customFormat="1" ht="12" customHeight="1" x14ac:dyDescent="0.25">
      <c r="B2090" s="330"/>
      <c r="C2090" s="382"/>
      <c r="D2090" s="234"/>
      <c r="E2090" s="7"/>
      <c r="F2090" s="12"/>
      <c r="G2090" s="391"/>
      <c r="H2090" s="147"/>
    </row>
    <row r="2091" spans="2:8" s="218" customFormat="1" ht="15" customHeight="1" x14ac:dyDescent="0.25">
      <c r="B2091" s="330" t="s">
        <v>1355</v>
      </c>
      <c r="C2091" s="382"/>
      <c r="D2091" s="390" t="s">
        <v>1234</v>
      </c>
      <c r="E2091" s="382" t="s">
        <v>207</v>
      </c>
      <c r="F2091" s="69">
        <v>1</v>
      </c>
      <c r="G2091" s="391"/>
      <c r="H2091" s="147"/>
    </row>
    <row r="2092" spans="2:8" s="218" customFormat="1" ht="13.5" customHeight="1" x14ac:dyDescent="0.25">
      <c r="B2092" s="330"/>
      <c r="C2092" s="382"/>
      <c r="D2092" s="234"/>
      <c r="E2092" s="7"/>
      <c r="F2092" s="7"/>
      <c r="G2092" s="391"/>
      <c r="H2092" s="147"/>
    </row>
    <row r="2093" spans="2:8" s="218" customFormat="1" ht="15" customHeight="1" x14ac:dyDescent="0.25">
      <c r="B2093" s="330" t="s">
        <v>1356</v>
      </c>
      <c r="C2093" s="382"/>
      <c r="D2093" s="390" t="s">
        <v>1236</v>
      </c>
      <c r="E2093" s="382" t="s">
        <v>207</v>
      </c>
      <c r="F2093" s="69">
        <v>1</v>
      </c>
      <c r="G2093" s="391"/>
      <c r="H2093" s="147"/>
    </row>
    <row r="2094" spans="2:8" s="218" customFormat="1" ht="12" customHeight="1" x14ac:dyDescent="0.25">
      <c r="B2094" s="330"/>
      <c r="C2094" s="382"/>
      <c r="D2094" s="234"/>
      <c r="E2094" s="7"/>
      <c r="F2094" s="7"/>
      <c r="G2094" s="391"/>
      <c r="H2094" s="147"/>
    </row>
    <row r="2095" spans="2:8" s="218" customFormat="1" ht="15" customHeight="1" x14ac:dyDescent="0.25">
      <c r="B2095" s="330" t="s">
        <v>1357</v>
      </c>
      <c r="C2095" s="382"/>
      <c r="D2095" s="390" t="s">
        <v>1238</v>
      </c>
      <c r="E2095" s="382" t="s">
        <v>207</v>
      </c>
      <c r="F2095" s="69">
        <v>1</v>
      </c>
      <c r="G2095" s="391"/>
      <c r="H2095" s="147"/>
    </row>
    <row r="2096" spans="2:8" s="218" customFormat="1" ht="15" customHeight="1" x14ac:dyDescent="0.25">
      <c r="B2096" s="330"/>
      <c r="C2096" s="382"/>
      <c r="D2096" s="234"/>
      <c r="E2096" s="382"/>
      <c r="F2096" s="69"/>
      <c r="G2096" s="391"/>
      <c r="H2096" s="147"/>
    </row>
    <row r="2097" spans="2:8" s="218" customFormat="1" ht="15" customHeight="1" x14ac:dyDescent="0.25">
      <c r="B2097" s="330" t="s">
        <v>1358</v>
      </c>
      <c r="C2097" s="382"/>
      <c r="D2097" s="390" t="s">
        <v>1240</v>
      </c>
      <c r="E2097" s="382" t="s">
        <v>207</v>
      </c>
      <c r="F2097" s="69">
        <v>1</v>
      </c>
      <c r="G2097" s="391"/>
      <c r="H2097" s="147"/>
    </row>
    <row r="2098" spans="2:8" s="218" customFormat="1" ht="13" customHeight="1" x14ac:dyDescent="0.25">
      <c r="B2098" s="330"/>
      <c r="C2098" s="382"/>
      <c r="D2098" s="234"/>
      <c r="E2098" s="382"/>
      <c r="F2098" s="69"/>
      <c r="G2098" s="391"/>
      <c r="H2098" s="147"/>
    </row>
    <row r="2099" spans="2:8" s="218" customFormat="1" ht="15" customHeight="1" x14ac:dyDescent="0.25">
      <c r="B2099" s="330" t="s">
        <v>1362</v>
      </c>
      <c r="C2099" s="382"/>
      <c r="D2099" s="61" t="s">
        <v>1252</v>
      </c>
      <c r="E2099" s="382"/>
      <c r="F2099" s="69"/>
      <c r="G2099" s="391"/>
      <c r="H2099" s="147"/>
    </row>
    <row r="2100" spans="2:8" s="218" customFormat="1" ht="11.5" customHeight="1" x14ac:dyDescent="0.25">
      <c r="B2100" s="224"/>
      <c r="C2100" s="382"/>
      <c r="D2100" s="392"/>
      <c r="E2100" s="382"/>
      <c r="F2100" s="69"/>
      <c r="G2100" s="391"/>
      <c r="H2100" s="147"/>
    </row>
    <row r="2101" spans="2:8" s="218" customFormat="1" ht="15" customHeight="1" x14ac:dyDescent="0.25">
      <c r="B2101" s="330" t="s">
        <v>1364</v>
      </c>
      <c r="C2101" s="382"/>
      <c r="D2101" s="390" t="s">
        <v>1226</v>
      </c>
      <c r="E2101" s="382" t="s">
        <v>207</v>
      </c>
      <c r="F2101" s="69">
        <v>2</v>
      </c>
      <c r="G2101" s="391"/>
    </row>
    <row r="2102" spans="2:8" s="218" customFormat="1" ht="12" customHeight="1" x14ac:dyDescent="0.25">
      <c r="B2102" s="330"/>
      <c r="C2102" s="382"/>
      <c r="D2102" s="234"/>
      <c r="E2102" s="382"/>
      <c r="F2102" s="69"/>
      <c r="G2102" s="391"/>
    </row>
    <row r="2103" spans="2:8" s="218" customFormat="1" ht="15" customHeight="1" x14ac:dyDescent="0.25">
      <c r="B2103" s="330" t="s">
        <v>1365</v>
      </c>
      <c r="C2103" s="382"/>
      <c r="D2103" s="390" t="s">
        <v>1228</v>
      </c>
      <c r="E2103" s="382" t="s">
        <v>207</v>
      </c>
      <c r="F2103" s="69">
        <v>2</v>
      </c>
      <c r="G2103" s="391"/>
    </row>
    <row r="2104" spans="2:8" s="218" customFormat="1" ht="13" customHeight="1" x14ac:dyDescent="0.25">
      <c r="B2104" s="330"/>
      <c r="C2104" s="382"/>
      <c r="D2104" s="234"/>
      <c r="E2104" s="7"/>
      <c r="F2104" s="12"/>
      <c r="G2104" s="391"/>
    </row>
    <row r="2105" spans="2:8" s="218" customFormat="1" ht="15" customHeight="1" x14ac:dyDescent="0.25">
      <c r="B2105" s="330" t="s">
        <v>1366</v>
      </c>
      <c r="C2105" s="382"/>
      <c r="D2105" s="390" t="s">
        <v>1230</v>
      </c>
      <c r="E2105" s="382" t="s">
        <v>207</v>
      </c>
      <c r="F2105" s="69">
        <v>2</v>
      </c>
      <c r="G2105" s="391"/>
    </row>
    <row r="2106" spans="2:8" s="218" customFormat="1" ht="11" customHeight="1" x14ac:dyDescent="0.25">
      <c r="B2106" s="330"/>
      <c r="C2106" s="382"/>
      <c r="D2106" s="234"/>
      <c r="E2106" s="7"/>
      <c r="F2106" s="7"/>
      <c r="G2106" s="391"/>
    </row>
    <row r="2107" spans="2:8" s="218" customFormat="1" ht="15" customHeight="1" x14ac:dyDescent="0.25">
      <c r="B2107" s="330" t="s">
        <v>1367</v>
      </c>
      <c r="C2107" s="382"/>
      <c r="D2107" s="390" t="s">
        <v>1232</v>
      </c>
      <c r="E2107" s="382" t="s">
        <v>207</v>
      </c>
      <c r="F2107" s="69">
        <v>2</v>
      </c>
      <c r="G2107" s="391"/>
    </row>
    <row r="2108" spans="2:8" s="218" customFormat="1" ht="15" customHeight="1" x14ac:dyDescent="0.25">
      <c r="B2108" s="330"/>
      <c r="C2108" s="382"/>
      <c r="D2108" s="234"/>
      <c r="E2108" s="7"/>
      <c r="F2108" s="7"/>
      <c r="G2108" s="391"/>
    </row>
    <row r="2109" spans="2:8" s="218" customFormat="1" ht="15" customHeight="1" x14ac:dyDescent="0.25">
      <c r="B2109" s="330" t="s">
        <v>1368</v>
      </c>
      <c r="C2109" s="382"/>
      <c r="D2109" s="390" t="s">
        <v>1234</v>
      </c>
      <c r="E2109" s="382" t="s">
        <v>207</v>
      </c>
      <c r="F2109" s="69">
        <v>2</v>
      </c>
      <c r="G2109" s="391"/>
    </row>
    <row r="2110" spans="2:8" s="218" customFormat="1" ht="15" hidden="1" customHeight="1" x14ac:dyDescent="0.25">
      <c r="B2110" s="66"/>
      <c r="C2110" s="382"/>
      <c r="D2110" s="392"/>
      <c r="E2110" s="382"/>
      <c r="F2110" s="69"/>
      <c r="G2110" s="391"/>
      <c r="H2110" s="147"/>
    </row>
    <row r="2111" spans="2:8" s="218" customFormat="1" ht="15" customHeight="1" x14ac:dyDescent="0.25">
      <c r="B2111" s="345" t="s">
        <v>71</v>
      </c>
      <c r="C2111" s="346"/>
      <c r="D2111" s="346"/>
      <c r="E2111" s="360"/>
      <c r="F2111" s="360"/>
      <c r="G2111" s="394"/>
      <c r="H2111" s="149"/>
    </row>
    <row r="2112" spans="2:8" s="218" customFormat="1" ht="15" customHeight="1" x14ac:dyDescent="0.25">
      <c r="B2112" s="345" t="s">
        <v>72</v>
      </c>
      <c r="C2112" s="346"/>
      <c r="D2112" s="346"/>
      <c r="E2112" s="360"/>
      <c r="F2112" s="360"/>
      <c r="G2112" s="394"/>
      <c r="H2112" s="155"/>
    </row>
    <row r="2113" spans="2:8" s="218" customFormat="1" ht="15" customHeight="1" x14ac:dyDescent="0.25">
      <c r="B2113" s="66"/>
      <c r="C2113" s="382"/>
      <c r="D2113" s="75" t="s">
        <v>2900</v>
      </c>
      <c r="E2113" s="382"/>
      <c r="F2113" s="69"/>
      <c r="G2113" s="391"/>
      <c r="H2113" s="147"/>
    </row>
    <row r="2114" spans="2:8" s="218" customFormat="1" ht="15" customHeight="1" x14ac:dyDescent="0.25">
      <c r="B2114" s="66"/>
      <c r="C2114" s="382"/>
      <c r="D2114" s="16"/>
      <c r="E2114" s="382"/>
      <c r="F2114" s="69"/>
      <c r="G2114" s="391"/>
      <c r="H2114" s="147"/>
    </row>
    <row r="2115" spans="2:8" s="218" customFormat="1" ht="15" customHeight="1" x14ac:dyDescent="0.25">
      <c r="B2115" s="330" t="s">
        <v>1369</v>
      </c>
      <c r="C2115" s="382"/>
      <c r="D2115" s="390" t="s">
        <v>1236</v>
      </c>
      <c r="E2115" s="382" t="s">
        <v>207</v>
      </c>
      <c r="F2115" s="69">
        <v>2</v>
      </c>
      <c r="G2115" s="391"/>
    </row>
    <row r="2116" spans="2:8" s="218" customFormat="1" ht="15" customHeight="1" x14ac:dyDescent="0.25">
      <c r="B2116" s="224"/>
      <c r="C2116" s="382"/>
      <c r="D2116" s="392"/>
      <c r="E2116" s="382"/>
      <c r="F2116" s="69"/>
      <c r="G2116" s="391"/>
    </row>
    <row r="2117" spans="2:8" s="218" customFormat="1" ht="36.75" customHeight="1" x14ac:dyDescent="0.25">
      <c r="B2117" s="224" t="s">
        <v>1373</v>
      </c>
      <c r="C2117" s="382"/>
      <c r="D2117" s="386" t="s">
        <v>1260</v>
      </c>
      <c r="E2117" s="382" t="s">
        <v>207</v>
      </c>
      <c r="F2117" s="69">
        <v>1</v>
      </c>
      <c r="G2117" s="391"/>
    </row>
    <row r="2118" spans="2:8" s="218" customFormat="1" ht="15" customHeight="1" x14ac:dyDescent="0.25">
      <c r="B2118" s="224"/>
      <c r="C2118" s="382"/>
      <c r="D2118" s="54"/>
      <c r="E2118" s="382"/>
      <c r="F2118" s="69"/>
      <c r="G2118" s="391"/>
    </row>
    <row r="2119" spans="2:8" s="218" customFormat="1" ht="35.5" customHeight="1" x14ac:dyDescent="0.25">
      <c r="B2119" s="224" t="s">
        <v>1375</v>
      </c>
      <c r="C2119" s="382"/>
      <c r="D2119" s="386" t="s">
        <v>1262</v>
      </c>
      <c r="E2119" s="382" t="s">
        <v>207</v>
      </c>
      <c r="F2119" s="69">
        <v>1</v>
      </c>
      <c r="G2119" s="391"/>
    </row>
    <row r="2120" spans="2:8" s="218" customFormat="1" ht="15" customHeight="1" x14ac:dyDescent="0.25">
      <c r="B2120" s="330"/>
      <c r="C2120" s="382"/>
      <c r="D2120" s="10"/>
      <c r="E2120" s="382"/>
      <c r="F2120" s="69"/>
      <c r="G2120" s="279"/>
    </row>
    <row r="2121" spans="2:8" s="218" customFormat="1" ht="15" customHeight="1" x14ac:dyDescent="0.25">
      <c r="B2121" s="224" t="s">
        <v>2643</v>
      </c>
      <c r="C2121" s="393"/>
      <c r="D2121" s="395" t="s">
        <v>1264</v>
      </c>
      <c r="E2121" s="382"/>
      <c r="F2121" s="69"/>
      <c r="G2121" s="391"/>
    </row>
    <row r="2122" spans="2:8" s="218" customFormat="1" ht="15" customHeight="1" x14ac:dyDescent="0.25">
      <c r="B2122" s="224"/>
      <c r="C2122" s="382"/>
      <c r="D2122" s="392"/>
      <c r="E2122" s="382"/>
      <c r="F2122" s="69"/>
      <c r="G2122" s="391"/>
    </row>
    <row r="2123" spans="2:8" s="218" customFormat="1" ht="55.15" customHeight="1" x14ac:dyDescent="0.25">
      <c r="B2123" s="224" t="s">
        <v>2644</v>
      </c>
      <c r="C2123" s="382"/>
      <c r="D2123" s="386" t="s">
        <v>1266</v>
      </c>
      <c r="E2123" s="382"/>
      <c r="F2123" s="69"/>
      <c r="G2123" s="391"/>
    </row>
    <row r="2124" spans="2:8" s="218" customFormat="1" ht="15" customHeight="1" x14ac:dyDescent="0.25">
      <c r="B2124" s="224"/>
      <c r="C2124" s="382"/>
      <c r="D2124" s="392"/>
      <c r="E2124" s="382"/>
      <c r="F2124" s="69"/>
      <c r="G2124" s="391"/>
    </row>
    <row r="2125" spans="2:8" s="218" customFormat="1" ht="15" customHeight="1" x14ac:dyDescent="0.25">
      <c r="B2125" s="224" t="s">
        <v>2645</v>
      </c>
      <c r="C2125" s="382"/>
      <c r="D2125" s="390" t="s">
        <v>1226</v>
      </c>
      <c r="E2125" s="382" t="s">
        <v>207</v>
      </c>
      <c r="F2125" s="69">
        <v>1</v>
      </c>
      <c r="G2125" s="391"/>
    </row>
    <row r="2126" spans="2:8" s="218" customFormat="1" ht="15" customHeight="1" x14ac:dyDescent="0.25">
      <c r="B2126" s="224"/>
      <c r="C2126" s="382"/>
      <c r="D2126" s="390"/>
      <c r="E2126" s="382"/>
      <c r="F2126" s="69"/>
      <c r="G2126" s="391"/>
    </row>
    <row r="2127" spans="2:8" s="218" customFormat="1" ht="15" customHeight="1" x14ac:dyDescent="0.25">
      <c r="B2127" s="224" t="s">
        <v>2646</v>
      </c>
      <c r="C2127" s="382"/>
      <c r="D2127" s="390" t="s">
        <v>1228</v>
      </c>
      <c r="E2127" s="382" t="s">
        <v>207</v>
      </c>
      <c r="F2127" s="69">
        <v>1</v>
      </c>
      <c r="G2127" s="391"/>
    </row>
    <row r="2128" spans="2:8" s="218" customFormat="1" ht="15" customHeight="1" x14ac:dyDescent="0.25">
      <c r="B2128" s="224"/>
      <c r="C2128" s="382"/>
      <c r="D2128" s="234"/>
      <c r="E2128" s="382"/>
      <c r="F2128" s="69"/>
      <c r="G2128" s="391"/>
    </row>
    <row r="2129" spans="2:8" s="218" customFormat="1" ht="15" customHeight="1" x14ac:dyDescent="0.25">
      <c r="B2129" s="224" t="s">
        <v>2647</v>
      </c>
      <c r="C2129" s="382"/>
      <c r="D2129" s="390" t="s">
        <v>1230</v>
      </c>
      <c r="E2129" s="382" t="s">
        <v>207</v>
      </c>
      <c r="F2129" s="69">
        <v>1</v>
      </c>
      <c r="G2129" s="391"/>
    </row>
    <row r="2130" spans="2:8" s="218" customFormat="1" ht="15" customHeight="1" x14ac:dyDescent="0.25">
      <c r="B2130" s="224"/>
      <c r="C2130" s="382"/>
      <c r="D2130" s="234"/>
      <c r="E2130" s="382"/>
      <c r="F2130" s="69"/>
      <c r="G2130" s="391"/>
    </row>
    <row r="2131" spans="2:8" s="218" customFormat="1" ht="15" customHeight="1" x14ac:dyDescent="0.25">
      <c r="B2131" s="224" t="s">
        <v>2648</v>
      </c>
      <c r="C2131" s="382"/>
      <c r="D2131" s="390" t="s">
        <v>1232</v>
      </c>
      <c r="E2131" s="382" t="s">
        <v>207</v>
      </c>
      <c r="F2131" s="69">
        <v>1</v>
      </c>
      <c r="G2131" s="391"/>
    </row>
    <row r="2132" spans="2:8" s="218" customFormat="1" ht="15" customHeight="1" x14ac:dyDescent="0.25">
      <c r="B2132" s="224"/>
      <c r="C2132" s="382"/>
      <c r="D2132" s="234"/>
      <c r="E2132" s="382"/>
      <c r="F2132" s="69"/>
      <c r="G2132" s="391"/>
    </row>
    <row r="2133" spans="2:8" s="218" customFormat="1" ht="15" customHeight="1" x14ac:dyDescent="0.25">
      <c r="B2133" s="224" t="s">
        <v>2649</v>
      </c>
      <c r="C2133" s="382"/>
      <c r="D2133" s="390" t="s">
        <v>1234</v>
      </c>
      <c r="E2133" s="382" t="s">
        <v>207</v>
      </c>
      <c r="F2133" s="69">
        <v>1</v>
      </c>
      <c r="G2133" s="279"/>
    </row>
    <row r="2134" spans="2:8" s="218" customFormat="1" ht="15" customHeight="1" x14ac:dyDescent="0.25">
      <c r="B2134" s="224"/>
      <c r="C2134" s="382"/>
      <c r="D2134" s="234"/>
      <c r="E2134" s="382"/>
      <c r="F2134" s="69"/>
      <c r="G2134" s="279"/>
    </row>
    <row r="2135" spans="2:8" s="218" customFormat="1" ht="15" customHeight="1" x14ac:dyDescent="0.25">
      <c r="B2135" s="224" t="s">
        <v>2650</v>
      </c>
      <c r="C2135" s="382"/>
      <c r="D2135" s="390" t="s">
        <v>1236</v>
      </c>
      <c r="E2135" s="382" t="s">
        <v>207</v>
      </c>
      <c r="F2135" s="69">
        <v>1</v>
      </c>
      <c r="G2135" s="279"/>
    </row>
    <row r="2136" spans="2:8" s="218" customFormat="1" ht="15" customHeight="1" x14ac:dyDescent="0.25">
      <c r="B2136" s="224"/>
      <c r="C2136" s="382"/>
      <c r="D2136" s="392"/>
      <c r="E2136" s="382"/>
      <c r="F2136" s="69"/>
      <c r="G2136" s="279"/>
      <c r="H2136" s="147"/>
    </row>
    <row r="2137" spans="2:8" s="218" customFormat="1" ht="57.75" customHeight="1" x14ac:dyDescent="0.25">
      <c r="B2137" s="330" t="s">
        <v>2651</v>
      </c>
      <c r="C2137" s="382"/>
      <c r="D2137" s="54" t="s">
        <v>1274</v>
      </c>
      <c r="E2137" s="382"/>
      <c r="F2137" s="69"/>
      <c r="G2137" s="279"/>
      <c r="H2137" s="147"/>
    </row>
    <row r="2138" spans="2:8" s="218" customFormat="1" ht="15" customHeight="1" x14ac:dyDescent="0.25">
      <c r="B2138" s="330"/>
      <c r="C2138" s="382"/>
      <c r="D2138" s="10"/>
      <c r="E2138" s="382"/>
      <c r="F2138" s="69"/>
      <c r="G2138" s="279"/>
      <c r="H2138" s="147"/>
    </row>
    <row r="2139" spans="2:8" s="218" customFormat="1" ht="15" customHeight="1" x14ac:dyDescent="0.25">
      <c r="B2139" s="224" t="s">
        <v>2652</v>
      </c>
      <c r="C2139" s="382"/>
      <c r="D2139" s="390" t="s">
        <v>1276</v>
      </c>
      <c r="E2139" s="382" t="s">
        <v>207</v>
      </c>
      <c r="F2139" s="69">
        <v>1</v>
      </c>
      <c r="G2139" s="279"/>
    </row>
    <row r="2140" spans="2:8" s="218" customFormat="1" ht="15" customHeight="1" x14ac:dyDescent="0.25">
      <c r="B2140" s="330"/>
      <c r="C2140" s="382"/>
      <c r="D2140" s="234"/>
      <c r="E2140" s="382"/>
      <c r="F2140" s="69"/>
      <c r="G2140" s="279"/>
    </row>
    <row r="2141" spans="2:8" s="218" customFormat="1" ht="15" customHeight="1" x14ac:dyDescent="0.25">
      <c r="B2141" s="224" t="s">
        <v>2653</v>
      </c>
      <c r="C2141" s="382"/>
      <c r="D2141" s="390" t="s">
        <v>1278</v>
      </c>
      <c r="E2141" s="382" t="s">
        <v>207</v>
      </c>
      <c r="F2141" s="69">
        <v>1</v>
      </c>
      <c r="G2141" s="279"/>
    </row>
    <row r="2142" spans="2:8" s="218" customFormat="1" ht="15" customHeight="1" x14ac:dyDescent="0.25">
      <c r="B2142" s="330"/>
      <c r="C2142" s="382"/>
      <c r="D2142" s="234"/>
      <c r="E2142" s="382"/>
      <c r="F2142" s="69"/>
      <c r="G2142" s="279"/>
    </row>
    <row r="2143" spans="2:8" s="218" customFormat="1" ht="15" customHeight="1" x14ac:dyDescent="0.25">
      <c r="B2143" s="224" t="s">
        <v>2654</v>
      </c>
      <c r="C2143" s="382"/>
      <c r="D2143" s="390" t="s">
        <v>1280</v>
      </c>
      <c r="E2143" s="382" t="s">
        <v>207</v>
      </c>
      <c r="F2143" s="69">
        <v>1</v>
      </c>
      <c r="G2143" s="279"/>
    </row>
    <row r="2144" spans="2:8" s="218" customFormat="1" ht="15" customHeight="1" x14ac:dyDescent="0.25">
      <c r="B2144" s="224"/>
      <c r="C2144" s="382"/>
      <c r="D2144" s="392"/>
      <c r="E2144" s="382"/>
      <c r="F2144" s="69"/>
      <c r="G2144" s="279"/>
    </row>
    <row r="2145" spans="2:8" s="218" customFormat="1" ht="15" customHeight="1" x14ac:dyDescent="0.25">
      <c r="B2145" s="224" t="s">
        <v>2655</v>
      </c>
      <c r="C2145" s="393"/>
      <c r="D2145" s="395" t="s">
        <v>907</v>
      </c>
      <c r="E2145" s="382"/>
      <c r="F2145" s="69"/>
      <c r="G2145" s="279"/>
    </row>
    <row r="2146" spans="2:8" s="218" customFormat="1" ht="15" customHeight="1" x14ac:dyDescent="0.25">
      <c r="B2146" s="224"/>
      <c r="C2146" s="382"/>
      <c r="D2146" s="392"/>
      <c r="E2146" s="382"/>
      <c r="F2146" s="69"/>
      <c r="G2146" s="279"/>
    </row>
    <row r="2147" spans="2:8" s="218" customFormat="1" ht="23.5" x14ac:dyDescent="0.25">
      <c r="B2147" s="224" t="s">
        <v>2656</v>
      </c>
      <c r="C2147" s="382"/>
      <c r="D2147" s="386" t="s">
        <v>2923</v>
      </c>
      <c r="E2147" s="382" t="s">
        <v>207</v>
      </c>
      <c r="F2147" s="69">
        <v>1</v>
      </c>
      <c r="G2147" s="279"/>
    </row>
    <row r="2148" spans="2:8" s="218" customFormat="1" ht="15" customHeight="1" x14ac:dyDescent="0.25">
      <c r="B2148" s="224"/>
      <c r="C2148" s="382"/>
      <c r="D2148" s="392"/>
      <c r="E2148" s="382"/>
      <c r="F2148" s="69"/>
      <c r="G2148" s="279"/>
    </row>
    <row r="2149" spans="2:8" s="218" customFormat="1" ht="15" customHeight="1" x14ac:dyDescent="0.25">
      <c r="B2149" s="224" t="s">
        <v>2657</v>
      </c>
      <c r="C2149" s="382"/>
      <c r="D2149" s="392" t="s">
        <v>1285</v>
      </c>
      <c r="E2149" s="382" t="s">
        <v>2924</v>
      </c>
      <c r="F2149" s="69">
        <v>1</v>
      </c>
      <c r="G2149" s="279"/>
    </row>
    <row r="2150" spans="2:8" s="218" customFormat="1" ht="15" customHeight="1" x14ac:dyDescent="0.25">
      <c r="B2150" s="224"/>
      <c r="C2150" s="382"/>
      <c r="D2150" s="390"/>
      <c r="E2150" s="382"/>
      <c r="F2150" s="69"/>
      <c r="G2150" s="279"/>
    </row>
    <row r="2151" spans="2:8" s="218" customFormat="1" ht="15" customHeight="1" x14ac:dyDescent="0.25">
      <c r="B2151" s="58"/>
      <c r="C2151" s="382"/>
      <c r="D2151" s="234"/>
      <c r="E2151" s="382"/>
      <c r="F2151" s="69"/>
      <c r="G2151" s="279"/>
    </row>
    <row r="2152" spans="2:8" s="218" customFormat="1" ht="15" hidden="1" customHeight="1" x14ac:dyDescent="0.25">
      <c r="B2152" s="66"/>
      <c r="C2152" s="382"/>
      <c r="D2152" s="390"/>
      <c r="E2152" s="382"/>
      <c r="F2152" s="69"/>
      <c r="G2152" s="279"/>
    </row>
    <row r="2153" spans="2:8" s="218" customFormat="1" ht="15" hidden="1" customHeight="1" x14ac:dyDescent="0.25">
      <c r="B2153" s="58"/>
      <c r="C2153" s="382"/>
      <c r="D2153" s="234"/>
      <c r="E2153" s="382"/>
      <c r="F2153" s="69"/>
      <c r="G2153" s="279"/>
    </row>
    <row r="2154" spans="2:8" s="218" customFormat="1" ht="15" hidden="1" customHeight="1" x14ac:dyDescent="0.25">
      <c r="B2154" s="66"/>
      <c r="C2154" s="382"/>
      <c r="D2154" s="390"/>
      <c r="E2154" s="382"/>
      <c r="F2154" s="69"/>
      <c r="G2154" s="279"/>
    </row>
    <row r="2155" spans="2:8" s="218" customFormat="1" ht="15" customHeight="1" x14ac:dyDescent="0.25">
      <c r="B2155" s="66"/>
      <c r="C2155" s="382"/>
      <c r="D2155" s="392"/>
      <c r="E2155" s="382"/>
      <c r="F2155" s="69"/>
      <c r="G2155" s="279"/>
    </row>
    <row r="2156" spans="2:8" s="218" customFormat="1" ht="15" customHeight="1" x14ac:dyDescent="0.25">
      <c r="B2156" s="66"/>
      <c r="C2156" s="382"/>
      <c r="D2156" s="392"/>
      <c r="E2156" s="382"/>
      <c r="F2156" s="69"/>
      <c r="G2156" s="279"/>
    </row>
    <row r="2157" spans="2:8" s="218" customFormat="1" ht="15" customHeight="1" x14ac:dyDescent="0.25">
      <c r="B2157" s="66"/>
      <c r="C2157" s="382"/>
      <c r="D2157" s="392"/>
      <c r="E2157" s="382"/>
      <c r="F2157" s="69"/>
      <c r="G2157" s="279"/>
    </row>
    <row r="2158" spans="2:8" s="218" customFormat="1" ht="15" customHeight="1" x14ac:dyDescent="0.25">
      <c r="B2158" s="66"/>
      <c r="C2158" s="382"/>
      <c r="D2158" s="392"/>
      <c r="E2158" s="382"/>
      <c r="F2158" s="69"/>
      <c r="G2158" s="279"/>
      <c r="H2158" s="147"/>
    </row>
    <row r="2159" spans="2:8" s="218" customFormat="1" ht="15" customHeight="1" x14ac:dyDescent="0.25">
      <c r="B2159" s="347" t="s">
        <v>161</v>
      </c>
      <c r="C2159" s="346"/>
      <c r="D2159" s="353"/>
      <c r="E2159" s="107"/>
      <c r="F2159" s="109"/>
      <c r="G2159" s="286"/>
      <c r="H2159" s="152"/>
    </row>
    <row r="2160" spans="2:8" s="218" customFormat="1" ht="15" customHeight="1" x14ac:dyDescent="0.25">
      <c r="B2160" s="58"/>
      <c r="C2160" s="215"/>
      <c r="D2160" s="18" t="s">
        <v>2901</v>
      </c>
      <c r="E2160" s="42"/>
      <c r="F2160" s="12"/>
      <c r="G2160" s="279"/>
      <c r="H2160" s="147"/>
    </row>
    <row r="2161" spans="2:10" s="218" customFormat="1" ht="15" customHeight="1" x14ac:dyDescent="0.25">
      <c r="B2161" s="58"/>
      <c r="C2161" s="42"/>
      <c r="D2161" s="18"/>
      <c r="E2161" s="7"/>
      <c r="F2161" s="12"/>
      <c r="G2161" s="279"/>
      <c r="H2161" s="147"/>
    </row>
    <row r="2162" spans="2:10" s="218" customFormat="1" ht="25.9" customHeight="1" x14ac:dyDescent="0.25">
      <c r="B2162" s="66"/>
      <c r="C2162" s="382"/>
      <c r="D2162" s="40" t="s">
        <v>806</v>
      </c>
      <c r="E2162" s="7"/>
      <c r="F2162" s="7"/>
      <c r="G2162" s="279"/>
      <c r="H2162" s="147"/>
    </row>
    <row r="2163" spans="2:10" s="218" customFormat="1" ht="10.5" customHeight="1" x14ac:dyDescent="0.25">
      <c r="B2163" s="58"/>
      <c r="C2163" s="382"/>
      <c r="D2163" s="10"/>
      <c r="E2163" s="7"/>
      <c r="F2163" s="7"/>
      <c r="G2163" s="279"/>
      <c r="H2163" s="147"/>
    </row>
    <row r="2164" spans="2:10" s="218" customFormat="1" ht="34.5" x14ac:dyDescent="0.25">
      <c r="B2164" s="66"/>
      <c r="C2164" s="382"/>
      <c r="D2164" s="386" t="s">
        <v>1288</v>
      </c>
      <c r="E2164" s="7"/>
      <c r="F2164" s="7"/>
      <c r="G2164" s="280"/>
      <c r="H2164" s="147"/>
    </row>
    <row r="2165" spans="2:10" s="218" customFormat="1" ht="11" customHeight="1" x14ac:dyDescent="0.25">
      <c r="B2165" s="58"/>
      <c r="C2165" s="382"/>
      <c r="D2165" s="10"/>
      <c r="E2165" s="7"/>
      <c r="F2165" s="7"/>
      <c r="G2165" s="279"/>
      <c r="H2165" s="147"/>
    </row>
    <row r="2166" spans="2:10" s="218" customFormat="1" ht="15" customHeight="1" x14ac:dyDescent="0.25">
      <c r="B2166" s="224" t="s">
        <v>2912</v>
      </c>
      <c r="C2166" s="393"/>
      <c r="D2166" s="395" t="s">
        <v>1290</v>
      </c>
      <c r="E2166" s="382"/>
      <c r="F2166" s="387"/>
      <c r="G2166" s="391"/>
      <c r="H2166" s="147"/>
      <c r="J2166" s="325"/>
    </row>
    <row r="2167" spans="2:10" s="218" customFormat="1" ht="11" customHeight="1" x14ac:dyDescent="0.25">
      <c r="B2167" s="330"/>
      <c r="C2167" s="382"/>
      <c r="D2167" s="10"/>
      <c r="E2167" s="382"/>
      <c r="F2167" s="387"/>
      <c r="G2167" s="391"/>
      <c r="H2167" s="147"/>
    </row>
    <row r="2168" spans="2:10" s="218" customFormat="1" ht="15" customHeight="1" x14ac:dyDescent="0.25">
      <c r="B2168" s="224" t="s">
        <v>1382</v>
      </c>
      <c r="C2168" s="382"/>
      <c r="D2168" s="396" t="s">
        <v>1292</v>
      </c>
      <c r="E2168" s="382"/>
      <c r="F2168" s="69"/>
      <c r="G2168" s="391"/>
      <c r="H2168" s="147"/>
    </row>
    <row r="2169" spans="2:10" s="218" customFormat="1" ht="13" customHeight="1" x14ac:dyDescent="0.25">
      <c r="B2169" s="330"/>
      <c r="C2169" s="382"/>
      <c r="D2169" s="10"/>
      <c r="E2169" s="382"/>
      <c r="F2169" s="69"/>
      <c r="G2169" s="391"/>
      <c r="H2169" s="147"/>
    </row>
    <row r="2170" spans="2:10" s="218" customFormat="1" ht="15" customHeight="1" x14ac:dyDescent="0.25">
      <c r="B2170" s="224" t="s">
        <v>2658</v>
      </c>
      <c r="C2170" s="382"/>
      <c r="D2170" s="390" t="s">
        <v>1294</v>
      </c>
      <c r="E2170" s="382" t="s">
        <v>207</v>
      </c>
      <c r="F2170" s="69">
        <v>2</v>
      </c>
      <c r="G2170" s="391"/>
    </row>
    <row r="2171" spans="2:10" s="218" customFormat="1" ht="15" customHeight="1" x14ac:dyDescent="0.25">
      <c r="B2171" s="330"/>
      <c r="C2171" s="382"/>
      <c r="D2171" s="234"/>
      <c r="E2171" s="382"/>
      <c r="F2171" s="69"/>
      <c r="G2171" s="391"/>
    </row>
    <row r="2172" spans="2:10" s="218" customFormat="1" ht="15" customHeight="1" x14ac:dyDescent="0.25">
      <c r="B2172" s="224" t="s">
        <v>2659</v>
      </c>
      <c r="C2172" s="382"/>
      <c r="D2172" s="390" t="s">
        <v>1296</v>
      </c>
      <c r="E2172" s="382" t="s">
        <v>207</v>
      </c>
      <c r="F2172" s="69">
        <v>2</v>
      </c>
      <c r="G2172" s="391"/>
    </row>
    <row r="2173" spans="2:10" s="218" customFormat="1" ht="15" customHeight="1" x14ac:dyDescent="0.25">
      <c r="B2173" s="224"/>
      <c r="C2173" s="382"/>
      <c r="D2173" s="390"/>
      <c r="E2173" s="382"/>
      <c r="F2173" s="69"/>
      <c r="G2173" s="391"/>
    </row>
    <row r="2174" spans="2:10" s="218" customFormat="1" ht="15" customHeight="1" x14ac:dyDescent="0.25">
      <c r="B2174" s="224" t="s">
        <v>2660</v>
      </c>
      <c r="C2174" s="382"/>
      <c r="D2174" s="236" t="s">
        <v>1298</v>
      </c>
      <c r="E2174" s="382" t="s">
        <v>207</v>
      </c>
      <c r="F2174" s="69">
        <v>2</v>
      </c>
      <c r="G2174" s="391"/>
    </row>
    <row r="2175" spans="2:10" s="218" customFormat="1" ht="15" customHeight="1" x14ac:dyDescent="0.25">
      <c r="B2175" s="224"/>
      <c r="C2175" s="382"/>
      <c r="D2175" s="390"/>
      <c r="E2175" s="382"/>
      <c r="F2175" s="69"/>
      <c r="G2175" s="391"/>
    </row>
    <row r="2176" spans="2:10" s="218" customFormat="1" ht="15" customHeight="1" x14ac:dyDescent="0.25">
      <c r="B2176" s="224" t="s">
        <v>2661</v>
      </c>
      <c r="C2176" s="382"/>
      <c r="D2176" s="390" t="s">
        <v>1300</v>
      </c>
      <c r="E2176" s="382" t="s">
        <v>207</v>
      </c>
      <c r="F2176" s="69">
        <v>2</v>
      </c>
      <c r="G2176" s="391"/>
    </row>
    <row r="2177" spans="2:7" s="218" customFormat="1" ht="15" customHeight="1" x14ac:dyDescent="0.25">
      <c r="B2177" s="330"/>
      <c r="C2177" s="382"/>
      <c r="D2177" s="234"/>
      <c r="E2177" s="382"/>
      <c r="F2177" s="69"/>
      <c r="G2177" s="391"/>
    </row>
    <row r="2178" spans="2:7" s="218" customFormat="1" ht="15" customHeight="1" x14ac:dyDescent="0.25">
      <c r="B2178" s="224" t="s">
        <v>2662</v>
      </c>
      <c r="C2178" s="382"/>
      <c r="D2178" s="390" t="s">
        <v>1302</v>
      </c>
      <c r="E2178" s="382" t="s">
        <v>207</v>
      </c>
      <c r="F2178" s="69">
        <v>2</v>
      </c>
      <c r="G2178" s="391"/>
    </row>
    <row r="2179" spans="2:7" s="218" customFormat="1" ht="15" customHeight="1" x14ac:dyDescent="0.25">
      <c r="B2179" s="330"/>
      <c r="C2179" s="382"/>
      <c r="D2179" s="234"/>
      <c r="E2179" s="382"/>
      <c r="F2179" s="69"/>
      <c r="G2179" s="391"/>
    </row>
    <row r="2180" spans="2:7" s="218" customFormat="1" ht="15" customHeight="1" x14ac:dyDescent="0.25">
      <c r="B2180" s="224" t="s">
        <v>2663</v>
      </c>
      <c r="C2180" s="382"/>
      <c r="D2180" s="390" t="s">
        <v>1304</v>
      </c>
      <c r="E2180" s="382" t="s">
        <v>207</v>
      </c>
      <c r="F2180" s="69">
        <v>2</v>
      </c>
      <c r="G2180" s="391"/>
    </row>
    <row r="2181" spans="2:7" s="218" customFormat="1" ht="15" customHeight="1" x14ac:dyDescent="0.25">
      <c r="B2181" s="330"/>
      <c r="C2181" s="382"/>
      <c r="D2181" s="234"/>
      <c r="E2181" s="382"/>
      <c r="F2181" s="69"/>
      <c r="G2181" s="391"/>
    </row>
    <row r="2182" spans="2:7" s="218" customFormat="1" ht="15" customHeight="1" x14ac:dyDescent="0.25">
      <c r="B2182" s="224" t="s">
        <v>2664</v>
      </c>
      <c r="C2182" s="382"/>
      <c r="D2182" s="390" t="s">
        <v>1306</v>
      </c>
      <c r="E2182" s="382" t="s">
        <v>207</v>
      </c>
      <c r="F2182" s="69">
        <v>2</v>
      </c>
      <c r="G2182" s="391"/>
    </row>
    <row r="2183" spans="2:7" s="218" customFormat="1" ht="15" customHeight="1" x14ac:dyDescent="0.25">
      <c r="B2183" s="330"/>
      <c r="C2183" s="382"/>
      <c r="D2183" s="234"/>
      <c r="E2183" s="382"/>
      <c r="F2183" s="69"/>
      <c r="G2183" s="391"/>
    </row>
    <row r="2184" spans="2:7" s="218" customFormat="1" ht="15" customHeight="1" x14ac:dyDescent="0.25">
      <c r="B2184" s="224" t="s">
        <v>2665</v>
      </c>
      <c r="C2184" s="382"/>
      <c r="D2184" s="390" t="s">
        <v>1308</v>
      </c>
      <c r="E2184" s="382" t="s">
        <v>207</v>
      </c>
      <c r="F2184" s="69">
        <v>1</v>
      </c>
      <c r="G2184" s="391"/>
    </row>
    <row r="2185" spans="2:7" s="218" customFormat="1" ht="15" customHeight="1" x14ac:dyDescent="0.25">
      <c r="B2185" s="330"/>
      <c r="C2185" s="382"/>
      <c r="D2185" s="234"/>
      <c r="E2185" s="382"/>
      <c r="F2185" s="69"/>
      <c r="G2185" s="391"/>
    </row>
    <row r="2186" spans="2:7" s="218" customFormat="1" ht="15" customHeight="1" x14ac:dyDescent="0.25">
      <c r="B2186" s="224" t="s">
        <v>2666</v>
      </c>
      <c r="C2186" s="382"/>
      <c r="D2186" s="390" t="s">
        <v>1310</v>
      </c>
      <c r="E2186" s="382" t="s">
        <v>207</v>
      </c>
      <c r="F2186" s="69">
        <v>1</v>
      </c>
      <c r="G2186" s="391"/>
    </row>
    <row r="2187" spans="2:7" s="218" customFormat="1" ht="15" customHeight="1" x14ac:dyDescent="0.25">
      <c r="B2187" s="330"/>
      <c r="C2187" s="382"/>
      <c r="D2187" s="234"/>
      <c r="E2187" s="382"/>
      <c r="F2187" s="69"/>
      <c r="G2187" s="391"/>
    </row>
    <row r="2188" spans="2:7" s="218" customFormat="1" ht="15" customHeight="1" x14ac:dyDescent="0.25">
      <c r="B2188" s="224" t="s">
        <v>2667</v>
      </c>
      <c r="C2188" s="382"/>
      <c r="D2188" s="390" t="s">
        <v>1312</v>
      </c>
      <c r="E2188" s="382" t="s">
        <v>207</v>
      </c>
      <c r="F2188" s="69">
        <v>1</v>
      </c>
      <c r="G2188" s="391"/>
    </row>
    <row r="2189" spans="2:7" s="218" customFormat="1" ht="15" customHeight="1" x14ac:dyDescent="0.25">
      <c r="B2189" s="330"/>
      <c r="C2189" s="382"/>
      <c r="D2189" s="234"/>
      <c r="E2189" s="382"/>
      <c r="F2189" s="69"/>
      <c r="G2189" s="391"/>
    </row>
    <row r="2190" spans="2:7" s="218" customFormat="1" ht="15" customHeight="1" x14ac:dyDescent="0.25">
      <c r="B2190" s="224" t="s">
        <v>2668</v>
      </c>
      <c r="C2190" s="382"/>
      <c r="D2190" s="390" t="s">
        <v>1314</v>
      </c>
      <c r="E2190" s="382" t="s">
        <v>207</v>
      </c>
      <c r="F2190" s="69">
        <v>1</v>
      </c>
      <c r="G2190" s="391"/>
    </row>
    <row r="2191" spans="2:7" s="218" customFormat="1" ht="15" customHeight="1" x14ac:dyDescent="0.25">
      <c r="B2191" s="224"/>
      <c r="C2191" s="382"/>
      <c r="D2191" s="390"/>
      <c r="E2191" s="382"/>
      <c r="F2191" s="69"/>
      <c r="G2191" s="391"/>
    </row>
    <row r="2192" spans="2:7" s="218" customFormat="1" ht="15" customHeight="1" x14ac:dyDescent="0.25">
      <c r="B2192" s="224" t="s">
        <v>2669</v>
      </c>
      <c r="C2192" s="382"/>
      <c r="D2192" s="390" t="s">
        <v>1316</v>
      </c>
      <c r="E2192" s="382" t="s">
        <v>207</v>
      </c>
      <c r="F2192" s="69">
        <v>1</v>
      </c>
      <c r="G2192" s="391"/>
    </row>
    <row r="2193" spans="2:8" s="218" customFormat="1" ht="15" customHeight="1" x14ac:dyDescent="0.25">
      <c r="B2193" s="224"/>
      <c r="C2193" s="382"/>
      <c r="D2193" s="392"/>
      <c r="E2193" s="382"/>
      <c r="F2193" s="69"/>
      <c r="G2193" s="391"/>
    </row>
    <row r="2194" spans="2:8" s="218" customFormat="1" ht="55.15" customHeight="1" x14ac:dyDescent="0.25">
      <c r="B2194" s="224" t="s">
        <v>1386</v>
      </c>
      <c r="C2194" s="382"/>
      <c r="D2194" s="54" t="s">
        <v>1318</v>
      </c>
      <c r="E2194" s="382" t="s">
        <v>207</v>
      </c>
      <c r="F2194" s="397">
        <v>2</v>
      </c>
      <c r="G2194" s="391"/>
    </row>
    <row r="2195" spans="2:8" s="218" customFormat="1" ht="15" customHeight="1" x14ac:dyDescent="0.25">
      <c r="B2195" s="224"/>
      <c r="C2195" s="382"/>
      <c r="D2195" s="392"/>
      <c r="E2195" s="382"/>
      <c r="F2195" s="397"/>
      <c r="G2195" s="391"/>
    </row>
    <row r="2196" spans="2:8" s="218" customFormat="1" ht="69" x14ac:dyDescent="0.25">
      <c r="B2196" s="224" t="s">
        <v>1388</v>
      </c>
      <c r="C2196" s="382"/>
      <c r="D2196" s="386" t="s">
        <v>1320</v>
      </c>
      <c r="E2196" s="382" t="s">
        <v>207</v>
      </c>
      <c r="F2196" s="397">
        <v>2</v>
      </c>
      <c r="G2196" s="391"/>
    </row>
    <row r="2197" spans="2:8" s="218" customFormat="1" ht="15" customHeight="1" x14ac:dyDescent="0.25">
      <c r="B2197" s="224"/>
      <c r="C2197" s="382"/>
      <c r="D2197" s="392"/>
      <c r="E2197" s="382"/>
      <c r="F2197" s="397"/>
      <c r="G2197" s="391"/>
    </row>
    <row r="2198" spans="2:8" s="218" customFormat="1" ht="57.5" x14ac:dyDescent="0.25">
      <c r="B2198" s="224" t="s">
        <v>1391</v>
      </c>
      <c r="C2198" s="382"/>
      <c r="D2198" s="386" t="s">
        <v>1322</v>
      </c>
      <c r="E2198" s="382" t="s">
        <v>207</v>
      </c>
      <c r="F2198" s="397">
        <v>2</v>
      </c>
      <c r="G2198" s="391"/>
    </row>
    <row r="2199" spans="2:8" s="218" customFormat="1" ht="15" customHeight="1" x14ac:dyDescent="0.25">
      <c r="B2199" s="224"/>
      <c r="C2199" s="382"/>
      <c r="D2199" s="10"/>
      <c r="E2199" s="382"/>
      <c r="F2199" s="397"/>
      <c r="G2199" s="391"/>
    </row>
    <row r="2200" spans="2:8" s="218" customFormat="1" ht="34.15" customHeight="1" x14ac:dyDescent="0.25">
      <c r="B2200" s="224" t="s">
        <v>1393</v>
      </c>
      <c r="C2200" s="382"/>
      <c r="D2200" s="386" t="s">
        <v>1324</v>
      </c>
      <c r="E2200" s="382" t="s">
        <v>207</v>
      </c>
      <c r="F2200" s="397">
        <v>2</v>
      </c>
      <c r="G2200" s="391"/>
    </row>
    <row r="2201" spans="2:8" s="218" customFormat="1" ht="15" hidden="1" customHeight="1" x14ac:dyDescent="0.25">
      <c r="B2201" s="66"/>
      <c r="C2201" s="382"/>
      <c r="D2201" s="386"/>
      <c r="E2201" s="382"/>
      <c r="F2201" s="397"/>
      <c r="G2201" s="391"/>
    </row>
    <row r="2202" spans="2:8" s="218" customFormat="1" ht="15" hidden="1" customHeight="1" x14ac:dyDescent="0.25">
      <c r="B2202" s="66"/>
      <c r="C2202" s="382"/>
      <c r="D2202" s="386"/>
      <c r="E2202" s="382"/>
      <c r="F2202" s="397"/>
      <c r="G2202" s="391"/>
    </row>
    <row r="2203" spans="2:8" s="218" customFormat="1" ht="15" hidden="1" customHeight="1" x14ac:dyDescent="0.25">
      <c r="B2203" s="66"/>
      <c r="C2203" s="382"/>
      <c r="D2203" s="386"/>
      <c r="E2203" s="382"/>
      <c r="F2203" s="397"/>
      <c r="G2203" s="391"/>
    </row>
    <row r="2204" spans="2:8" s="218" customFormat="1" ht="15" hidden="1" customHeight="1" x14ac:dyDescent="0.25">
      <c r="B2204" s="66"/>
      <c r="C2204" s="382"/>
      <c r="D2204" s="392"/>
      <c r="E2204" s="382"/>
      <c r="F2204" s="69"/>
      <c r="G2204" s="391"/>
    </row>
    <row r="2205" spans="2:8" s="218" customFormat="1" ht="15" customHeight="1" x14ac:dyDescent="0.25">
      <c r="B2205" s="345" t="s">
        <v>71</v>
      </c>
      <c r="C2205" s="346"/>
      <c r="D2205" s="346"/>
      <c r="E2205" s="107"/>
      <c r="F2205" s="109"/>
      <c r="G2205" s="420"/>
      <c r="H2205" s="421"/>
    </row>
    <row r="2206" spans="2:8" s="218" customFormat="1" ht="15" customHeight="1" x14ac:dyDescent="0.25">
      <c r="B2206" s="345" t="s">
        <v>72</v>
      </c>
      <c r="C2206" s="346"/>
      <c r="D2206" s="346"/>
      <c r="E2206" s="239"/>
      <c r="F2206" s="239"/>
      <c r="G2206" s="287"/>
      <c r="H2206" s="414"/>
    </row>
    <row r="2207" spans="2:8" s="218" customFormat="1" ht="15" hidden="1" customHeight="1" x14ac:dyDescent="0.25">
      <c r="B2207" s="66"/>
      <c r="C2207" s="382"/>
      <c r="D2207" s="392"/>
      <c r="E2207" s="382"/>
      <c r="F2207" s="69"/>
      <c r="G2207" s="391"/>
    </row>
    <row r="2208" spans="2:8" s="218" customFormat="1" ht="15" customHeight="1" x14ac:dyDescent="0.25">
      <c r="B2208" s="66"/>
      <c r="C2208" s="382"/>
      <c r="D2208" s="18" t="s">
        <v>2902</v>
      </c>
      <c r="E2208" s="382"/>
      <c r="F2208" s="69"/>
      <c r="G2208" s="391"/>
    </row>
    <row r="2209" spans="2:10" s="218" customFormat="1" ht="9" customHeight="1" x14ac:dyDescent="0.25">
      <c r="B2209" s="66"/>
      <c r="C2209" s="382"/>
      <c r="D2209" s="392"/>
      <c r="E2209" s="382"/>
      <c r="F2209" s="69"/>
      <c r="G2209" s="391"/>
    </row>
    <row r="2210" spans="2:10" s="218" customFormat="1" ht="15" customHeight="1" x14ac:dyDescent="0.25">
      <c r="B2210" s="224" t="s">
        <v>2913</v>
      </c>
      <c r="C2210" s="393"/>
      <c r="D2210" s="395" t="s">
        <v>1327</v>
      </c>
      <c r="E2210" s="382"/>
      <c r="F2210" s="69"/>
      <c r="G2210" s="391"/>
      <c r="J2210" s="326"/>
    </row>
    <row r="2211" spans="2:10" s="218" customFormat="1" ht="12" customHeight="1" x14ac:dyDescent="0.25">
      <c r="B2211" s="224"/>
      <c r="C2211" s="382"/>
      <c r="D2211" s="10"/>
      <c r="E2211" s="382"/>
      <c r="F2211" s="69"/>
      <c r="G2211" s="391"/>
    </row>
    <row r="2212" spans="2:10" s="218" customFormat="1" ht="15" customHeight="1" x14ac:dyDescent="0.25">
      <c r="B2212" s="224" t="s">
        <v>1411</v>
      </c>
      <c r="C2212" s="382"/>
      <c r="D2212" s="396" t="s">
        <v>1329</v>
      </c>
      <c r="E2212" s="382"/>
      <c r="F2212" s="7"/>
      <c r="G2212" s="279"/>
    </row>
    <row r="2213" spans="2:10" s="218" customFormat="1" ht="15" customHeight="1" x14ac:dyDescent="0.25">
      <c r="B2213" s="224"/>
      <c r="C2213" s="382"/>
      <c r="D2213" s="240" t="s">
        <v>1330</v>
      </c>
      <c r="E2213" s="382"/>
      <c r="F2213" s="7"/>
      <c r="G2213" s="280"/>
    </row>
    <row r="2214" spans="2:10" s="218" customFormat="1" ht="11.5" customHeight="1" x14ac:dyDescent="0.25">
      <c r="B2214" s="224"/>
      <c r="C2214" s="393"/>
      <c r="D2214" s="392"/>
      <c r="E2214" s="382"/>
      <c r="F2214" s="7"/>
      <c r="G2214" s="280"/>
    </row>
    <row r="2215" spans="2:10" s="218" customFormat="1" ht="15" customHeight="1" x14ac:dyDescent="0.25">
      <c r="B2215" s="224" t="s">
        <v>1413</v>
      </c>
      <c r="C2215" s="382"/>
      <c r="D2215" s="390" t="s">
        <v>2925</v>
      </c>
      <c r="E2215" s="382" t="s">
        <v>207</v>
      </c>
      <c r="F2215" s="69">
        <v>2</v>
      </c>
      <c r="G2215" s="280"/>
    </row>
    <row r="2216" spans="2:10" s="218" customFormat="1" ht="15" customHeight="1" x14ac:dyDescent="0.25">
      <c r="B2216" s="224"/>
      <c r="C2216" s="382"/>
      <c r="D2216" s="390"/>
      <c r="E2216" s="382"/>
      <c r="F2216" s="69"/>
      <c r="G2216" s="279"/>
    </row>
    <row r="2217" spans="2:10" s="218" customFormat="1" ht="15" customHeight="1" x14ac:dyDescent="0.25">
      <c r="B2217" s="224" t="s">
        <v>1415</v>
      </c>
      <c r="C2217" s="382"/>
      <c r="D2217" s="390" t="s">
        <v>2926</v>
      </c>
      <c r="E2217" s="382" t="s">
        <v>207</v>
      </c>
      <c r="F2217" s="69">
        <v>2</v>
      </c>
      <c r="G2217" s="391"/>
    </row>
    <row r="2218" spans="2:10" s="218" customFormat="1" ht="15" customHeight="1" x14ac:dyDescent="0.25">
      <c r="B2218" s="224"/>
      <c r="C2218" s="382"/>
      <c r="D2218" s="390"/>
      <c r="E2218" s="382"/>
      <c r="F2218" s="69"/>
      <c r="G2218" s="391"/>
    </row>
    <row r="2219" spans="2:10" s="218" customFormat="1" ht="15" customHeight="1" x14ac:dyDescent="0.25">
      <c r="B2219" s="224" t="s">
        <v>2670</v>
      </c>
      <c r="C2219" s="382"/>
      <c r="D2219" s="390" t="s">
        <v>2927</v>
      </c>
      <c r="E2219" s="382" t="s">
        <v>207</v>
      </c>
      <c r="F2219" s="69">
        <v>2</v>
      </c>
      <c r="G2219" s="391"/>
    </row>
    <row r="2220" spans="2:10" s="218" customFormat="1" ht="15" customHeight="1" x14ac:dyDescent="0.25">
      <c r="B2220" s="330"/>
      <c r="C2220" s="42"/>
      <c r="D2220" s="18"/>
      <c r="E2220" s="7"/>
      <c r="F2220" s="69"/>
      <c r="G2220" s="279"/>
    </row>
    <row r="2221" spans="2:10" s="218" customFormat="1" ht="15" customHeight="1" x14ac:dyDescent="0.25">
      <c r="B2221" s="224" t="s">
        <v>2671</v>
      </c>
      <c r="C2221" s="382"/>
      <c r="D2221" s="390" t="s">
        <v>2928</v>
      </c>
      <c r="E2221" s="382" t="s">
        <v>207</v>
      </c>
      <c r="F2221" s="69">
        <v>2</v>
      </c>
      <c r="G2221" s="391"/>
    </row>
    <row r="2222" spans="2:10" s="218" customFormat="1" ht="15" customHeight="1" x14ac:dyDescent="0.25">
      <c r="B2222" s="224"/>
      <c r="C2222" s="382"/>
      <c r="D2222" s="390"/>
      <c r="E2222" s="382"/>
      <c r="F2222" s="69"/>
      <c r="G2222" s="391"/>
    </row>
    <row r="2223" spans="2:10" s="218" customFormat="1" ht="15" customHeight="1" x14ac:dyDescent="0.25">
      <c r="B2223" s="224" t="s">
        <v>2672</v>
      </c>
      <c r="C2223" s="382"/>
      <c r="D2223" s="390" t="s">
        <v>2929</v>
      </c>
      <c r="E2223" s="382" t="s">
        <v>207</v>
      </c>
      <c r="F2223" s="69">
        <v>2</v>
      </c>
      <c r="G2223" s="391"/>
    </row>
    <row r="2224" spans="2:10" s="218" customFormat="1" ht="15" customHeight="1" x14ac:dyDescent="0.25">
      <c r="B2224" s="224"/>
      <c r="C2224" s="382"/>
      <c r="D2224" s="234"/>
      <c r="E2224" s="382"/>
      <c r="F2224" s="69"/>
      <c r="G2224" s="391"/>
    </row>
    <row r="2225" spans="2:7" s="218" customFormat="1" ht="15" customHeight="1" x14ac:dyDescent="0.25">
      <c r="B2225" s="224" t="s">
        <v>2673</v>
      </c>
      <c r="C2225" s="393"/>
      <c r="D2225" s="390" t="s">
        <v>2930</v>
      </c>
      <c r="E2225" s="382" t="s">
        <v>207</v>
      </c>
      <c r="F2225" s="69">
        <v>1</v>
      </c>
      <c r="G2225" s="391"/>
    </row>
    <row r="2226" spans="2:7" s="218" customFormat="1" ht="15" customHeight="1" x14ac:dyDescent="0.25">
      <c r="B2226" s="224"/>
      <c r="C2226" s="382"/>
      <c r="D2226" s="10"/>
      <c r="E2226" s="382"/>
      <c r="F2226" s="69"/>
      <c r="G2226" s="391"/>
    </row>
    <row r="2227" spans="2:7" s="218" customFormat="1" ht="15" customHeight="1" x14ac:dyDescent="0.25">
      <c r="B2227" s="224" t="s">
        <v>2674</v>
      </c>
      <c r="C2227" s="393"/>
      <c r="D2227" s="390" t="s">
        <v>2931</v>
      </c>
      <c r="E2227" s="382" t="s">
        <v>207</v>
      </c>
      <c r="F2227" s="69">
        <v>1</v>
      </c>
      <c r="G2227" s="391"/>
    </row>
    <row r="2228" spans="2:7" s="218" customFormat="1" ht="15" customHeight="1" x14ac:dyDescent="0.25">
      <c r="B2228" s="224"/>
      <c r="C2228" s="382"/>
      <c r="D2228" s="234"/>
      <c r="E2228" s="382"/>
      <c r="F2228" s="69"/>
      <c r="G2228" s="391"/>
    </row>
    <row r="2229" spans="2:7" s="218" customFormat="1" ht="15" customHeight="1" x14ac:dyDescent="0.25">
      <c r="B2229" s="224" t="s">
        <v>2675</v>
      </c>
      <c r="C2229" s="393"/>
      <c r="D2229" s="390" t="s">
        <v>2932</v>
      </c>
      <c r="E2229" s="382" t="s">
        <v>207</v>
      </c>
      <c r="F2229" s="69">
        <v>1</v>
      </c>
      <c r="G2229" s="391"/>
    </row>
    <row r="2230" spans="2:7" s="218" customFormat="1" ht="15" customHeight="1" x14ac:dyDescent="0.25">
      <c r="B2230" s="224"/>
      <c r="C2230" s="382"/>
      <c r="D2230" s="10"/>
      <c r="E2230" s="382"/>
      <c r="F2230" s="69"/>
      <c r="G2230" s="391"/>
    </row>
    <row r="2231" spans="2:7" s="218" customFormat="1" ht="15" customHeight="1" x14ac:dyDescent="0.25">
      <c r="B2231" s="224" t="s">
        <v>2676</v>
      </c>
      <c r="C2231" s="393"/>
      <c r="D2231" s="390" t="s">
        <v>2933</v>
      </c>
      <c r="E2231" s="382" t="s">
        <v>207</v>
      </c>
      <c r="F2231" s="69">
        <v>1</v>
      </c>
      <c r="G2231" s="391"/>
    </row>
    <row r="2232" spans="2:7" s="218" customFormat="1" ht="15" customHeight="1" x14ac:dyDescent="0.25">
      <c r="B2232" s="224"/>
      <c r="C2232" s="393"/>
      <c r="D2232" s="395"/>
      <c r="E2232" s="382"/>
      <c r="F2232" s="69"/>
      <c r="G2232" s="391"/>
    </row>
    <row r="2233" spans="2:7" s="218" customFormat="1" ht="36.75" customHeight="1" x14ac:dyDescent="0.25">
      <c r="B2233" s="224" t="s">
        <v>1417</v>
      </c>
      <c r="C2233" s="382"/>
      <c r="D2233" s="398" t="s">
        <v>1350</v>
      </c>
      <c r="E2233" s="382"/>
      <c r="F2233" s="69"/>
      <c r="G2233" s="391"/>
    </row>
    <row r="2234" spans="2:7" s="218" customFormat="1" ht="15" customHeight="1" x14ac:dyDescent="0.25">
      <c r="B2234" s="224"/>
      <c r="C2234" s="393"/>
      <c r="D2234" s="396"/>
      <c r="E2234" s="382"/>
      <c r="F2234" s="69"/>
      <c r="G2234" s="391"/>
    </row>
    <row r="2235" spans="2:7" s="218" customFormat="1" ht="15" customHeight="1" x14ac:dyDescent="0.25">
      <c r="B2235" s="224" t="s">
        <v>1420</v>
      </c>
      <c r="C2235" s="382"/>
      <c r="D2235" s="390" t="s">
        <v>2927</v>
      </c>
      <c r="E2235" s="382" t="s">
        <v>207</v>
      </c>
      <c r="F2235" s="69">
        <v>2</v>
      </c>
      <c r="G2235" s="391"/>
    </row>
    <row r="2236" spans="2:7" s="218" customFormat="1" ht="15" customHeight="1" x14ac:dyDescent="0.25">
      <c r="B2236" s="224"/>
      <c r="C2236" s="393"/>
      <c r="D2236" s="390"/>
      <c r="E2236" s="382"/>
      <c r="F2236" s="69"/>
      <c r="G2236" s="391"/>
    </row>
    <row r="2237" spans="2:7" s="218" customFormat="1" ht="15" customHeight="1" x14ac:dyDescent="0.25">
      <c r="B2237" s="224" t="s">
        <v>1422</v>
      </c>
      <c r="C2237" s="382"/>
      <c r="D2237" s="390" t="s">
        <v>2928</v>
      </c>
      <c r="E2237" s="382" t="s">
        <v>207</v>
      </c>
      <c r="F2237" s="69">
        <v>2</v>
      </c>
      <c r="G2237" s="391"/>
    </row>
    <row r="2238" spans="2:7" s="218" customFormat="1" ht="15" customHeight="1" x14ac:dyDescent="0.25">
      <c r="B2238" s="224"/>
      <c r="C2238" s="382"/>
      <c r="D2238" s="390"/>
      <c r="E2238" s="382"/>
      <c r="F2238" s="69"/>
      <c r="G2238" s="391"/>
    </row>
    <row r="2239" spans="2:7" s="218" customFormat="1" ht="15" customHeight="1" x14ac:dyDescent="0.25">
      <c r="B2239" s="224" t="s">
        <v>1424</v>
      </c>
      <c r="C2239" s="382"/>
      <c r="D2239" s="390" t="s">
        <v>2929</v>
      </c>
      <c r="E2239" s="382" t="s">
        <v>207</v>
      </c>
      <c r="F2239" s="69">
        <v>2</v>
      </c>
      <c r="G2239" s="391"/>
    </row>
    <row r="2240" spans="2:7" s="218" customFormat="1" ht="15" customHeight="1" x14ac:dyDescent="0.25">
      <c r="B2240" s="224"/>
      <c r="C2240" s="382"/>
      <c r="D2240" s="234"/>
      <c r="E2240" s="382"/>
      <c r="F2240" s="69"/>
      <c r="G2240" s="391"/>
    </row>
    <row r="2241" spans="2:7" s="218" customFormat="1" ht="15" customHeight="1" x14ac:dyDescent="0.25">
      <c r="B2241" s="224" t="s">
        <v>1426</v>
      </c>
      <c r="C2241" s="393"/>
      <c r="D2241" s="390" t="s">
        <v>2930</v>
      </c>
      <c r="E2241" s="382" t="s">
        <v>207</v>
      </c>
      <c r="F2241" s="69">
        <v>2</v>
      </c>
      <c r="G2241" s="391"/>
    </row>
    <row r="2242" spans="2:7" s="218" customFormat="1" ht="15" customHeight="1" x14ac:dyDescent="0.25">
      <c r="B2242" s="224"/>
      <c r="C2242" s="382"/>
      <c r="D2242" s="10"/>
      <c r="E2242" s="382"/>
      <c r="F2242" s="69"/>
      <c r="G2242" s="391"/>
    </row>
    <row r="2243" spans="2:7" s="218" customFormat="1" ht="15" customHeight="1" x14ac:dyDescent="0.25">
      <c r="B2243" s="224" t="s">
        <v>2677</v>
      </c>
      <c r="C2243" s="393"/>
      <c r="D2243" s="390" t="s">
        <v>2931</v>
      </c>
      <c r="E2243" s="382" t="s">
        <v>207</v>
      </c>
      <c r="F2243" s="69">
        <v>2</v>
      </c>
      <c r="G2243" s="391"/>
    </row>
    <row r="2244" spans="2:7" s="218" customFormat="1" ht="15" customHeight="1" x14ac:dyDescent="0.25">
      <c r="B2244" s="224"/>
      <c r="C2244" s="382"/>
      <c r="D2244" s="234"/>
      <c r="E2244" s="382"/>
      <c r="F2244" s="69"/>
      <c r="G2244" s="391"/>
    </row>
    <row r="2245" spans="2:7" s="218" customFormat="1" ht="15" customHeight="1" x14ac:dyDescent="0.25">
      <c r="B2245" s="224" t="s">
        <v>2678</v>
      </c>
      <c r="C2245" s="393"/>
      <c r="D2245" s="390" t="s">
        <v>2932</v>
      </c>
      <c r="E2245" s="382" t="s">
        <v>207</v>
      </c>
      <c r="F2245" s="69">
        <v>1</v>
      </c>
      <c r="G2245" s="391"/>
    </row>
    <row r="2246" spans="2:7" s="218" customFormat="1" ht="15" customHeight="1" x14ac:dyDescent="0.25">
      <c r="B2246" s="224"/>
      <c r="C2246" s="382"/>
      <c r="D2246" s="390"/>
      <c r="E2246" s="382"/>
      <c r="F2246" s="69"/>
      <c r="G2246" s="391"/>
    </row>
    <row r="2247" spans="2:7" s="218" customFormat="1" ht="15" customHeight="1" x14ac:dyDescent="0.25">
      <c r="B2247" s="224" t="s">
        <v>2679</v>
      </c>
      <c r="C2247" s="393"/>
      <c r="D2247" s="390" t="s">
        <v>2933</v>
      </c>
      <c r="E2247" s="382" t="s">
        <v>207</v>
      </c>
      <c r="F2247" s="69">
        <v>1</v>
      </c>
      <c r="G2247" s="391"/>
    </row>
    <row r="2248" spans="2:7" s="218" customFormat="1" ht="15" customHeight="1" x14ac:dyDescent="0.25">
      <c r="B2248" s="224"/>
      <c r="C2248" s="382"/>
      <c r="D2248" s="10"/>
      <c r="E2248" s="382"/>
      <c r="F2248" s="69"/>
      <c r="G2248" s="391"/>
    </row>
    <row r="2249" spans="2:7" s="218" customFormat="1" ht="15" customHeight="1" x14ac:dyDescent="0.25">
      <c r="B2249" s="224" t="s">
        <v>2680</v>
      </c>
      <c r="C2249" s="393"/>
      <c r="D2249" s="390" t="s">
        <v>2934</v>
      </c>
      <c r="E2249" s="382" t="s">
        <v>207</v>
      </c>
      <c r="F2249" s="69">
        <v>1</v>
      </c>
      <c r="G2249" s="391"/>
    </row>
    <row r="2250" spans="2:7" s="218" customFormat="1" ht="15" customHeight="1" x14ac:dyDescent="0.25">
      <c r="B2250" s="224"/>
      <c r="C2250" s="382"/>
      <c r="D2250" s="392"/>
      <c r="E2250" s="382"/>
      <c r="F2250" s="69"/>
      <c r="G2250" s="391"/>
    </row>
    <row r="2251" spans="2:7" s="218" customFormat="1" ht="15" customHeight="1" x14ac:dyDescent="0.25">
      <c r="B2251" s="224" t="s">
        <v>2681</v>
      </c>
      <c r="C2251" s="393"/>
      <c r="D2251" s="390" t="s">
        <v>2935</v>
      </c>
      <c r="E2251" s="382" t="s">
        <v>207</v>
      </c>
      <c r="F2251" s="69">
        <v>1</v>
      </c>
      <c r="G2251" s="391"/>
    </row>
    <row r="2252" spans="2:7" s="218" customFormat="1" ht="10.5" hidden="1" customHeight="1" x14ac:dyDescent="0.25">
      <c r="B2252" s="224"/>
      <c r="C2252" s="382"/>
      <c r="D2252" s="390"/>
      <c r="E2252" s="382"/>
      <c r="F2252" s="69"/>
      <c r="G2252" s="391"/>
    </row>
    <row r="2253" spans="2:7" s="218" customFormat="1" ht="39.75" customHeight="1" x14ac:dyDescent="0.25">
      <c r="B2253" s="224" t="s">
        <v>1428</v>
      </c>
      <c r="C2253" s="382"/>
      <c r="D2253" s="398" t="s">
        <v>1363</v>
      </c>
      <c r="E2253" s="382"/>
      <c r="F2253" s="69"/>
      <c r="G2253" s="391"/>
    </row>
    <row r="2254" spans="2:7" s="218" customFormat="1" ht="15" hidden="1" customHeight="1" x14ac:dyDescent="0.25">
      <c r="B2254" s="224"/>
      <c r="C2254" s="393"/>
      <c r="D2254" s="396"/>
      <c r="E2254" s="382"/>
      <c r="F2254" s="69"/>
      <c r="G2254" s="391"/>
    </row>
    <row r="2255" spans="2:7" s="218" customFormat="1" ht="15" customHeight="1" x14ac:dyDescent="0.25">
      <c r="B2255" s="224" t="s">
        <v>2682</v>
      </c>
      <c r="C2255" s="382"/>
      <c r="D2255" s="390" t="s">
        <v>2927</v>
      </c>
      <c r="E2255" s="382" t="s">
        <v>207</v>
      </c>
      <c r="F2255" s="69">
        <v>1</v>
      </c>
      <c r="G2255" s="391"/>
    </row>
    <row r="2256" spans="2:7" s="218" customFormat="1" ht="15" hidden="1" customHeight="1" x14ac:dyDescent="0.25">
      <c r="B2256" s="224"/>
      <c r="C2256" s="393"/>
      <c r="D2256" s="390"/>
      <c r="E2256" s="382"/>
      <c r="F2256" s="69"/>
      <c r="G2256" s="391"/>
    </row>
    <row r="2257" spans="2:8" s="218" customFormat="1" ht="15" customHeight="1" x14ac:dyDescent="0.25">
      <c r="B2257" s="224" t="s">
        <v>2683</v>
      </c>
      <c r="C2257" s="382"/>
      <c r="D2257" s="390" t="s">
        <v>2928</v>
      </c>
      <c r="E2257" s="382" t="s">
        <v>207</v>
      </c>
      <c r="F2257" s="69">
        <v>1</v>
      </c>
      <c r="G2257" s="391"/>
    </row>
    <row r="2258" spans="2:8" s="218" customFormat="1" ht="15" hidden="1" customHeight="1" x14ac:dyDescent="0.25">
      <c r="B2258" s="224"/>
      <c r="C2258" s="382"/>
      <c r="D2258" s="390"/>
      <c r="E2258" s="382"/>
      <c r="F2258" s="69"/>
      <c r="G2258" s="391"/>
    </row>
    <row r="2259" spans="2:8" s="218" customFormat="1" ht="15" customHeight="1" x14ac:dyDescent="0.25">
      <c r="B2259" s="224" t="s">
        <v>2684</v>
      </c>
      <c r="C2259" s="382"/>
      <c r="D2259" s="390" t="s">
        <v>2929</v>
      </c>
      <c r="E2259" s="382" t="s">
        <v>207</v>
      </c>
      <c r="F2259" s="69">
        <v>1</v>
      </c>
      <c r="G2259" s="391"/>
    </row>
    <row r="2260" spans="2:8" s="218" customFormat="1" ht="11.5" hidden="1" customHeight="1" x14ac:dyDescent="0.25">
      <c r="B2260" s="224"/>
      <c r="C2260" s="382"/>
      <c r="D2260" s="234"/>
      <c r="E2260" s="382"/>
      <c r="F2260" s="69"/>
      <c r="G2260" s="279"/>
    </row>
    <row r="2261" spans="2:8" s="218" customFormat="1" ht="15" customHeight="1" x14ac:dyDescent="0.25">
      <c r="B2261" s="224" t="s">
        <v>2685</v>
      </c>
      <c r="C2261" s="393"/>
      <c r="D2261" s="390" t="s">
        <v>2930</v>
      </c>
      <c r="E2261" s="382" t="s">
        <v>207</v>
      </c>
      <c r="F2261" s="69">
        <v>1</v>
      </c>
      <c r="G2261" s="279"/>
    </row>
    <row r="2262" spans="2:8" s="218" customFormat="1" ht="11" hidden="1" customHeight="1" x14ac:dyDescent="0.25">
      <c r="B2262" s="224"/>
      <c r="C2262" s="393"/>
      <c r="D2262" s="390"/>
      <c r="E2262" s="382"/>
      <c r="F2262" s="69"/>
      <c r="G2262" s="279"/>
    </row>
    <row r="2263" spans="2:8" s="218" customFormat="1" ht="15" customHeight="1" x14ac:dyDescent="0.25">
      <c r="B2263" s="224" t="s">
        <v>2686</v>
      </c>
      <c r="C2263" s="393"/>
      <c r="D2263" s="390" t="s">
        <v>2931</v>
      </c>
      <c r="E2263" s="382" t="s">
        <v>207</v>
      </c>
      <c r="F2263" s="69">
        <v>1</v>
      </c>
      <c r="G2263" s="279"/>
    </row>
    <row r="2264" spans="2:8" s="218" customFormat="1" ht="15" customHeight="1" x14ac:dyDescent="0.25">
      <c r="B2264" s="345" t="s">
        <v>71</v>
      </c>
      <c r="C2264" s="346"/>
      <c r="D2264" s="346"/>
      <c r="E2264" s="107"/>
      <c r="F2264" s="109"/>
      <c r="G2264" s="420"/>
      <c r="H2264" s="421"/>
    </row>
    <row r="2265" spans="2:8" s="218" customFormat="1" ht="15" customHeight="1" x14ac:dyDescent="0.25">
      <c r="B2265" s="345" t="s">
        <v>72</v>
      </c>
      <c r="C2265" s="346"/>
      <c r="D2265" s="346"/>
      <c r="E2265" s="239"/>
      <c r="F2265" s="239"/>
      <c r="G2265" s="287"/>
      <c r="H2265" s="414"/>
    </row>
    <row r="2266" spans="2:8" s="218" customFormat="1" ht="15" customHeight="1" x14ac:dyDescent="0.25">
      <c r="B2266" s="66"/>
      <c r="C2266" s="393"/>
      <c r="D2266" s="390"/>
      <c r="E2266" s="382"/>
      <c r="F2266" s="69"/>
      <c r="G2266" s="279"/>
    </row>
    <row r="2267" spans="2:8" s="218" customFormat="1" ht="15" customHeight="1" x14ac:dyDescent="0.25">
      <c r="B2267" s="66"/>
      <c r="C2267" s="393"/>
      <c r="D2267" s="18" t="s">
        <v>2902</v>
      </c>
      <c r="E2267" s="382"/>
      <c r="F2267" s="69"/>
      <c r="G2267" s="279"/>
    </row>
    <row r="2268" spans="2:8" s="218" customFormat="1" ht="15" customHeight="1" x14ac:dyDescent="0.25">
      <c r="B2268" s="66"/>
      <c r="C2268" s="393"/>
      <c r="D2268" s="16"/>
      <c r="E2268" s="382"/>
      <c r="F2268" s="69"/>
      <c r="G2268" s="279"/>
    </row>
    <row r="2269" spans="2:8" s="218" customFormat="1" ht="15" customHeight="1" x14ac:dyDescent="0.25">
      <c r="B2269" s="338" t="s">
        <v>2687</v>
      </c>
      <c r="C2269" s="393"/>
      <c r="D2269" s="390" t="s">
        <v>2932</v>
      </c>
      <c r="E2269" s="382" t="s">
        <v>207</v>
      </c>
      <c r="F2269" s="69">
        <v>2</v>
      </c>
      <c r="G2269" s="279"/>
    </row>
    <row r="2270" spans="2:8" s="218" customFormat="1" ht="15" customHeight="1" x14ac:dyDescent="0.25">
      <c r="B2270" s="338"/>
      <c r="C2270" s="382"/>
      <c r="D2270" s="10"/>
      <c r="E2270" s="382"/>
      <c r="F2270" s="69"/>
      <c r="G2270" s="279"/>
    </row>
    <row r="2271" spans="2:8" s="218" customFormat="1" ht="15" customHeight="1" x14ac:dyDescent="0.25">
      <c r="B2271" s="338" t="s">
        <v>2688</v>
      </c>
      <c r="C2271" s="393"/>
      <c r="D2271" s="390" t="s">
        <v>2933</v>
      </c>
      <c r="E2271" s="382" t="s">
        <v>207</v>
      </c>
      <c r="F2271" s="69">
        <v>2</v>
      </c>
      <c r="G2271" s="279"/>
    </row>
    <row r="2272" spans="2:8" s="218" customFormat="1" ht="15" customHeight="1" x14ac:dyDescent="0.25">
      <c r="B2272" s="338"/>
      <c r="C2272" s="382"/>
      <c r="D2272" s="10"/>
      <c r="E2272" s="382"/>
      <c r="F2272" s="69"/>
      <c r="G2272" s="279"/>
    </row>
    <row r="2273" spans="2:7" s="218" customFormat="1" ht="15" customHeight="1" x14ac:dyDescent="0.25">
      <c r="B2273" s="338" t="s">
        <v>2689</v>
      </c>
      <c r="C2273" s="393"/>
      <c r="D2273" s="390" t="s">
        <v>2934</v>
      </c>
      <c r="E2273" s="382" t="s">
        <v>207</v>
      </c>
      <c r="F2273" s="69">
        <v>2</v>
      </c>
      <c r="G2273" s="279"/>
    </row>
    <row r="2274" spans="2:7" s="218" customFormat="1" ht="15" customHeight="1" x14ac:dyDescent="0.25">
      <c r="B2274" s="338"/>
      <c r="C2274" s="382"/>
      <c r="D2274" s="392"/>
      <c r="E2274" s="382"/>
      <c r="F2274" s="69"/>
      <c r="G2274" s="279"/>
    </row>
    <row r="2275" spans="2:7" s="218" customFormat="1" ht="15" customHeight="1" x14ac:dyDescent="0.25">
      <c r="B2275" s="338" t="s">
        <v>2690</v>
      </c>
      <c r="C2275" s="393"/>
      <c r="D2275" s="390" t="s">
        <v>2935</v>
      </c>
      <c r="E2275" s="382" t="s">
        <v>207</v>
      </c>
      <c r="F2275" s="69">
        <v>2</v>
      </c>
      <c r="G2275" s="279"/>
    </row>
    <row r="2276" spans="2:7" s="218" customFormat="1" ht="15" customHeight="1" x14ac:dyDescent="0.25">
      <c r="B2276" s="338"/>
      <c r="C2276" s="382"/>
      <c r="D2276" s="10"/>
      <c r="E2276" s="382"/>
      <c r="F2276" s="69"/>
      <c r="G2276" s="391"/>
    </row>
    <row r="2277" spans="2:7" s="218" customFormat="1" ht="57" customHeight="1" x14ac:dyDescent="0.25">
      <c r="B2277" s="338" t="s">
        <v>1431</v>
      </c>
      <c r="C2277" s="382"/>
      <c r="D2277" s="386" t="s">
        <v>1374</v>
      </c>
      <c r="E2277" s="382" t="s">
        <v>207</v>
      </c>
      <c r="F2277" s="69">
        <v>2</v>
      </c>
      <c r="G2277" s="391"/>
    </row>
    <row r="2278" spans="2:7" s="218" customFormat="1" ht="15" customHeight="1" x14ac:dyDescent="0.25">
      <c r="B2278" s="58"/>
      <c r="C2278" s="42"/>
      <c r="D2278" s="18"/>
      <c r="E2278" s="7"/>
      <c r="F2278" s="12"/>
      <c r="G2278" s="279"/>
    </row>
    <row r="2279" spans="2:7" s="218" customFormat="1" ht="55.9" customHeight="1" x14ac:dyDescent="0.25">
      <c r="B2279" s="224" t="s">
        <v>1438</v>
      </c>
      <c r="C2279" s="382"/>
      <c r="D2279" s="386" t="s">
        <v>1376</v>
      </c>
      <c r="E2279" s="382" t="s">
        <v>207</v>
      </c>
      <c r="F2279" s="69">
        <v>2</v>
      </c>
      <c r="G2279" s="391"/>
    </row>
    <row r="2280" spans="2:7" s="218" customFormat="1" ht="15" customHeight="1" x14ac:dyDescent="0.25">
      <c r="B2280" s="66"/>
      <c r="C2280" s="382"/>
      <c r="D2280" s="10"/>
      <c r="E2280" s="382"/>
      <c r="F2280" s="69"/>
      <c r="G2280" s="391"/>
    </row>
    <row r="2281" spans="2:7" s="218" customFormat="1" ht="15" customHeight="1" x14ac:dyDescent="0.25">
      <c r="B2281" s="66"/>
      <c r="C2281" s="382"/>
      <c r="D2281" s="10"/>
      <c r="E2281" s="382"/>
      <c r="F2281" s="69"/>
      <c r="G2281" s="391"/>
    </row>
    <row r="2282" spans="2:7" s="218" customFormat="1" ht="15" customHeight="1" x14ac:dyDescent="0.25">
      <c r="B2282" s="224"/>
      <c r="C2282" s="393"/>
      <c r="D2282" s="395"/>
      <c r="E2282" s="382"/>
      <c r="F2282" s="69"/>
      <c r="G2282" s="391"/>
    </row>
    <row r="2283" spans="2:7" s="218" customFormat="1" ht="15" customHeight="1" x14ac:dyDescent="0.25">
      <c r="B2283" s="66"/>
      <c r="C2283" s="393"/>
      <c r="D2283" s="390"/>
      <c r="E2283" s="382"/>
      <c r="F2283" s="69"/>
      <c r="G2283" s="391"/>
    </row>
    <row r="2284" spans="2:7" s="218" customFormat="1" ht="12.5" x14ac:dyDescent="0.25">
      <c r="B2284" s="66"/>
      <c r="C2284" s="382"/>
      <c r="D2284" s="398"/>
      <c r="E2284" s="382"/>
      <c r="F2284" s="7"/>
      <c r="G2284" s="279"/>
    </row>
    <row r="2285" spans="2:7" s="218" customFormat="1" ht="15" customHeight="1" x14ac:dyDescent="0.25">
      <c r="B2285" s="66"/>
      <c r="C2285" s="393"/>
      <c r="D2285" s="392"/>
      <c r="E2285" s="382"/>
      <c r="F2285" s="7"/>
      <c r="G2285" s="280"/>
    </row>
    <row r="2286" spans="2:7" s="218" customFormat="1" ht="15" customHeight="1" x14ac:dyDescent="0.25">
      <c r="B2286" s="66"/>
      <c r="C2286" s="382"/>
      <c r="D2286" s="390"/>
      <c r="E2286" s="382"/>
      <c r="F2286" s="69"/>
      <c r="G2286" s="280"/>
    </row>
    <row r="2287" spans="2:7" s="218" customFormat="1" ht="15" customHeight="1" x14ac:dyDescent="0.25">
      <c r="B2287" s="66"/>
      <c r="C2287" s="382"/>
      <c r="D2287" s="390"/>
      <c r="E2287" s="382"/>
      <c r="F2287" s="69"/>
      <c r="G2287" s="279"/>
    </row>
    <row r="2288" spans="2:7" s="218" customFormat="1" ht="15" customHeight="1" x14ac:dyDescent="0.25">
      <c r="B2288" s="66"/>
      <c r="C2288" s="382"/>
      <c r="D2288" s="390"/>
      <c r="E2288" s="382"/>
      <c r="F2288" s="69"/>
      <c r="G2288" s="391"/>
    </row>
    <row r="2289" spans="2:7" s="218" customFormat="1" ht="15" customHeight="1" x14ac:dyDescent="0.25">
      <c r="B2289" s="66"/>
      <c r="C2289" s="382"/>
      <c r="D2289" s="390"/>
      <c r="E2289" s="382"/>
      <c r="F2289" s="69"/>
      <c r="G2289" s="391"/>
    </row>
    <row r="2290" spans="2:7" s="218" customFormat="1" ht="15" customHeight="1" x14ac:dyDescent="0.25">
      <c r="B2290" s="66"/>
      <c r="C2290" s="382"/>
      <c r="D2290" s="390"/>
      <c r="E2290" s="382"/>
      <c r="F2290" s="69"/>
      <c r="G2290" s="391"/>
    </row>
    <row r="2291" spans="2:7" s="218" customFormat="1" ht="15" customHeight="1" x14ac:dyDescent="0.25">
      <c r="B2291" s="66"/>
      <c r="C2291" s="393"/>
      <c r="D2291" s="390"/>
      <c r="E2291" s="382"/>
      <c r="F2291" s="69"/>
      <c r="G2291" s="391"/>
    </row>
    <row r="2292" spans="2:7" s="218" customFormat="1" ht="15" customHeight="1" x14ac:dyDescent="0.25">
      <c r="B2292" s="66"/>
      <c r="C2292" s="382"/>
      <c r="D2292" s="390"/>
      <c r="E2292" s="382"/>
      <c r="F2292" s="69"/>
      <c r="G2292" s="391"/>
    </row>
    <row r="2293" spans="2:7" s="218" customFormat="1" ht="15" customHeight="1" x14ac:dyDescent="0.25">
      <c r="B2293" s="66"/>
      <c r="C2293" s="382"/>
      <c r="D2293" s="390"/>
      <c r="E2293" s="382"/>
      <c r="F2293" s="69"/>
      <c r="G2293" s="391"/>
    </row>
    <row r="2294" spans="2:7" s="218" customFormat="1" ht="15" customHeight="1" x14ac:dyDescent="0.25">
      <c r="B2294" s="66"/>
      <c r="C2294" s="382"/>
      <c r="D2294" s="390"/>
      <c r="E2294" s="382"/>
      <c r="F2294" s="69"/>
      <c r="G2294" s="391"/>
    </row>
    <row r="2295" spans="2:7" s="218" customFormat="1" ht="15" customHeight="1" x14ac:dyDescent="0.25">
      <c r="B2295" s="66"/>
      <c r="C2295" s="382"/>
      <c r="D2295" s="234"/>
      <c r="E2295" s="382"/>
      <c r="F2295" s="69"/>
      <c r="G2295" s="391"/>
    </row>
    <row r="2296" spans="2:7" s="218" customFormat="1" ht="15" customHeight="1" x14ac:dyDescent="0.25">
      <c r="B2296" s="66"/>
      <c r="C2296" s="393"/>
      <c r="D2296" s="390"/>
      <c r="E2296" s="382"/>
      <c r="F2296" s="69"/>
      <c r="G2296" s="391"/>
    </row>
    <row r="2297" spans="2:7" s="218" customFormat="1" ht="15" customHeight="1" x14ac:dyDescent="0.25">
      <c r="B2297" s="66"/>
      <c r="C2297" s="382"/>
      <c r="D2297" s="10"/>
      <c r="E2297" s="382"/>
      <c r="F2297" s="69"/>
      <c r="G2297" s="391"/>
    </row>
    <row r="2298" spans="2:7" s="218" customFormat="1" ht="15" customHeight="1" x14ac:dyDescent="0.25">
      <c r="B2298" s="66"/>
      <c r="C2298" s="393"/>
      <c r="D2298" s="390"/>
      <c r="E2298" s="382"/>
      <c r="F2298" s="69"/>
      <c r="G2298" s="399"/>
    </row>
    <row r="2299" spans="2:7" s="218" customFormat="1" ht="15" customHeight="1" x14ac:dyDescent="0.25">
      <c r="B2299" s="66"/>
      <c r="C2299" s="382"/>
      <c r="D2299" s="234"/>
      <c r="E2299" s="382"/>
      <c r="F2299" s="69"/>
      <c r="G2299" s="399"/>
    </row>
    <row r="2300" spans="2:7" s="218" customFormat="1" ht="15" customHeight="1" x14ac:dyDescent="0.25">
      <c r="B2300" s="66"/>
      <c r="C2300" s="393"/>
      <c r="D2300" s="390"/>
      <c r="E2300" s="382"/>
      <c r="F2300" s="69"/>
      <c r="G2300" s="399"/>
    </row>
    <row r="2301" spans="2:7" s="218" customFormat="1" ht="15" customHeight="1" x14ac:dyDescent="0.25">
      <c r="B2301" s="66"/>
      <c r="C2301" s="382"/>
      <c r="D2301" s="10"/>
      <c r="E2301" s="382"/>
      <c r="F2301" s="69"/>
      <c r="G2301" s="399"/>
    </row>
    <row r="2302" spans="2:7" s="218" customFormat="1" ht="15" customHeight="1" x14ac:dyDescent="0.25">
      <c r="B2302" s="66"/>
      <c r="C2302" s="393"/>
      <c r="D2302" s="390"/>
      <c r="E2302" s="382"/>
      <c r="F2302" s="69"/>
      <c r="G2302" s="399"/>
    </row>
    <row r="2303" spans="2:7" s="218" customFormat="1" ht="15" customHeight="1" x14ac:dyDescent="0.25">
      <c r="B2303" s="66"/>
      <c r="C2303" s="382"/>
      <c r="D2303" s="390"/>
      <c r="E2303" s="382"/>
      <c r="F2303" s="69"/>
      <c r="G2303" s="391"/>
    </row>
    <row r="2304" spans="2:7" s="218" customFormat="1" ht="12.5" hidden="1" x14ac:dyDescent="0.25">
      <c r="B2304" s="66"/>
      <c r="C2304" s="382"/>
      <c r="D2304" s="398"/>
      <c r="E2304" s="382"/>
      <c r="F2304" s="69"/>
      <c r="G2304" s="391"/>
    </row>
    <row r="2305" spans="2:8" s="218" customFormat="1" ht="15" hidden="1" customHeight="1" x14ac:dyDescent="0.25">
      <c r="B2305" s="66"/>
      <c r="C2305" s="393"/>
      <c r="D2305" s="396"/>
      <c r="E2305" s="382"/>
      <c r="F2305" s="69"/>
      <c r="G2305" s="391"/>
    </row>
    <row r="2306" spans="2:8" s="218" customFormat="1" ht="15" hidden="1" customHeight="1" x14ac:dyDescent="0.25">
      <c r="B2306" s="66"/>
      <c r="C2306" s="382"/>
      <c r="D2306" s="390"/>
      <c r="E2306" s="382"/>
      <c r="F2306" s="69"/>
      <c r="G2306" s="391"/>
    </row>
    <row r="2307" spans="2:8" s="218" customFormat="1" ht="15" customHeight="1" x14ac:dyDescent="0.25">
      <c r="B2307" s="66"/>
      <c r="C2307" s="393"/>
      <c r="D2307" s="390"/>
      <c r="E2307" s="382"/>
      <c r="F2307" s="69"/>
      <c r="G2307" s="391"/>
    </row>
    <row r="2308" spans="2:8" s="218" customFormat="1" ht="15" customHeight="1" x14ac:dyDescent="0.25">
      <c r="B2308" s="66"/>
      <c r="C2308" s="382"/>
      <c r="D2308" s="390"/>
      <c r="E2308" s="382"/>
      <c r="F2308" s="69"/>
      <c r="G2308" s="391"/>
    </row>
    <row r="2309" spans="2:8" s="218" customFormat="1" ht="15" customHeight="1" x14ac:dyDescent="0.25">
      <c r="B2309" s="66"/>
      <c r="C2309" s="382"/>
      <c r="D2309" s="10"/>
      <c r="E2309" s="382"/>
      <c r="F2309" s="69"/>
      <c r="G2309" s="391"/>
    </row>
    <row r="2310" spans="2:8" s="218" customFormat="1" ht="15" customHeight="1" x14ac:dyDescent="0.25">
      <c r="B2310" s="66"/>
      <c r="C2310" s="393"/>
      <c r="D2310" s="390"/>
      <c r="E2310" s="382"/>
      <c r="F2310" s="69"/>
      <c r="G2310" s="391"/>
    </row>
    <row r="2311" spans="2:8" s="218" customFormat="1" ht="15" customHeight="1" x14ac:dyDescent="0.25">
      <c r="B2311" s="66"/>
      <c r="C2311" s="382"/>
      <c r="D2311" s="234"/>
      <c r="E2311" s="382"/>
      <c r="F2311" s="69"/>
      <c r="G2311" s="391"/>
    </row>
    <row r="2312" spans="2:8" s="218" customFormat="1" ht="15" customHeight="1" x14ac:dyDescent="0.25">
      <c r="B2312" s="66"/>
      <c r="C2312" s="393"/>
      <c r="D2312" s="390"/>
      <c r="E2312" s="382"/>
      <c r="F2312" s="69"/>
      <c r="G2312" s="391"/>
    </row>
    <row r="2313" spans="2:8" s="218" customFormat="1" ht="15" customHeight="1" x14ac:dyDescent="0.25">
      <c r="B2313" s="66"/>
      <c r="C2313" s="382"/>
      <c r="D2313" s="390"/>
      <c r="E2313" s="382"/>
      <c r="F2313" s="69"/>
      <c r="G2313" s="391"/>
    </row>
    <row r="2314" spans="2:8" s="218" customFormat="1" ht="15" customHeight="1" x14ac:dyDescent="0.25">
      <c r="B2314" s="66"/>
      <c r="C2314" s="393"/>
      <c r="D2314" s="390"/>
      <c r="E2314" s="382"/>
      <c r="F2314" s="69"/>
      <c r="G2314" s="399"/>
    </row>
    <row r="2315" spans="2:8" s="218" customFormat="1" ht="15" customHeight="1" x14ac:dyDescent="0.25">
      <c r="B2315" s="66"/>
      <c r="C2315" s="382"/>
      <c r="D2315" s="10"/>
      <c r="E2315" s="382"/>
      <c r="F2315" s="69"/>
      <c r="G2315" s="391"/>
    </row>
    <row r="2316" spans="2:8" s="218" customFormat="1" ht="15" customHeight="1" x14ac:dyDescent="0.25">
      <c r="B2316" s="347" t="s">
        <v>161</v>
      </c>
      <c r="C2316" s="346"/>
      <c r="D2316" s="346"/>
      <c r="E2316" s="107"/>
      <c r="F2316" s="109"/>
      <c r="G2316" s="286"/>
      <c r="H2316" s="422"/>
    </row>
    <row r="2317" spans="2:8" s="218" customFormat="1" ht="15" hidden="1" customHeight="1" x14ac:dyDescent="0.25">
      <c r="B2317" s="66"/>
      <c r="C2317" s="393"/>
      <c r="D2317" s="390"/>
      <c r="E2317" s="382"/>
      <c r="F2317" s="69"/>
      <c r="G2317" s="279"/>
    </row>
    <row r="2318" spans="2:8" s="218" customFormat="1" ht="15" customHeight="1" x14ac:dyDescent="0.25">
      <c r="B2318" s="66"/>
      <c r="C2318" s="393" t="s">
        <v>1377</v>
      </c>
      <c r="D2318" s="18" t="s">
        <v>2903</v>
      </c>
      <c r="E2318" s="382"/>
      <c r="F2318" s="69"/>
      <c r="G2318" s="279"/>
    </row>
    <row r="2319" spans="2:8" s="218" customFormat="1" ht="15" customHeight="1" x14ac:dyDescent="0.25">
      <c r="B2319" s="66"/>
      <c r="C2319" s="393"/>
      <c r="D2319" s="16"/>
      <c r="E2319" s="382"/>
      <c r="F2319" s="69"/>
      <c r="G2319" s="279"/>
    </row>
    <row r="2320" spans="2:8" s="218" customFormat="1" ht="15" customHeight="1" x14ac:dyDescent="0.25">
      <c r="B2320" s="339" t="s">
        <v>1562</v>
      </c>
      <c r="C2320" s="393" t="s">
        <v>1380</v>
      </c>
      <c r="D2320" s="400" t="s">
        <v>1381</v>
      </c>
      <c r="E2320" s="382"/>
      <c r="F2320" s="69"/>
      <c r="G2320" s="279"/>
    </row>
    <row r="2321" spans="2:7" s="218" customFormat="1" ht="15" customHeight="1" x14ac:dyDescent="0.25">
      <c r="B2321" s="224"/>
      <c r="C2321" s="382"/>
      <c r="D2321" s="10"/>
      <c r="E2321" s="382"/>
      <c r="F2321" s="69"/>
      <c r="G2321" s="279"/>
    </row>
    <row r="2322" spans="2:7" s="218" customFormat="1" ht="15" customHeight="1" x14ac:dyDescent="0.25">
      <c r="B2322" s="339" t="s">
        <v>1564</v>
      </c>
      <c r="C2322" s="382" t="s">
        <v>1383</v>
      </c>
      <c r="D2322" s="390" t="s">
        <v>1384</v>
      </c>
      <c r="E2322" s="382" t="s">
        <v>2452</v>
      </c>
      <c r="F2322" s="69">
        <v>2</v>
      </c>
      <c r="G2322" s="279"/>
    </row>
    <row r="2323" spans="2:7" s="218" customFormat="1" ht="13" customHeight="1" x14ac:dyDescent="0.25">
      <c r="B2323" s="224"/>
      <c r="C2323" s="382"/>
      <c r="D2323" s="10"/>
      <c r="E2323" s="382"/>
      <c r="F2323" s="69"/>
      <c r="G2323" s="279"/>
    </row>
    <row r="2324" spans="2:7" s="218" customFormat="1" ht="15" customHeight="1" x14ac:dyDescent="0.25">
      <c r="B2324" s="339" t="s">
        <v>1566</v>
      </c>
      <c r="C2324" s="382" t="s">
        <v>1383</v>
      </c>
      <c r="D2324" s="390" t="s">
        <v>1387</v>
      </c>
      <c r="E2324" s="382" t="s">
        <v>2452</v>
      </c>
      <c r="F2324" s="69">
        <v>2</v>
      </c>
      <c r="G2324" s="279"/>
    </row>
    <row r="2325" spans="2:7" s="218" customFormat="1" ht="13" customHeight="1" x14ac:dyDescent="0.25">
      <c r="B2325" s="224"/>
      <c r="C2325" s="382"/>
      <c r="D2325" s="10"/>
      <c r="E2325" s="382"/>
      <c r="F2325" s="69"/>
      <c r="G2325" s="279"/>
    </row>
    <row r="2326" spans="2:7" s="218" customFormat="1" ht="15" customHeight="1" x14ac:dyDescent="0.25">
      <c r="B2326" s="339" t="s">
        <v>2237</v>
      </c>
      <c r="C2326" s="382" t="s">
        <v>1389</v>
      </c>
      <c r="D2326" s="390" t="s">
        <v>1390</v>
      </c>
      <c r="E2326" s="382" t="s">
        <v>2452</v>
      </c>
      <c r="F2326" s="69">
        <v>2</v>
      </c>
      <c r="G2326" s="279"/>
    </row>
    <row r="2327" spans="2:7" s="218" customFormat="1" ht="13" customHeight="1" x14ac:dyDescent="0.25">
      <c r="B2327" s="224"/>
      <c r="C2327" s="382"/>
      <c r="D2327" s="392"/>
      <c r="E2327" s="382"/>
      <c r="F2327" s="69"/>
      <c r="G2327" s="391"/>
    </row>
    <row r="2328" spans="2:7" s="218" customFormat="1" ht="15" customHeight="1" x14ac:dyDescent="0.25">
      <c r="B2328" s="339" t="s">
        <v>2238</v>
      </c>
      <c r="C2328" s="382" t="s">
        <v>1389</v>
      </c>
      <c r="D2328" s="390" t="s">
        <v>1392</v>
      </c>
      <c r="E2328" s="382" t="s">
        <v>2452</v>
      </c>
      <c r="F2328" s="69">
        <v>2</v>
      </c>
      <c r="G2328" s="391"/>
    </row>
    <row r="2329" spans="2:7" s="218" customFormat="1" ht="13" customHeight="1" x14ac:dyDescent="0.25">
      <c r="B2329" s="224"/>
      <c r="C2329" s="382"/>
      <c r="D2329" s="392"/>
      <c r="E2329" s="382"/>
      <c r="F2329" s="12"/>
      <c r="G2329" s="279"/>
    </row>
    <row r="2330" spans="2:7" s="218" customFormat="1" ht="15" customHeight="1" x14ac:dyDescent="0.25">
      <c r="B2330" s="339" t="s">
        <v>2239</v>
      </c>
      <c r="C2330" s="393"/>
      <c r="D2330" s="390" t="s">
        <v>1394</v>
      </c>
      <c r="E2330" s="382" t="s">
        <v>2452</v>
      </c>
      <c r="F2330" s="69">
        <v>2</v>
      </c>
      <c r="G2330" s="391"/>
    </row>
    <row r="2331" spans="2:7" s="218" customFormat="1" ht="13" customHeight="1" x14ac:dyDescent="0.25">
      <c r="B2331" s="224"/>
      <c r="C2331" s="382"/>
      <c r="D2331" s="10"/>
      <c r="E2331" s="382"/>
      <c r="F2331" s="69"/>
      <c r="G2331" s="391"/>
    </row>
    <row r="2332" spans="2:7" s="218" customFormat="1" ht="15" customHeight="1" x14ac:dyDescent="0.25">
      <c r="B2332" s="339" t="s">
        <v>2240</v>
      </c>
      <c r="C2332" s="393"/>
      <c r="D2332" s="390" t="s">
        <v>1396</v>
      </c>
      <c r="E2332" s="382" t="s">
        <v>2452</v>
      </c>
      <c r="F2332" s="69">
        <v>2</v>
      </c>
      <c r="G2332" s="391"/>
    </row>
    <row r="2333" spans="2:7" s="218" customFormat="1" ht="13" customHeight="1" x14ac:dyDescent="0.25">
      <c r="B2333" s="224"/>
      <c r="C2333" s="382"/>
      <c r="D2333" s="10"/>
      <c r="E2333" s="382"/>
      <c r="F2333" s="69"/>
      <c r="G2333" s="391"/>
    </row>
    <row r="2334" spans="2:7" s="218" customFormat="1" ht="15" customHeight="1" x14ac:dyDescent="0.25">
      <c r="B2334" s="339" t="s">
        <v>2241</v>
      </c>
      <c r="C2334" s="382"/>
      <c r="D2334" s="401" t="s">
        <v>1398</v>
      </c>
      <c r="E2334" s="382" t="s">
        <v>2452</v>
      </c>
      <c r="F2334" s="69">
        <v>2</v>
      </c>
      <c r="G2334" s="391"/>
    </row>
    <row r="2335" spans="2:7" s="218" customFormat="1" ht="13" customHeight="1" x14ac:dyDescent="0.25">
      <c r="B2335" s="330"/>
      <c r="C2335" s="42"/>
      <c r="D2335" s="18"/>
      <c r="E2335" s="7"/>
      <c r="F2335" s="7"/>
      <c r="G2335" s="279"/>
    </row>
    <row r="2336" spans="2:7" s="218" customFormat="1" ht="15" customHeight="1" x14ac:dyDescent="0.25">
      <c r="B2336" s="339" t="s">
        <v>2242</v>
      </c>
      <c r="C2336" s="382"/>
      <c r="D2336" s="401" t="s">
        <v>1400</v>
      </c>
      <c r="E2336" s="382" t="s">
        <v>2452</v>
      </c>
      <c r="F2336" s="69">
        <v>2</v>
      </c>
      <c r="G2336" s="280"/>
    </row>
    <row r="2337" spans="2:7" s="218" customFormat="1" ht="13" customHeight="1" x14ac:dyDescent="0.25">
      <c r="B2337" s="224"/>
      <c r="C2337" s="382"/>
      <c r="D2337" s="234"/>
      <c r="E2337" s="382"/>
      <c r="F2337" s="69"/>
      <c r="G2337" s="280"/>
    </row>
    <row r="2338" spans="2:7" s="218" customFormat="1" ht="15" customHeight="1" x14ac:dyDescent="0.25">
      <c r="B2338" s="339" t="s">
        <v>2243</v>
      </c>
      <c r="C2338" s="382"/>
      <c r="D2338" s="401" t="s">
        <v>1402</v>
      </c>
      <c r="E2338" s="382" t="s">
        <v>2452</v>
      </c>
      <c r="F2338" s="69">
        <v>2</v>
      </c>
      <c r="G2338" s="279"/>
    </row>
    <row r="2339" spans="2:7" s="218" customFormat="1" ht="13" customHeight="1" x14ac:dyDescent="0.25">
      <c r="B2339" s="339"/>
      <c r="C2339" s="393"/>
      <c r="D2339" s="390"/>
      <c r="E2339" s="382"/>
      <c r="F2339" s="69"/>
      <c r="G2339" s="391"/>
    </row>
    <row r="2340" spans="2:7" s="218" customFormat="1" ht="15" customHeight="1" x14ac:dyDescent="0.25">
      <c r="B2340" s="339" t="s">
        <v>2244</v>
      </c>
      <c r="C2340" s="382"/>
      <c r="D2340" s="401" t="s">
        <v>2914</v>
      </c>
      <c r="E2340" s="382" t="s">
        <v>2452</v>
      </c>
      <c r="F2340" s="69">
        <v>2</v>
      </c>
      <c r="G2340" s="391"/>
    </row>
    <row r="2341" spans="2:7" s="218" customFormat="1" ht="13" customHeight="1" x14ac:dyDescent="0.25">
      <c r="B2341" s="224"/>
      <c r="C2341" s="382"/>
      <c r="D2341" s="10"/>
      <c r="E2341" s="382"/>
      <c r="F2341" s="69"/>
      <c r="G2341" s="391"/>
    </row>
    <row r="2342" spans="2:7" s="218" customFormat="1" ht="15" customHeight="1" x14ac:dyDescent="0.25">
      <c r="B2342" s="339" t="s">
        <v>2245</v>
      </c>
      <c r="C2342" s="393"/>
      <c r="D2342" s="390" t="s">
        <v>1407</v>
      </c>
      <c r="E2342" s="382" t="s">
        <v>2452</v>
      </c>
      <c r="F2342" s="69">
        <v>2</v>
      </c>
      <c r="G2342" s="391"/>
    </row>
    <row r="2343" spans="2:7" s="218" customFormat="1" ht="9.5" customHeight="1" x14ac:dyDescent="0.25">
      <c r="B2343" s="224"/>
      <c r="C2343" s="382"/>
      <c r="D2343" s="390"/>
      <c r="E2343" s="382"/>
      <c r="F2343" s="69"/>
      <c r="G2343" s="391"/>
    </row>
    <row r="2344" spans="2:7" s="218" customFormat="1" ht="15" customHeight="1" x14ac:dyDescent="0.25">
      <c r="B2344" s="339" t="s">
        <v>1569</v>
      </c>
      <c r="C2344" s="393" t="s">
        <v>1409</v>
      </c>
      <c r="D2344" s="400" t="s">
        <v>1410</v>
      </c>
      <c r="E2344" s="382"/>
      <c r="F2344" s="69"/>
      <c r="G2344" s="391"/>
    </row>
    <row r="2345" spans="2:7" s="218" customFormat="1" ht="11" customHeight="1" x14ac:dyDescent="0.25">
      <c r="B2345" s="224"/>
      <c r="C2345" s="382"/>
      <c r="D2345" s="234"/>
      <c r="E2345" s="382"/>
      <c r="F2345" s="69"/>
      <c r="G2345" s="391"/>
    </row>
    <row r="2346" spans="2:7" s="218" customFormat="1" ht="15" customHeight="1" x14ac:dyDescent="0.25">
      <c r="B2346" s="339" t="s">
        <v>1571</v>
      </c>
      <c r="C2346" s="382" t="s">
        <v>166</v>
      </c>
      <c r="D2346" s="10" t="s">
        <v>1412</v>
      </c>
      <c r="E2346" s="382"/>
      <c r="F2346" s="69"/>
      <c r="G2346" s="391"/>
    </row>
    <row r="2347" spans="2:7" s="218" customFormat="1" ht="9.5" customHeight="1" x14ac:dyDescent="0.25">
      <c r="B2347" s="339"/>
      <c r="C2347" s="393"/>
      <c r="D2347" s="390"/>
      <c r="E2347" s="382"/>
      <c r="F2347" s="69"/>
      <c r="G2347" s="391"/>
    </row>
    <row r="2348" spans="2:7" s="218" customFormat="1" ht="15" customHeight="1" x14ac:dyDescent="0.25">
      <c r="B2348" s="339" t="s">
        <v>1575</v>
      </c>
      <c r="C2348" s="382"/>
      <c r="D2348" s="390" t="s">
        <v>1414</v>
      </c>
      <c r="E2348" s="382" t="s">
        <v>123</v>
      </c>
      <c r="F2348" s="69">
        <v>2</v>
      </c>
      <c r="G2348" s="399"/>
    </row>
    <row r="2349" spans="2:7" s="218" customFormat="1" ht="13" customHeight="1" x14ac:dyDescent="0.25">
      <c r="B2349" s="224"/>
      <c r="C2349" s="382"/>
      <c r="D2349" s="390"/>
      <c r="E2349" s="382"/>
      <c r="F2349" s="69"/>
      <c r="G2349" s="399"/>
    </row>
    <row r="2350" spans="2:7" s="218" customFormat="1" ht="15" customHeight="1" x14ac:dyDescent="0.25">
      <c r="B2350" s="339" t="s">
        <v>1577</v>
      </c>
      <c r="C2350" s="393"/>
      <c r="D2350" s="390" t="s">
        <v>1416</v>
      </c>
      <c r="E2350" s="382" t="s">
        <v>123</v>
      </c>
      <c r="F2350" s="69">
        <v>2</v>
      </c>
      <c r="G2350" s="399"/>
    </row>
    <row r="2351" spans="2:7" s="218" customFormat="1" ht="10" customHeight="1" x14ac:dyDescent="0.25">
      <c r="B2351" s="224"/>
      <c r="C2351" s="382"/>
      <c r="D2351" s="10"/>
      <c r="E2351" s="382"/>
      <c r="F2351" s="69"/>
      <c r="G2351" s="399"/>
    </row>
    <row r="2352" spans="2:7" s="218" customFormat="1" ht="15" customHeight="1" x14ac:dyDescent="0.25">
      <c r="B2352" s="339" t="s">
        <v>2246</v>
      </c>
      <c r="C2352" s="382" t="s">
        <v>1418</v>
      </c>
      <c r="D2352" s="381" t="s">
        <v>1419</v>
      </c>
      <c r="E2352" s="382"/>
      <c r="F2352" s="69"/>
      <c r="G2352" s="399"/>
    </row>
    <row r="2353" spans="2:7" s="218" customFormat="1" ht="13" customHeight="1" x14ac:dyDescent="0.25">
      <c r="B2353" s="224"/>
      <c r="C2353" s="382"/>
      <c r="D2353" s="390"/>
      <c r="E2353" s="382"/>
      <c r="F2353" s="69"/>
      <c r="G2353" s="391"/>
    </row>
    <row r="2354" spans="2:7" s="218" customFormat="1" ht="15" customHeight="1" x14ac:dyDescent="0.25">
      <c r="B2354" s="339" t="s">
        <v>2247</v>
      </c>
      <c r="C2354" s="382"/>
      <c r="D2354" s="401" t="s">
        <v>1421</v>
      </c>
      <c r="E2354" s="382" t="s">
        <v>123</v>
      </c>
      <c r="F2354" s="69">
        <v>2</v>
      </c>
      <c r="G2354" s="391"/>
    </row>
    <row r="2355" spans="2:7" s="218" customFormat="1" ht="13" customHeight="1" x14ac:dyDescent="0.25">
      <c r="B2355" s="224"/>
      <c r="C2355" s="393"/>
      <c r="D2355" s="396"/>
      <c r="E2355" s="382"/>
      <c r="F2355" s="69"/>
      <c r="G2355" s="391"/>
    </row>
    <row r="2356" spans="2:7" s="218" customFormat="1" ht="15" customHeight="1" x14ac:dyDescent="0.25">
      <c r="B2356" s="339" t="s">
        <v>2248</v>
      </c>
      <c r="C2356" s="382"/>
      <c r="D2356" s="390" t="s">
        <v>1423</v>
      </c>
      <c r="E2356" s="382" t="s">
        <v>123</v>
      </c>
      <c r="F2356" s="69">
        <v>2</v>
      </c>
      <c r="G2356" s="391"/>
    </row>
    <row r="2357" spans="2:7" s="218" customFormat="1" ht="13" customHeight="1" x14ac:dyDescent="0.25">
      <c r="B2357" s="224"/>
      <c r="C2357" s="393"/>
      <c r="D2357" s="390"/>
      <c r="E2357" s="382"/>
      <c r="F2357" s="69"/>
      <c r="G2357" s="391"/>
    </row>
    <row r="2358" spans="2:7" s="218" customFormat="1" ht="15" customHeight="1" x14ac:dyDescent="0.25">
      <c r="B2358" s="339" t="s">
        <v>2249</v>
      </c>
      <c r="C2358" s="382"/>
      <c r="D2358" s="390" t="s">
        <v>1425</v>
      </c>
      <c r="E2358" s="382" t="s">
        <v>123</v>
      </c>
      <c r="F2358" s="69">
        <v>2</v>
      </c>
      <c r="G2358" s="391"/>
    </row>
    <row r="2359" spans="2:7" s="218" customFormat="1" ht="13" customHeight="1" x14ac:dyDescent="0.25">
      <c r="B2359" s="224"/>
      <c r="C2359" s="382"/>
      <c r="D2359" s="390"/>
      <c r="E2359" s="382"/>
      <c r="F2359" s="69"/>
      <c r="G2359" s="391"/>
    </row>
    <row r="2360" spans="2:7" s="218" customFormat="1" ht="15" customHeight="1" x14ac:dyDescent="0.25">
      <c r="B2360" s="339" t="s">
        <v>2250</v>
      </c>
      <c r="C2360" s="382"/>
      <c r="D2360" s="390" t="s">
        <v>1427</v>
      </c>
      <c r="E2360" s="382" t="s">
        <v>123</v>
      </c>
      <c r="F2360" s="69">
        <v>2</v>
      </c>
      <c r="G2360" s="391"/>
    </row>
    <row r="2361" spans="2:7" s="218" customFormat="1" ht="11.5" customHeight="1" x14ac:dyDescent="0.25">
      <c r="B2361" s="224"/>
      <c r="C2361" s="382"/>
      <c r="D2361" s="234"/>
      <c r="E2361" s="382"/>
      <c r="F2361" s="69"/>
      <c r="G2361" s="391"/>
    </row>
    <row r="2362" spans="2:7" s="218" customFormat="1" ht="15" customHeight="1" x14ac:dyDescent="0.25">
      <c r="B2362" s="339" t="s">
        <v>2251</v>
      </c>
      <c r="C2362" s="382" t="s">
        <v>1429</v>
      </c>
      <c r="D2362" s="14" t="s">
        <v>1430</v>
      </c>
      <c r="E2362" s="382" t="s">
        <v>202</v>
      </c>
      <c r="F2362" s="69">
        <v>2</v>
      </c>
      <c r="G2362" s="391"/>
    </row>
    <row r="2363" spans="2:7" s="218" customFormat="1" ht="15" customHeight="1" x14ac:dyDescent="0.25">
      <c r="B2363" s="224"/>
      <c r="C2363" s="382"/>
      <c r="D2363" s="14"/>
      <c r="E2363" s="382"/>
      <c r="F2363" s="69"/>
      <c r="G2363" s="391"/>
    </row>
    <row r="2364" spans="2:7" s="218" customFormat="1" ht="15" customHeight="1" x14ac:dyDescent="0.25">
      <c r="B2364" s="339" t="s">
        <v>2252</v>
      </c>
      <c r="C2364" s="382" t="s">
        <v>1432</v>
      </c>
      <c r="D2364" s="381" t="s">
        <v>1433</v>
      </c>
      <c r="E2364" s="382"/>
      <c r="F2364" s="69"/>
      <c r="G2364" s="391"/>
    </row>
    <row r="2365" spans="2:7" s="218" customFormat="1" ht="13" customHeight="1" x14ac:dyDescent="0.25">
      <c r="B2365" s="224"/>
      <c r="C2365" s="382"/>
      <c r="D2365" s="10"/>
      <c r="E2365" s="382"/>
      <c r="F2365" s="69"/>
      <c r="G2365" s="391"/>
    </row>
    <row r="2366" spans="2:7" s="218" customFormat="1" ht="15" customHeight="1" x14ac:dyDescent="0.25">
      <c r="B2366" s="339" t="s">
        <v>2253</v>
      </c>
      <c r="C2366" s="393"/>
      <c r="D2366" s="390" t="s">
        <v>1435</v>
      </c>
      <c r="E2366" s="382" t="s">
        <v>123</v>
      </c>
      <c r="F2366" s="69">
        <v>2</v>
      </c>
      <c r="G2366" s="391"/>
    </row>
    <row r="2367" spans="2:7" s="218" customFormat="1" ht="13" customHeight="1" x14ac:dyDescent="0.25">
      <c r="B2367" s="224"/>
      <c r="C2367" s="382"/>
      <c r="D2367" s="234"/>
      <c r="E2367" s="382"/>
      <c r="F2367" s="69"/>
      <c r="G2367" s="391"/>
    </row>
    <row r="2368" spans="2:7" s="218" customFormat="1" ht="15" customHeight="1" x14ac:dyDescent="0.25">
      <c r="B2368" s="339" t="s">
        <v>2254</v>
      </c>
      <c r="C2368" s="393"/>
      <c r="D2368" s="390" t="s">
        <v>1437</v>
      </c>
      <c r="E2368" s="382" t="s">
        <v>123</v>
      </c>
      <c r="F2368" s="69">
        <v>2</v>
      </c>
      <c r="G2368" s="391"/>
    </row>
    <row r="2369" spans="2:8" s="218" customFormat="1" ht="11" customHeight="1" x14ac:dyDescent="0.25">
      <c r="B2369" s="224"/>
      <c r="C2369" s="393"/>
      <c r="D2369" s="381"/>
      <c r="E2369" s="382"/>
      <c r="F2369" s="69"/>
      <c r="G2369" s="391"/>
    </row>
    <row r="2370" spans="2:8" s="218" customFormat="1" ht="15" customHeight="1" x14ac:dyDescent="0.25">
      <c r="B2370" s="339" t="s">
        <v>2255</v>
      </c>
      <c r="C2370" s="382" t="s">
        <v>340</v>
      </c>
      <c r="D2370" s="381" t="s">
        <v>1439</v>
      </c>
      <c r="E2370" s="382"/>
      <c r="F2370" s="69"/>
      <c r="G2370" s="391"/>
    </row>
    <row r="2371" spans="2:8" s="218" customFormat="1" ht="12" customHeight="1" x14ac:dyDescent="0.25">
      <c r="B2371" s="224"/>
      <c r="C2371" s="393"/>
      <c r="D2371" s="381"/>
      <c r="E2371" s="382"/>
      <c r="F2371" s="69"/>
      <c r="G2371" s="391"/>
    </row>
    <row r="2372" spans="2:8" s="218" customFormat="1" ht="15" customHeight="1" x14ac:dyDescent="0.25">
      <c r="B2372" s="339" t="s">
        <v>2256</v>
      </c>
      <c r="C2372" s="393"/>
      <c r="D2372" s="390" t="s">
        <v>1441</v>
      </c>
      <c r="E2372" s="382" t="s">
        <v>123</v>
      </c>
      <c r="F2372" s="69">
        <v>2</v>
      </c>
      <c r="G2372" s="391"/>
    </row>
    <row r="2373" spans="2:8" s="218" customFormat="1" ht="11.5" customHeight="1" x14ac:dyDescent="0.25">
      <c r="B2373" s="224"/>
      <c r="C2373" s="393"/>
      <c r="D2373" s="390"/>
      <c r="E2373" s="382"/>
      <c r="F2373" s="69"/>
      <c r="G2373" s="391"/>
    </row>
    <row r="2374" spans="2:8" s="218" customFormat="1" ht="15" customHeight="1" x14ac:dyDescent="0.25">
      <c r="B2374" s="339" t="s">
        <v>2257</v>
      </c>
      <c r="C2374" s="393"/>
      <c r="D2374" s="390" t="s">
        <v>1443</v>
      </c>
      <c r="E2374" s="382" t="s">
        <v>123</v>
      </c>
      <c r="F2374" s="69">
        <v>2</v>
      </c>
      <c r="G2374" s="391"/>
    </row>
    <row r="2375" spans="2:8" s="218" customFormat="1" ht="11" customHeight="1" x14ac:dyDescent="0.25">
      <c r="B2375" s="66"/>
      <c r="C2375" s="382"/>
      <c r="D2375" s="10"/>
      <c r="E2375" s="382"/>
      <c r="F2375" s="69"/>
      <c r="G2375" s="391"/>
    </row>
    <row r="2376" spans="2:8" s="218" customFormat="1" ht="15" customHeight="1" x14ac:dyDescent="0.25">
      <c r="B2376" s="345" t="s">
        <v>71</v>
      </c>
      <c r="C2376" s="346"/>
      <c r="D2376" s="346"/>
      <c r="E2376" s="107"/>
      <c r="F2376" s="109"/>
      <c r="G2376" s="420"/>
      <c r="H2376" s="421"/>
    </row>
    <row r="2377" spans="2:8" s="218" customFormat="1" ht="15" customHeight="1" x14ac:dyDescent="0.25">
      <c r="B2377" s="345" t="s">
        <v>72</v>
      </c>
      <c r="C2377" s="346"/>
      <c r="D2377" s="346"/>
      <c r="E2377" s="239"/>
      <c r="F2377" s="239"/>
      <c r="G2377" s="287"/>
      <c r="H2377" s="414"/>
    </row>
    <row r="2378" spans="2:8" s="218" customFormat="1" ht="15" customHeight="1" x14ac:dyDescent="0.25">
      <c r="B2378" s="66"/>
      <c r="C2378" s="393" t="s">
        <v>1377</v>
      </c>
      <c r="D2378" s="18" t="s">
        <v>2904</v>
      </c>
      <c r="E2378" s="382"/>
      <c r="F2378" s="69"/>
      <c r="G2378" s="279"/>
    </row>
    <row r="2379" spans="2:8" s="218" customFormat="1" ht="15" hidden="1" customHeight="1" x14ac:dyDescent="0.25">
      <c r="B2379" s="66"/>
      <c r="C2379" s="393"/>
      <c r="D2379" s="16"/>
      <c r="E2379" s="382"/>
      <c r="F2379" s="69"/>
      <c r="G2379" s="279"/>
    </row>
    <row r="2380" spans="2:8" s="218" customFormat="1" ht="15" customHeight="1" x14ac:dyDescent="0.25">
      <c r="B2380" s="339" t="s">
        <v>2258</v>
      </c>
      <c r="C2380" s="382" t="s">
        <v>1446</v>
      </c>
      <c r="D2380" s="381" t="s">
        <v>1447</v>
      </c>
      <c r="E2380" s="382"/>
      <c r="F2380" s="69"/>
      <c r="G2380" s="279"/>
    </row>
    <row r="2381" spans="2:8" s="218" customFormat="1" ht="13" customHeight="1" x14ac:dyDescent="0.25">
      <c r="B2381" s="224"/>
      <c r="C2381" s="382"/>
      <c r="D2381" s="10"/>
      <c r="E2381" s="382"/>
      <c r="F2381" s="69"/>
      <c r="G2381" s="279"/>
    </row>
    <row r="2382" spans="2:8" s="218" customFormat="1" ht="15" customHeight="1" x14ac:dyDescent="0.25">
      <c r="B2382" s="339" t="s">
        <v>2259</v>
      </c>
      <c r="C2382" s="382"/>
      <c r="D2382" s="390" t="s">
        <v>1449</v>
      </c>
      <c r="E2382" s="382" t="s">
        <v>202</v>
      </c>
      <c r="F2382" s="69">
        <v>2</v>
      </c>
      <c r="G2382" s="279"/>
    </row>
    <row r="2383" spans="2:8" s="218" customFormat="1" ht="13" customHeight="1" x14ac:dyDescent="0.25">
      <c r="B2383" s="224"/>
      <c r="C2383" s="382"/>
      <c r="D2383" s="10"/>
      <c r="E2383" s="382"/>
      <c r="F2383" s="69"/>
      <c r="G2383" s="279"/>
    </row>
    <row r="2384" spans="2:8" s="218" customFormat="1" ht="15" customHeight="1" x14ac:dyDescent="0.25">
      <c r="B2384" s="339" t="s">
        <v>2260</v>
      </c>
      <c r="C2384" s="382"/>
      <c r="D2384" s="390" t="s">
        <v>1451</v>
      </c>
      <c r="E2384" s="382" t="s">
        <v>202</v>
      </c>
      <c r="F2384" s="69">
        <v>2</v>
      </c>
      <c r="G2384" s="279"/>
    </row>
    <row r="2385" spans="2:7" s="218" customFormat="1" ht="13" customHeight="1" x14ac:dyDescent="0.25">
      <c r="B2385" s="224"/>
      <c r="C2385" s="382"/>
      <c r="D2385" s="10"/>
      <c r="E2385" s="382"/>
      <c r="F2385" s="69"/>
      <c r="G2385" s="279"/>
    </row>
    <row r="2386" spans="2:7" s="218" customFormat="1" ht="15" customHeight="1" x14ac:dyDescent="0.25">
      <c r="B2386" s="339" t="s">
        <v>2261</v>
      </c>
      <c r="C2386" s="382"/>
      <c r="D2386" s="390" t="s">
        <v>1453</v>
      </c>
      <c r="E2386" s="382" t="s">
        <v>202</v>
      </c>
      <c r="F2386" s="69">
        <v>2</v>
      </c>
      <c r="G2386" s="279"/>
    </row>
    <row r="2387" spans="2:7" s="218" customFormat="1" ht="15" customHeight="1" x14ac:dyDescent="0.25">
      <c r="B2387" s="224"/>
      <c r="C2387" s="382"/>
      <c r="D2387" s="392"/>
      <c r="E2387" s="382"/>
      <c r="F2387" s="69"/>
      <c r="G2387" s="391"/>
    </row>
    <row r="2388" spans="2:7" s="218" customFormat="1" ht="15" customHeight="1" x14ac:dyDescent="0.25">
      <c r="B2388" s="339"/>
      <c r="C2388" s="382"/>
      <c r="D2388" s="402" t="s">
        <v>1454</v>
      </c>
      <c r="E2388" s="382"/>
      <c r="F2388" s="69"/>
      <c r="G2388" s="391"/>
    </row>
    <row r="2389" spans="2:7" s="218" customFormat="1" ht="15" customHeight="1" x14ac:dyDescent="0.25">
      <c r="B2389" s="224"/>
      <c r="C2389" s="382"/>
      <c r="D2389" s="392"/>
      <c r="E2389" s="382"/>
      <c r="F2389" s="12"/>
      <c r="G2389" s="279"/>
    </row>
    <row r="2390" spans="2:7" s="218" customFormat="1" ht="15" customHeight="1" x14ac:dyDescent="0.25">
      <c r="B2390" s="339" t="s">
        <v>2262</v>
      </c>
      <c r="C2390" s="393"/>
      <c r="D2390" s="381" t="s">
        <v>1456</v>
      </c>
      <c r="E2390" s="382"/>
      <c r="F2390" s="69"/>
      <c r="G2390" s="391"/>
    </row>
    <row r="2391" spans="2:7" s="218" customFormat="1" ht="13" customHeight="1" x14ac:dyDescent="0.25">
      <c r="B2391" s="224"/>
      <c r="C2391" s="382"/>
      <c r="D2391" s="10"/>
      <c r="E2391" s="382"/>
      <c r="F2391" s="69"/>
      <c r="G2391" s="391"/>
    </row>
    <row r="2392" spans="2:7" s="218" customFormat="1" ht="15" customHeight="1" x14ac:dyDescent="0.25">
      <c r="B2392" s="339" t="s">
        <v>2263</v>
      </c>
      <c r="C2392" s="393"/>
      <c r="D2392" s="390" t="s">
        <v>1458</v>
      </c>
      <c r="E2392" s="382" t="s">
        <v>207</v>
      </c>
      <c r="F2392" s="69">
        <v>2</v>
      </c>
      <c r="G2392" s="391"/>
    </row>
    <row r="2393" spans="2:7" s="218" customFormat="1" ht="13" customHeight="1" x14ac:dyDescent="0.25">
      <c r="B2393" s="224"/>
      <c r="C2393" s="382"/>
      <c r="D2393" s="10"/>
      <c r="E2393" s="382"/>
      <c r="F2393" s="69"/>
      <c r="G2393" s="391"/>
    </row>
    <row r="2394" spans="2:7" s="218" customFormat="1" ht="15" customHeight="1" x14ac:dyDescent="0.25">
      <c r="B2394" s="339" t="s">
        <v>2264</v>
      </c>
      <c r="C2394" s="382"/>
      <c r="D2394" s="401" t="s">
        <v>1460</v>
      </c>
      <c r="E2394" s="382" t="s">
        <v>207</v>
      </c>
      <c r="F2394" s="69">
        <v>2</v>
      </c>
      <c r="G2394" s="391"/>
    </row>
    <row r="2395" spans="2:7" s="218" customFormat="1" ht="13" customHeight="1" x14ac:dyDescent="0.25">
      <c r="B2395" s="342"/>
      <c r="C2395" s="42"/>
      <c r="D2395" s="18"/>
      <c r="E2395" s="7"/>
      <c r="F2395" s="69"/>
      <c r="G2395" s="279"/>
    </row>
    <row r="2396" spans="2:7" s="218" customFormat="1" ht="15" customHeight="1" x14ac:dyDescent="0.25">
      <c r="B2396" s="339" t="s">
        <v>2265</v>
      </c>
      <c r="C2396" s="382"/>
      <c r="D2396" s="401" t="s">
        <v>1462</v>
      </c>
      <c r="E2396" s="382" t="s">
        <v>207</v>
      </c>
      <c r="F2396" s="69">
        <v>2</v>
      </c>
      <c r="G2396" s="280"/>
    </row>
    <row r="2397" spans="2:7" s="218" customFormat="1" ht="13" customHeight="1" x14ac:dyDescent="0.25">
      <c r="B2397" s="224"/>
      <c r="C2397" s="382"/>
      <c r="D2397" s="234"/>
      <c r="E2397" s="382"/>
      <c r="F2397" s="69"/>
      <c r="G2397" s="280"/>
    </row>
    <row r="2398" spans="2:7" s="218" customFormat="1" ht="15" customHeight="1" x14ac:dyDescent="0.25">
      <c r="B2398" s="339" t="s">
        <v>2266</v>
      </c>
      <c r="C2398" s="382"/>
      <c r="D2398" s="401" t="s">
        <v>1464</v>
      </c>
      <c r="E2398" s="382" t="s">
        <v>207</v>
      </c>
      <c r="F2398" s="69">
        <v>2</v>
      </c>
      <c r="G2398" s="279"/>
    </row>
    <row r="2399" spans="2:7" s="218" customFormat="1" ht="15" customHeight="1" x14ac:dyDescent="0.25">
      <c r="B2399" s="339"/>
      <c r="C2399" s="393"/>
      <c r="D2399" s="390"/>
      <c r="E2399" s="382"/>
      <c r="F2399" s="69"/>
      <c r="G2399" s="391"/>
    </row>
    <row r="2400" spans="2:7" s="218" customFormat="1" ht="15" customHeight="1" x14ac:dyDescent="0.25">
      <c r="B2400" s="339" t="s">
        <v>2267</v>
      </c>
      <c r="C2400" s="382"/>
      <c r="D2400" s="403" t="s">
        <v>1466</v>
      </c>
      <c r="E2400" s="382"/>
      <c r="F2400" s="69"/>
      <c r="G2400" s="391"/>
    </row>
    <row r="2401" spans="2:7" s="218" customFormat="1" ht="13" customHeight="1" x14ac:dyDescent="0.25">
      <c r="B2401" s="224"/>
      <c r="C2401" s="382"/>
      <c r="D2401" s="234"/>
      <c r="E2401" s="382"/>
      <c r="F2401" s="69"/>
      <c r="G2401" s="391"/>
    </row>
    <row r="2402" spans="2:7" s="218" customFormat="1" ht="15" customHeight="1" x14ac:dyDescent="0.25">
      <c r="B2402" s="339" t="s">
        <v>2268</v>
      </c>
      <c r="C2402" s="382"/>
      <c r="D2402" s="234" t="s">
        <v>1458</v>
      </c>
      <c r="E2402" s="382" t="s">
        <v>207</v>
      </c>
      <c r="F2402" s="69">
        <v>2</v>
      </c>
      <c r="G2402" s="391"/>
    </row>
    <row r="2403" spans="2:7" s="218" customFormat="1" ht="13" customHeight="1" x14ac:dyDescent="0.25">
      <c r="B2403" s="224"/>
      <c r="C2403" s="393"/>
      <c r="D2403" s="390"/>
      <c r="E2403" s="382"/>
      <c r="F2403" s="69"/>
      <c r="G2403" s="391"/>
    </row>
    <row r="2404" spans="2:7" s="218" customFormat="1" ht="15" customHeight="1" x14ac:dyDescent="0.25">
      <c r="B2404" s="339" t="s">
        <v>2269</v>
      </c>
      <c r="C2404" s="382"/>
      <c r="D2404" s="390" t="s">
        <v>1460</v>
      </c>
      <c r="E2404" s="382" t="s">
        <v>207</v>
      </c>
      <c r="F2404" s="69">
        <v>2</v>
      </c>
      <c r="G2404" s="391"/>
    </row>
    <row r="2405" spans="2:7" s="218" customFormat="1" ht="13" customHeight="1" x14ac:dyDescent="0.25">
      <c r="B2405" s="342"/>
      <c r="C2405" s="393"/>
      <c r="D2405" s="400"/>
      <c r="E2405" s="382"/>
      <c r="F2405" s="69"/>
      <c r="G2405" s="391"/>
    </row>
    <row r="2406" spans="2:7" s="218" customFormat="1" ht="15" customHeight="1" x14ac:dyDescent="0.25">
      <c r="B2406" s="339" t="s">
        <v>2270</v>
      </c>
      <c r="C2406" s="382"/>
      <c r="D2406" s="234" t="s">
        <v>1462</v>
      </c>
      <c r="E2406" s="382" t="s">
        <v>207</v>
      </c>
      <c r="F2406" s="69">
        <v>2</v>
      </c>
      <c r="G2406" s="391"/>
    </row>
    <row r="2407" spans="2:7" s="218" customFormat="1" ht="13" customHeight="1" x14ac:dyDescent="0.25">
      <c r="B2407" s="224"/>
      <c r="C2407" s="382"/>
      <c r="D2407" s="10"/>
      <c r="E2407" s="382"/>
      <c r="F2407" s="69"/>
      <c r="G2407" s="391"/>
    </row>
    <row r="2408" spans="2:7" s="218" customFormat="1" ht="15" customHeight="1" x14ac:dyDescent="0.25">
      <c r="B2408" s="339" t="s">
        <v>2271</v>
      </c>
      <c r="C2408" s="393"/>
      <c r="D2408" s="390" t="s">
        <v>1464</v>
      </c>
      <c r="E2408" s="382" t="s">
        <v>207</v>
      </c>
      <c r="F2408" s="69">
        <v>2</v>
      </c>
      <c r="G2408" s="391"/>
    </row>
    <row r="2409" spans="2:7" s="218" customFormat="1" ht="13" customHeight="1" x14ac:dyDescent="0.25">
      <c r="B2409" s="339"/>
      <c r="C2409" s="382"/>
      <c r="D2409" s="390"/>
      <c r="E2409" s="382"/>
      <c r="F2409" s="69"/>
      <c r="G2409" s="399"/>
    </row>
    <row r="2410" spans="2:7" s="218" customFormat="1" ht="15" customHeight="1" x14ac:dyDescent="0.25">
      <c r="B2410" s="339" t="s">
        <v>2272</v>
      </c>
      <c r="C2410" s="382"/>
      <c r="D2410" s="381" t="s">
        <v>1472</v>
      </c>
      <c r="E2410" s="382"/>
      <c r="F2410" s="69"/>
      <c r="G2410" s="399"/>
    </row>
    <row r="2411" spans="2:7" s="218" customFormat="1" ht="13" customHeight="1" x14ac:dyDescent="0.25">
      <c r="B2411" s="224"/>
      <c r="C2411" s="393"/>
      <c r="D2411" s="390"/>
      <c r="E2411" s="382"/>
      <c r="F2411" s="69"/>
      <c r="G2411" s="399"/>
    </row>
    <row r="2412" spans="2:7" s="218" customFormat="1" ht="15" customHeight="1" x14ac:dyDescent="0.25">
      <c r="B2412" s="339" t="s">
        <v>2273</v>
      </c>
      <c r="C2412" s="382"/>
      <c r="D2412" s="234" t="s">
        <v>1458</v>
      </c>
      <c r="E2412" s="382" t="s">
        <v>207</v>
      </c>
      <c r="F2412" s="69">
        <v>2</v>
      </c>
      <c r="G2412" s="399"/>
    </row>
    <row r="2413" spans="2:7" s="218" customFormat="1" ht="13" customHeight="1" x14ac:dyDescent="0.25">
      <c r="B2413" s="224"/>
      <c r="C2413" s="382"/>
      <c r="D2413" s="381"/>
      <c r="E2413" s="382"/>
      <c r="F2413" s="69"/>
      <c r="G2413" s="399"/>
    </row>
    <row r="2414" spans="2:7" s="218" customFormat="1" ht="15" customHeight="1" x14ac:dyDescent="0.25">
      <c r="B2414" s="339" t="s">
        <v>2274</v>
      </c>
      <c r="C2414" s="382"/>
      <c r="D2414" s="390" t="s">
        <v>1460</v>
      </c>
      <c r="E2414" s="382" t="s">
        <v>207</v>
      </c>
      <c r="F2414" s="69">
        <v>2</v>
      </c>
      <c r="G2414" s="391"/>
    </row>
    <row r="2415" spans="2:7" s="218" customFormat="1" ht="13" customHeight="1" x14ac:dyDescent="0.25">
      <c r="B2415" s="342"/>
      <c r="C2415" s="382"/>
      <c r="D2415" s="401"/>
      <c r="E2415" s="382"/>
      <c r="F2415" s="69"/>
      <c r="G2415" s="391"/>
    </row>
    <row r="2416" spans="2:7" s="218" customFormat="1" ht="15" customHeight="1" x14ac:dyDescent="0.25">
      <c r="B2416" s="339" t="s">
        <v>2275</v>
      </c>
      <c r="C2416" s="393"/>
      <c r="D2416" s="390" t="s">
        <v>1476</v>
      </c>
      <c r="E2416" s="382" t="s">
        <v>207</v>
      </c>
      <c r="F2416" s="69">
        <v>2</v>
      </c>
      <c r="G2416" s="391"/>
    </row>
    <row r="2417" spans="2:7" s="218" customFormat="1" ht="13" customHeight="1" x14ac:dyDescent="0.25">
      <c r="B2417" s="224"/>
      <c r="C2417" s="382"/>
      <c r="D2417" s="390"/>
      <c r="E2417" s="382"/>
      <c r="F2417" s="69"/>
      <c r="G2417" s="391"/>
    </row>
    <row r="2418" spans="2:7" s="218" customFormat="1" ht="15" customHeight="1" x14ac:dyDescent="0.25">
      <c r="B2418" s="339" t="s">
        <v>2276</v>
      </c>
      <c r="C2418" s="393"/>
      <c r="D2418" s="390" t="s">
        <v>1478</v>
      </c>
      <c r="E2418" s="382" t="s">
        <v>207</v>
      </c>
      <c r="F2418" s="69">
        <v>2</v>
      </c>
      <c r="G2418" s="391"/>
    </row>
    <row r="2419" spans="2:7" s="218" customFormat="1" ht="13" customHeight="1" x14ac:dyDescent="0.25">
      <c r="B2419" s="339"/>
      <c r="C2419" s="382"/>
      <c r="D2419" s="390"/>
      <c r="E2419" s="382"/>
      <c r="F2419" s="69"/>
      <c r="G2419" s="391"/>
    </row>
    <row r="2420" spans="2:7" s="218" customFormat="1" ht="15" customHeight="1" x14ac:dyDescent="0.25">
      <c r="B2420" s="339" t="s">
        <v>2277</v>
      </c>
      <c r="C2420" s="382"/>
      <c r="D2420" s="381" t="s">
        <v>1480</v>
      </c>
      <c r="E2420" s="382"/>
      <c r="F2420" s="69"/>
      <c r="G2420" s="391"/>
    </row>
    <row r="2421" spans="2:7" s="218" customFormat="1" ht="9.5" customHeight="1" x14ac:dyDescent="0.25">
      <c r="B2421" s="224"/>
      <c r="C2421" s="382"/>
      <c r="D2421" s="390"/>
      <c r="E2421" s="382"/>
      <c r="F2421" s="69"/>
      <c r="G2421" s="391"/>
    </row>
    <row r="2422" spans="2:7" s="218" customFormat="1" ht="15" customHeight="1" x14ac:dyDescent="0.25">
      <c r="B2422" s="339" t="s">
        <v>2278</v>
      </c>
      <c r="C2422" s="382"/>
      <c r="D2422" s="234" t="s">
        <v>1458</v>
      </c>
      <c r="E2422" s="382" t="s">
        <v>207</v>
      </c>
      <c r="F2422" s="69">
        <v>2</v>
      </c>
      <c r="G2422" s="391"/>
    </row>
    <row r="2423" spans="2:7" s="218" customFormat="1" ht="9.5" customHeight="1" x14ac:dyDescent="0.25">
      <c r="B2423" s="224"/>
      <c r="C2423" s="382"/>
      <c r="D2423" s="14"/>
      <c r="E2423" s="382"/>
      <c r="F2423" s="69"/>
      <c r="G2423" s="391"/>
    </row>
    <row r="2424" spans="2:7" s="218" customFormat="1" ht="15" customHeight="1" x14ac:dyDescent="0.25">
      <c r="B2424" s="339" t="s">
        <v>2279</v>
      </c>
      <c r="C2424" s="382"/>
      <c r="D2424" s="234" t="s">
        <v>1460</v>
      </c>
      <c r="E2424" s="382" t="s">
        <v>207</v>
      </c>
      <c r="F2424" s="69">
        <v>2</v>
      </c>
      <c r="G2424" s="391"/>
    </row>
    <row r="2425" spans="2:7" s="218" customFormat="1" ht="13" hidden="1" customHeight="1" x14ac:dyDescent="0.25">
      <c r="B2425" s="342"/>
      <c r="C2425" s="382"/>
      <c r="D2425" s="390"/>
      <c r="E2425" s="382"/>
      <c r="F2425" s="69"/>
      <c r="G2425" s="391"/>
    </row>
    <row r="2426" spans="2:7" s="218" customFormat="1" ht="15" customHeight="1" x14ac:dyDescent="0.25">
      <c r="B2426" s="339" t="s">
        <v>2280</v>
      </c>
      <c r="C2426" s="382"/>
      <c r="D2426" s="234" t="s">
        <v>1476</v>
      </c>
      <c r="E2426" s="382" t="s">
        <v>207</v>
      </c>
      <c r="F2426" s="69">
        <v>2</v>
      </c>
      <c r="G2426" s="391"/>
    </row>
    <row r="2427" spans="2:7" s="218" customFormat="1" ht="13" hidden="1" customHeight="1" x14ac:dyDescent="0.25">
      <c r="B2427" s="224"/>
      <c r="C2427" s="393"/>
      <c r="D2427" s="390"/>
      <c r="E2427" s="382"/>
      <c r="F2427" s="69"/>
      <c r="G2427" s="391"/>
    </row>
    <row r="2428" spans="2:7" s="218" customFormat="1" ht="15" customHeight="1" x14ac:dyDescent="0.25">
      <c r="B2428" s="339" t="s">
        <v>2281</v>
      </c>
      <c r="C2428" s="382"/>
      <c r="D2428" s="234" t="s">
        <v>1478</v>
      </c>
      <c r="E2428" s="382" t="s">
        <v>207</v>
      </c>
      <c r="F2428" s="69">
        <v>2</v>
      </c>
      <c r="G2428" s="391"/>
    </row>
    <row r="2429" spans="2:7" s="218" customFormat="1" ht="11" customHeight="1" x14ac:dyDescent="0.25">
      <c r="B2429" s="339"/>
      <c r="C2429" s="393"/>
      <c r="D2429" s="390"/>
      <c r="E2429" s="382"/>
      <c r="F2429" s="69"/>
      <c r="G2429" s="391"/>
    </row>
    <row r="2430" spans="2:7" s="218" customFormat="1" ht="15" customHeight="1" x14ac:dyDescent="0.25">
      <c r="B2430" s="339" t="s">
        <v>1593</v>
      </c>
      <c r="C2430" s="393" t="s">
        <v>1486</v>
      </c>
      <c r="D2430" s="400" t="s">
        <v>1487</v>
      </c>
      <c r="E2430" s="382"/>
      <c r="F2430" s="69"/>
      <c r="G2430" s="391"/>
    </row>
    <row r="2431" spans="2:7" s="218" customFormat="1" ht="9" customHeight="1" x14ac:dyDescent="0.25">
      <c r="B2431" s="339"/>
      <c r="C2431" s="382"/>
      <c r="D2431" s="381"/>
      <c r="E2431" s="382"/>
      <c r="F2431" s="69"/>
      <c r="G2431" s="391"/>
    </row>
    <row r="2432" spans="2:7" s="218" customFormat="1" ht="15" customHeight="1" x14ac:dyDescent="0.25">
      <c r="B2432" s="224"/>
      <c r="C2432" s="393"/>
      <c r="D2432" s="402" t="s">
        <v>1488</v>
      </c>
      <c r="E2432" s="382"/>
      <c r="F2432" s="69"/>
      <c r="G2432" s="391"/>
    </row>
    <row r="2433" spans="2:8" s="218" customFormat="1" ht="13" hidden="1" customHeight="1" x14ac:dyDescent="0.25">
      <c r="B2433" s="339"/>
      <c r="C2433" s="393"/>
      <c r="D2433" s="390"/>
      <c r="E2433" s="382"/>
      <c r="F2433" s="69"/>
      <c r="G2433" s="391"/>
    </row>
    <row r="2434" spans="2:8" s="218" customFormat="1" ht="15" customHeight="1" x14ac:dyDescent="0.25">
      <c r="B2434" s="339" t="s">
        <v>1595</v>
      </c>
      <c r="C2434" s="382" t="s">
        <v>1490</v>
      </c>
      <c r="D2434" s="381" t="s">
        <v>1491</v>
      </c>
      <c r="E2434" s="382" t="s">
        <v>1492</v>
      </c>
      <c r="F2434" s="69">
        <v>2</v>
      </c>
      <c r="G2434" s="391"/>
    </row>
    <row r="2435" spans="2:8" s="218" customFormat="1" ht="13" customHeight="1" x14ac:dyDescent="0.25">
      <c r="B2435" s="339"/>
      <c r="C2435" s="393"/>
      <c r="D2435" s="381"/>
      <c r="E2435" s="382"/>
      <c r="F2435" s="69"/>
      <c r="G2435" s="391"/>
    </row>
    <row r="2436" spans="2:8" s="218" customFormat="1" ht="15" customHeight="1" x14ac:dyDescent="0.25">
      <c r="B2436" s="339" t="s">
        <v>1597</v>
      </c>
      <c r="C2436" s="382" t="s">
        <v>1494</v>
      </c>
      <c r="D2436" s="381" t="s">
        <v>1495</v>
      </c>
      <c r="E2436" s="382"/>
      <c r="F2436" s="69"/>
      <c r="G2436" s="391"/>
    </row>
    <row r="2437" spans="2:8" s="218" customFormat="1" ht="12" customHeight="1" x14ac:dyDescent="0.25">
      <c r="B2437" s="66"/>
      <c r="C2437" s="382"/>
      <c r="D2437" s="10"/>
      <c r="E2437" s="382"/>
      <c r="F2437" s="69"/>
      <c r="G2437" s="391"/>
    </row>
    <row r="2438" spans="2:8" s="218" customFormat="1" ht="15" customHeight="1" x14ac:dyDescent="0.25">
      <c r="B2438" s="345" t="s">
        <v>71</v>
      </c>
      <c r="C2438" s="346"/>
      <c r="D2438" s="346"/>
      <c r="E2438" s="107"/>
      <c r="F2438" s="109"/>
      <c r="G2438" s="420"/>
      <c r="H2438" s="421"/>
    </row>
    <row r="2439" spans="2:8" s="218" customFormat="1" ht="15" customHeight="1" x14ac:dyDescent="0.25">
      <c r="B2439" s="345" t="s">
        <v>72</v>
      </c>
      <c r="C2439" s="346"/>
      <c r="D2439" s="346"/>
      <c r="E2439" s="239"/>
      <c r="F2439" s="239"/>
      <c r="G2439" s="287"/>
      <c r="H2439" s="414"/>
    </row>
    <row r="2440" spans="2:8" s="218" customFormat="1" ht="15" customHeight="1" x14ac:dyDescent="0.25">
      <c r="B2440" s="66"/>
      <c r="C2440" s="393" t="s">
        <v>1377</v>
      </c>
      <c r="D2440" s="18" t="s">
        <v>1444</v>
      </c>
      <c r="E2440" s="382"/>
      <c r="F2440" s="69"/>
      <c r="G2440" s="279"/>
    </row>
    <row r="2441" spans="2:8" s="218" customFormat="1" ht="15" customHeight="1" x14ac:dyDescent="0.25">
      <c r="B2441" s="66"/>
      <c r="C2441" s="393"/>
      <c r="D2441" s="16"/>
      <c r="E2441" s="382"/>
      <c r="F2441" s="69"/>
      <c r="G2441" s="279"/>
    </row>
    <row r="2442" spans="2:8" s="218" customFormat="1" ht="15" customHeight="1" x14ac:dyDescent="0.25">
      <c r="B2442" s="339" t="s">
        <v>2282</v>
      </c>
      <c r="C2442" s="382"/>
      <c r="D2442" s="390" t="s">
        <v>1497</v>
      </c>
      <c r="E2442" s="382" t="s">
        <v>1492</v>
      </c>
      <c r="F2442" s="69">
        <v>1</v>
      </c>
      <c r="G2442" s="279"/>
    </row>
    <row r="2443" spans="2:8" s="218" customFormat="1" ht="13" customHeight="1" x14ac:dyDescent="0.25">
      <c r="B2443" s="224"/>
      <c r="C2443" s="382"/>
      <c r="D2443" s="10"/>
      <c r="E2443" s="382"/>
      <c r="F2443" s="69"/>
      <c r="G2443" s="279"/>
    </row>
    <row r="2444" spans="2:8" s="218" customFormat="1" ht="15" customHeight="1" x14ac:dyDescent="0.25">
      <c r="B2444" s="339" t="s">
        <v>2283</v>
      </c>
      <c r="C2444" s="382"/>
      <c r="D2444" s="390" t="s">
        <v>1499</v>
      </c>
      <c r="E2444" s="382" t="s">
        <v>1492</v>
      </c>
      <c r="F2444" s="69">
        <v>1</v>
      </c>
      <c r="G2444" s="279"/>
    </row>
    <row r="2445" spans="2:8" s="218" customFormat="1" ht="13" customHeight="1" x14ac:dyDescent="0.25">
      <c r="B2445" s="224"/>
      <c r="C2445" s="382"/>
      <c r="D2445" s="10"/>
      <c r="E2445" s="382"/>
      <c r="F2445" s="69"/>
      <c r="G2445" s="279"/>
    </row>
    <row r="2446" spans="2:8" s="218" customFormat="1" ht="15" customHeight="1" x14ac:dyDescent="0.25">
      <c r="B2446" s="339" t="s">
        <v>2284</v>
      </c>
      <c r="C2446" s="382"/>
      <c r="D2446" s="390" t="s">
        <v>1501</v>
      </c>
      <c r="E2446" s="382" t="s">
        <v>1492</v>
      </c>
      <c r="F2446" s="69">
        <v>1</v>
      </c>
      <c r="G2446" s="279"/>
    </row>
    <row r="2447" spans="2:8" s="218" customFormat="1" ht="13" customHeight="1" x14ac:dyDescent="0.25">
      <c r="B2447" s="224"/>
      <c r="C2447" s="382"/>
      <c r="D2447" s="10"/>
      <c r="E2447" s="382"/>
      <c r="F2447" s="69"/>
      <c r="G2447" s="279"/>
    </row>
    <row r="2448" spans="2:8" s="218" customFormat="1" ht="15" customHeight="1" x14ac:dyDescent="0.25">
      <c r="B2448" s="339" t="s">
        <v>2285</v>
      </c>
      <c r="C2448" s="382"/>
      <c r="D2448" s="390" t="s">
        <v>1503</v>
      </c>
      <c r="E2448" s="382" t="s">
        <v>1492</v>
      </c>
      <c r="F2448" s="69">
        <v>1</v>
      </c>
      <c r="G2448" s="279"/>
    </row>
    <row r="2449" spans="2:7" s="218" customFormat="1" ht="13" customHeight="1" x14ac:dyDescent="0.25">
      <c r="B2449" s="224"/>
      <c r="C2449" s="382"/>
      <c r="D2449" s="392"/>
      <c r="E2449" s="382"/>
      <c r="F2449" s="69"/>
      <c r="G2449" s="391"/>
    </row>
    <row r="2450" spans="2:7" s="218" customFormat="1" ht="15" customHeight="1" x14ac:dyDescent="0.25">
      <c r="B2450" s="339" t="s">
        <v>2286</v>
      </c>
      <c r="C2450" s="382"/>
      <c r="D2450" s="390" t="s">
        <v>1505</v>
      </c>
      <c r="E2450" s="382" t="s">
        <v>1492</v>
      </c>
      <c r="F2450" s="69">
        <v>1</v>
      </c>
      <c r="G2450" s="391"/>
    </row>
    <row r="2451" spans="2:7" s="218" customFormat="1" ht="13" customHeight="1" x14ac:dyDescent="0.25">
      <c r="B2451" s="224"/>
      <c r="C2451" s="382"/>
      <c r="D2451" s="392"/>
      <c r="E2451" s="382"/>
      <c r="F2451" s="69"/>
      <c r="G2451" s="279"/>
    </row>
    <row r="2452" spans="2:7" s="218" customFormat="1" ht="15" customHeight="1" x14ac:dyDescent="0.25">
      <c r="B2452" s="339" t="s">
        <v>2287</v>
      </c>
      <c r="C2452" s="393"/>
      <c r="D2452" s="390" t="s">
        <v>1507</v>
      </c>
      <c r="E2452" s="382" t="s">
        <v>1492</v>
      </c>
      <c r="F2452" s="69">
        <v>1</v>
      </c>
      <c r="G2452" s="391"/>
    </row>
    <row r="2453" spans="2:7" s="218" customFormat="1" ht="13" customHeight="1" x14ac:dyDescent="0.25">
      <c r="B2453" s="224"/>
      <c r="C2453" s="382"/>
      <c r="D2453" s="10"/>
      <c r="E2453" s="382"/>
      <c r="F2453" s="69"/>
      <c r="G2453" s="391"/>
    </row>
    <row r="2454" spans="2:7" s="218" customFormat="1" ht="15" customHeight="1" x14ac:dyDescent="0.25">
      <c r="B2454" s="339" t="s">
        <v>2288</v>
      </c>
      <c r="C2454" s="393"/>
      <c r="D2454" s="390" t="s">
        <v>1509</v>
      </c>
      <c r="E2454" s="382" t="s">
        <v>1492</v>
      </c>
      <c r="F2454" s="69">
        <v>1</v>
      </c>
      <c r="G2454" s="391"/>
    </row>
    <row r="2455" spans="2:7" s="218" customFormat="1" ht="15" customHeight="1" x14ac:dyDescent="0.25">
      <c r="B2455" s="224"/>
      <c r="C2455" s="382"/>
      <c r="D2455" s="10"/>
      <c r="E2455" s="382"/>
      <c r="F2455" s="69"/>
      <c r="G2455" s="391"/>
    </row>
    <row r="2456" spans="2:7" s="218" customFormat="1" ht="15" customHeight="1" x14ac:dyDescent="0.25">
      <c r="B2456" s="339"/>
      <c r="C2456" s="382" t="s">
        <v>1510</v>
      </c>
      <c r="D2456" s="404" t="s">
        <v>1511</v>
      </c>
      <c r="E2456" s="382"/>
      <c r="F2456" s="69"/>
      <c r="G2456" s="391"/>
    </row>
    <row r="2457" spans="2:7" s="218" customFormat="1" ht="12.5" x14ac:dyDescent="0.25">
      <c r="B2457" s="342"/>
      <c r="C2457" s="42"/>
      <c r="D2457" s="18"/>
      <c r="E2457" s="7"/>
      <c r="F2457" s="69"/>
      <c r="G2457" s="279"/>
    </row>
    <row r="2458" spans="2:7" s="218" customFormat="1" ht="15" customHeight="1" x14ac:dyDescent="0.25">
      <c r="B2458" s="339" t="s">
        <v>2289</v>
      </c>
      <c r="C2458" s="382" t="s">
        <v>1490</v>
      </c>
      <c r="D2458" s="403" t="s">
        <v>1513</v>
      </c>
      <c r="E2458" s="382" t="s">
        <v>1492</v>
      </c>
      <c r="F2458" s="69">
        <v>1</v>
      </c>
      <c r="G2458" s="280"/>
    </row>
    <row r="2459" spans="2:7" s="218" customFormat="1" ht="15" customHeight="1" x14ac:dyDescent="0.25">
      <c r="B2459" s="224"/>
      <c r="C2459" s="382"/>
      <c r="D2459" s="234"/>
      <c r="E2459" s="382"/>
      <c r="F2459" s="69"/>
      <c r="G2459" s="280"/>
    </row>
    <row r="2460" spans="2:7" s="218" customFormat="1" ht="15" customHeight="1" x14ac:dyDescent="0.25">
      <c r="B2460" s="339" t="s">
        <v>2290</v>
      </c>
      <c r="C2460" s="382" t="s">
        <v>1494</v>
      </c>
      <c r="D2460" s="403" t="s">
        <v>1515</v>
      </c>
      <c r="E2460" s="382"/>
      <c r="F2460" s="69"/>
      <c r="G2460" s="279"/>
    </row>
    <row r="2461" spans="2:7" s="218" customFormat="1" ht="13" customHeight="1" x14ac:dyDescent="0.25">
      <c r="B2461" s="339"/>
      <c r="C2461" s="393"/>
      <c r="D2461" s="390"/>
      <c r="E2461" s="382"/>
      <c r="F2461" s="69"/>
      <c r="G2461" s="391"/>
    </row>
    <row r="2462" spans="2:7" s="218" customFormat="1" ht="15" customHeight="1" x14ac:dyDescent="0.25">
      <c r="B2462" s="339" t="s">
        <v>2291</v>
      </c>
      <c r="C2462" s="382"/>
      <c r="D2462" s="401" t="s">
        <v>1497</v>
      </c>
      <c r="E2462" s="382" t="s">
        <v>1492</v>
      </c>
      <c r="F2462" s="69">
        <v>1</v>
      </c>
      <c r="G2462" s="391"/>
    </row>
    <row r="2463" spans="2:7" s="218" customFormat="1" ht="13" customHeight="1" x14ac:dyDescent="0.25">
      <c r="B2463" s="224"/>
      <c r="C2463" s="382"/>
      <c r="D2463" s="234"/>
      <c r="E2463" s="382"/>
      <c r="F2463" s="69"/>
      <c r="G2463" s="391"/>
    </row>
    <row r="2464" spans="2:7" s="218" customFormat="1" ht="15" customHeight="1" x14ac:dyDescent="0.25">
      <c r="B2464" s="339" t="s">
        <v>2292</v>
      </c>
      <c r="C2464" s="382"/>
      <c r="D2464" s="234" t="s">
        <v>1499</v>
      </c>
      <c r="E2464" s="382" t="s">
        <v>1492</v>
      </c>
      <c r="F2464" s="69">
        <v>1</v>
      </c>
      <c r="G2464" s="391"/>
    </row>
    <row r="2465" spans="2:7" s="218" customFormat="1" ht="13" customHeight="1" x14ac:dyDescent="0.25">
      <c r="B2465" s="224"/>
      <c r="C2465" s="393"/>
      <c r="D2465" s="390"/>
      <c r="E2465" s="382"/>
      <c r="F2465" s="69"/>
      <c r="G2465" s="391"/>
    </row>
    <row r="2466" spans="2:7" s="218" customFormat="1" ht="15" customHeight="1" x14ac:dyDescent="0.25">
      <c r="B2466" s="339" t="s">
        <v>2293</v>
      </c>
      <c r="C2466" s="382"/>
      <c r="D2466" s="390" t="s">
        <v>1501</v>
      </c>
      <c r="E2466" s="382" t="s">
        <v>1492</v>
      </c>
      <c r="F2466" s="69">
        <v>1</v>
      </c>
      <c r="G2466" s="391"/>
    </row>
    <row r="2467" spans="2:7" s="218" customFormat="1" ht="13" customHeight="1" x14ac:dyDescent="0.25">
      <c r="B2467" s="224"/>
      <c r="C2467" s="393"/>
      <c r="D2467" s="400"/>
      <c r="E2467" s="382"/>
      <c r="F2467" s="69"/>
      <c r="G2467" s="391"/>
    </row>
    <row r="2468" spans="2:7" s="218" customFormat="1" ht="15" customHeight="1" x14ac:dyDescent="0.25">
      <c r="B2468" s="339" t="s">
        <v>2294</v>
      </c>
      <c r="C2468" s="382"/>
      <c r="D2468" s="234" t="s">
        <v>1503</v>
      </c>
      <c r="E2468" s="382" t="s">
        <v>1492</v>
      </c>
      <c r="F2468" s="69">
        <v>1</v>
      </c>
      <c r="G2468" s="391"/>
    </row>
    <row r="2469" spans="2:7" s="218" customFormat="1" ht="13" customHeight="1" x14ac:dyDescent="0.25">
      <c r="B2469" s="224"/>
      <c r="C2469" s="382"/>
      <c r="D2469" s="10"/>
      <c r="E2469" s="382"/>
      <c r="F2469" s="69"/>
      <c r="G2469" s="391"/>
    </row>
    <row r="2470" spans="2:7" s="218" customFormat="1" ht="15" customHeight="1" x14ac:dyDescent="0.25">
      <c r="B2470" s="339" t="s">
        <v>2295</v>
      </c>
      <c r="C2470" s="393"/>
      <c r="D2470" s="390" t="s">
        <v>1505</v>
      </c>
      <c r="E2470" s="382" t="s">
        <v>1492</v>
      </c>
      <c r="F2470" s="69">
        <v>1</v>
      </c>
      <c r="G2470" s="391"/>
    </row>
    <row r="2471" spans="2:7" s="218" customFormat="1" ht="13" customHeight="1" x14ac:dyDescent="0.25">
      <c r="B2471" s="224"/>
      <c r="C2471" s="382"/>
      <c r="D2471" s="390"/>
      <c r="E2471" s="382"/>
      <c r="F2471" s="69"/>
      <c r="G2471" s="399"/>
    </row>
    <row r="2472" spans="2:7" s="218" customFormat="1" ht="15" customHeight="1" x14ac:dyDescent="0.25">
      <c r="B2472" s="339" t="s">
        <v>2296</v>
      </c>
      <c r="C2472" s="382"/>
      <c r="D2472" s="390" t="s">
        <v>1507</v>
      </c>
      <c r="E2472" s="382" t="s">
        <v>1492</v>
      </c>
      <c r="F2472" s="69">
        <v>1</v>
      </c>
      <c r="G2472" s="399"/>
    </row>
    <row r="2473" spans="2:7" s="218" customFormat="1" ht="13" customHeight="1" x14ac:dyDescent="0.25">
      <c r="B2473" s="224"/>
      <c r="C2473" s="393"/>
      <c r="D2473" s="390"/>
      <c r="E2473" s="382"/>
      <c r="F2473" s="69"/>
      <c r="G2473" s="399"/>
    </row>
    <row r="2474" spans="2:7" s="218" customFormat="1" ht="15" customHeight="1" x14ac:dyDescent="0.25">
      <c r="B2474" s="339" t="s">
        <v>2297</v>
      </c>
      <c r="C2474" s="382"/>
      <c r="D2474" s="234" t="s">
        <v>1509</v>
      </c>
      <c r="E2474" s="382" t="s">
        <v>1492</v>
      </c>
      <c r="F2474" s="69">
        <v>1</v>
      </c>
      <c r="G2474" s="399"/>
    </row>
    <row r="2475" spans="2:7" s="218" customFormat="1" ht="15" customHeight="1" x14ac:dyDescent="0.25">
      <c r="B2475" s="224"/>
      <c r="C2475" s="382"/>
      <c r="D2475" s="381"/>
      <c r="E2475" s="382"/>
      <c r="F2475" s="69"/>
      <c r="G2475" s="399"/>
    </row>
    <row r="2476" spans="2:7" s="218" customFormat="1" ht="15" customHeight="1" x14ac:dyDescent="0.25">
      <c r="B2476" s="339" t="s">
        <v>2298</v>
      </c>
      <c r="C2476" s="382" t="s">
        <v>285</v>
      </c>
      <c r="D2476" s="381" t="s">
        <v>1524</v>
      </c>
      <c r="E2476" s="382"/>
      <c r="F2476" s="69"/>
      <c r="G2476" s="391"/>
    </row>
    <row r="2477" spans="2:7" s="218" customFormat="1" ht="15" customHeight="1" x14ac:dyDescent="0.25">
      <c r="B2477" s="339"/>
      <c r="C2477" s="382"/>
      <c r="D2477" s="401"/>
      <c r="E2477" s="382"/>
      <c r="F2477" s="69"/>
      <c r="G2477" s="391"/>
    </row>
    <row r="2478" spans="2:7" s="218" customFormat="1" ht="15" customHeight="1" x14ac:dyDescent="0.25">
      <c r="B2478" s="339" t="s">
        <v>2299</v>
      </c>
      <c r="C2478" s="393"/>
      <c r="D2478" s="390" t="s">
        <v>1526</v>
      </c>
      <c r="E2478" s="382" t="s">
        <v>123</v>
      </c>
      <c r="F2478" s="69">
        <v>1</v>
      </c>
      <c r="G2478" s="391"/>
    </row>
    <row r="2479" spans="2:7" s="218" customFormat="1" ht="15" customHeight="1" x14ac:dyDescent="0.25">
      <c r="B2479" s="339"/>
      <c r="C2479" s="382"/>
      <c r="D2479" s="390"/>
      <c r="E2479" s="382"/>
      <c r="F2479" s="69"/>
      <c r="G2479" s="391"/>
    </row>
    <row r="2480" spans="2:7" s="218" customFormat="1" ht="15" customHeight="1" x14ac:dyDescent="0.25">
      <c r="B2480" s="339" t="s">
        <v>2300</v>
      </c>
      <c r="C2480" s="393"/>
      <c r="D2480" s="390" t="s">
        <v>1528</v>
      </c>
      <c r="E2480" s="382" t="s">
        <v>123</v>
      </c>
      <c r="F2480" s="69">
        <v>1</v>
      </c>
      <c r="G2480" s="391"/>
    </row>
    <row r="2481" spans="2:7" s="218" customFormat="1" ht="14" customHeight="1" x14ac:dyDescent="0.25">
      <c r="B2481" s="339"/>
      <c r="C2481" s="382"/>
      <c r="D2481" s="390"/>
      <c r="E2481" s="382"/>
      <c r="F2481" s="69"/>
      <c r="G2481" s="391"/>
    </row>
    <row r="2482" spans="2:7" s="218" customFormat="1" ht="15" customHeight="1" x14ac:dyDescent="0.25">
      <c r="B2482" s="339" t="s">
        <v>2301</v>
      </c>
      <c r="C2482" s="382"/>
      <c r="D2482" s="390" t="s">
        <v>1530</v>
      </c>
      <c r="E2482" s="382" t="s">
        <v>123</v>
      </c>
      <c r="F2482" s="69">
        <v>1</v>
      </c>
      <c r="G2482" s="391"/>
    </row>
    <row r="2483" spans="2:7" s="218" customFormat="1" ht="10" customHeight="1" x14ac:dyDescent="0.25">
      <c r="B2483" s="339"/>
      <c r="C2483" s="382"/>
      <c r="D2483" s="390"/>
      <c r="E2483" s="382"/>
      <c r="F2483" s="69"/>
      <c r="G2483" s="391"/>
    </row>
    <row r="2484" spans="2:7" s="218" customFormat="1" ht="15" customHeight="1" x14ac:dyDescent="0.25">
      <c r="B2484" s="339" t="s">
        <v>1600</v>
      </c>
      <c r="C2484" s="393" t="s">
        <v>1532</v>
      </c>
      <c r="D2484" s="400" t="s">
        <v>1533</v>
      </c>
      <c r="E2484" s="382"/>
      <c r="F2484" s="69"/>
      <c r="G2484" s="391"/>
    </row>
    <row r="2485" spans="2:7" s="218" customFormat="1" ht="10" hidden="1" customHeight="1" x14ac:dyDescent="0.25">
      <c r="B2485" s="339"/>
      <c r="C2485" s="382"/>
      <c r="D2485" s="14"/>
      <c r="E2485" s="382"/>
      <c r="F2485" s="69"/>
      <c r="G2485" s="391"/>
    </row>
    <row r="2486" spans="2:7" s="218" customFormat="1" ht="15" customHeight="1" x14ac:dyDescent="0.25">
      <c r="B2486" s="339" t="s">
        <v>1602</v>
      </c>
      <c r="C2486" s="382"/>
      <c r="D2486" s="14" t="s">
        <v>1535</v>
      </c>
      <c r="E2486" s="382"/>
      <c r="F2486" s="69"/>
      <c r="G2486" s="391"/>
    </row>
    <row r="2487" spans="2:7" s="218" customFormat="1" ht="11" customHeight="1" x14ac:dyDescent="0.25">
      <c r="B2487" s="339"/>
      <c r="C2487" s="382"/>
      <c r="D2487" s="381"/>
      <c r="E2487" s="382"/>
      <c r="F2487" s="69"/>
      <c r="G2487" s="391"/>
    </row>
    <row r="2488" spans="2:7" s="218" customFormat="1" ht="15" customHeight="1" x14ac:dyDescent="0.25">
      <c r="B2488" s="339" t="s">
        <v>2302</v>
      </c>
      <c r="C2488" s="382"/>
      <c r="D2488" s="234" t="s">
        <v>1537</v>
      </c>
      <c r="E2488" s="382" t="s">
        <v>123</v>
      </c>
      <c r="F2488" s="69">
        <v>2</v>
      </c>
      <c r="G2488" s="391"/>
    </row>
    <row r="2489" spans="2:7" s="218" customFormat="1" ht="12" customHeight="1" x14ac:dyDescent="0.25">
      <c r="B2489" s="339"/>
      <c r="C2489" s="393"/>
      <c r="D2489" s="390"/>
      <c r="E2489" s="382"/>
      <c r="F2489" s="69"/>
      <c r="G2489" s="391"/>
    </row>
    <row r="2490" spans="2:7" s="218" customFormat="1" ht="15" customHeight="1" x14ac:dyDescent="0.25">
      <c r="B2490" s="339" t="s">
        <v>2303</v>
      </c>
      <c r="C2490" s="382"/>
      <c r="D2490" s="234" t="s">
        <v>1539</v>
      </c>
      <c r="E2490" s="382" t="s">
        <v>123</v>
      </c>
      <c r="F2490" s="69">
        <v>2</v>
      </c>
      <c r="G2490" s="391"/>
    </row>
    <row r="2491" spans="2:7" s="218" customFormat="1" ht="12" customHeight="1" x14ac:dyDescent="0.25">
      <c r="B2491" s="339"/>
      <c r="C2491" s="393"/>
      <c r="D2491" s="390"/>
      <c r="E2491" s="382"/>
      <c r="F2491" s="69"/>
      <c r="G2491" s="391"/>
    </row>
    <row r="2492" spans="2:7" s="218" customFormat="1" ht="15" customHeight="1" x14ac:dyDescent="0.25">
      <c r="B2492" s="339" t="s">
        <v>1604</v>
      </c>
      <c r="C2492" s="393"/>
      <c r="D2492" s="381" t="s">
        <v>1541</v>
      </c>
      <c r="E2492" s="382"/>
      <c r="F2492" s="69"/>
      <c r="G2492" s="391"/>
    </row>
    <row r="2493" spans="2:7" s="218" customFormat="1" ht="10.5" customHeight="1" x14ac:dyDescent="0.25">
      <c r="B2493" s="339"/>
      <c r="C2493" s="382"/>
      <c r="D2493" s="381"/>
      <c r="E2493" s="382"/>
      <c r="F2493" s="69"/>
      <c r="G2493" s="391"/>
    </row>
    <row r="2494" spans="2:7" s="218" customFormat="1" ht="15" customHeight="1" x14ac:dyDescent="0.25">
      <c r="B2494" s="339" t="s">
        <v>2304</v>
      </c>
      <c r="C2494" s="393"/>
      <c r="D2494" s="390" t="s">
        <v>1543</v>
      </c>
      <c r="E2494" s="382" t="s">
        <v>123</v>
      </c>
      <c r="F2494" s="69">
        <v>2</v>
      </c>
      <c r="G2494" s="391"/>
    </row>
    <row r="2495" spans="2:7" s="218" customFormat="1" ht="10.5" hidden="1" customHeight="1" x14ac:dyDescent="0.25">
      <c r="B2495" s="339"/>
      <c r="C2495" s="393"/>
      <c r="D2495" s="390"/>
      <c r="E2495" s="382"/>
      <c r="F2495" s="69"/>
      <c r="G2495" s="391"/>
    </row>
    <row r="2496" spans="2:7" s="218" customFormat="1" ht="15" customHeight="1" x14ac:dyDescent="0.25">
      <c r="B2496" s="339" t="s">
        <v>2305</v>
      </c>
      <c r="C2496" s="393"/>
      <c r="D2496" s="390" t="s">
        <v>1545</v>
      </c>
      <c r="E2496" s="382" t="s">
        <v>123</v>
      </c>
      <c r="F2496" s="69">
        <v>2</v>
      </c>
      <c r="G2496" s="391"/>
    </row>
    <row r="2497" spans="2:8" s="218" customFormat="1" ht="15" customHeight="1" x14ac:dyDescent="0.25">
      <c r="B2497" s="345" t="s">
        <v>71</v>
      </c>
      <c r="C2497" s="346"/>
      <c r="D2497" s="346"/>
      <c r="E2497" s="107"/>
      <c r="F2497" s="109"/>
      <c r="G2497" s="420"/>
      <c r="H2497" s="421"/>
    </row>
    <row r="2498" spans="2:8" s="218" customFormat="1" ht="15" customHeight="1" x14ac:dyDescent="0.25">
      <c r="B2498" s="345" t="s">
        <v>72</v>
      </c>
      <c r="C2498" s="346"/>
      <c r="D2498" s="346"/>
      <c r="E2498" s="239"/>
      <c r="F2498" s="239"/>
      <c r="G2498" s="287"/>
      <c r="H2498" s="414"/>
    </row>
    <row r="2499" spans="2:8" s="218" customFormat="1" ht="15" customHeight="1" x14ac:dyDescent="0.25">
      <c r="B2499" s="66"/>
      <c r="C2499" s="393"/>
      <c r="D2499" s="390"/>
      <c r="E2499" s="382"/>
      <c r="F2499" s="69"/>
      <c r="G2499" s="279"/>
    </row>
    <row r="2500" spans="2:8" s="218" customFormat="1" ht="15" customHeight="1" x14ac:dyDescent="0.25">
      <c r="B2500" s="66"/>
      <c r="C2500" s="393" t="s">
        <v>1377</v>
      </c>
      <c r="D2500" s="18" t="s">
        <v>2904</v>
      </c>
      <c r="E2500" s="382"/>
      <c r="F2500" s="69"/>
      <c r="G2500" s="279"/>
    </row>
    <row r="2501" spans="2:8" s="218" customFormat="1" ht="15" customHeight="1" x14ac:dyDescent="0.25">
      <c r="B2501" s="66"/>
      <c r="C2501" s="393"/>
      <c r="D2501" s="16"/>
      <c r="E2501" s="382"/>
      <c r="F2501" s="69"/>
      <c r="G2501" s="279"/>
    </row>
    <row r="2502" spans="2:8" s="218" customFormat="1" ht="15" customHeight="1" x14ac:dyDescent="0.25">
      <c r="B2502" s="339" t="s">
        <v>1606</v>
      </c>
      <c r="C2502" s="382"/>
      <c r="D2502" s="381" t="s">
        <v>1547</v>
      </c>
      <c r="E2502" s="382"/>
      <c r="F2502" s="69"/>
      <c r="G2502" s="279"/>
    </row>
    <row r="2503" spans="2:8" s="218" customFormat="1" ht="15" customHeight="1" x14ac:dyDescent="0.25">
      <c r="B2503" s="339"/>
      <c r="C2503" s="382"/>
      <c r="D2503" s="10"/>
      <c r="E2503" s="382"/>
      <c r="F2503" s="69"/>
      <c r="G2503" s="279"/>
    </row>
    <row r="2504" spans="2:8" s="218" customFormat="1" ht="15" customHeight="1" x14ac:dyDescent="0.25">
      <c r="B2504" s="339" t="s">
        <v>2306</v>
      </c>
      <c r="C2504" s="382"/>
      <c r="D2504" s="390" t="s">
        <v>1549</v>
      </c>
      <c r="E2504" s="382" t="s">
        <v>123</v>
      </c>
      <c r="F2504" s="69">
        <v>2</v>
      </c>
      <c r="G2504" s="279"/>
    </row>
    <row r="2505" spans="2:8" s="218" customFormat="1" ht="15" customHeight="1" x14ac:dyDescent="0.25">
      <c r="B2505" s="339"/>
      <c r="C2505" s="382"/>
      <c r="D2505" s="10"/>
      <c r="E2505" s="382"/>
      <c r="F2505" s="69"/>
      <c r="G2505" s="279"/>
    </row>
    <row r="2506" spans="2:8" s="218" customFormat="1" ht="15" customHeight="1" x14ac:dyDescent="0.25">
      <c r="B2506" s="339" t="s">
        <v>2307</v>
      </c>
      <c r="C2506" s="382"/>
      <c r="D2506" s="390" t="s">
        <v>1551</v>
      </c>
      <c r="E2506" s="382" t="s">
        <v>123</v>
      </c>
      <c r="F2506" s="69">
        <v>2</v>
      </c>
      <c r="G2506" s="279"/>
    </row>
    <row r="2507" spans="2:8" s="218" customFormat="1" ht="15" customHeight="1" x14ac:dyDescent="0.25">
      <c r="B2507" s="224"/>
      <c r="C2507" s="382"/>
      <c r="D2507" s="10"/>
      <c r="E2507" s="382"/>
      <c r="F2507" s="69"/>
      <c r="G2507" s="279"/>
    </row>
    <row r="2508" spans="2:8" s="218" customFormat="1" ht="15" customHeight="1" x14ac:dyDescent="0.25">
      <c r="B2508" s="339" t="s">
        <v>2308</v>
      </c>
      <c r="C2508" s="382"/>
      <c r="D2508" s="390" t="s">
        <v>1553</v>
      </c>
      <c r="E2508" s="382" t="s">
        <v>123</v>
      </c>
      <c r="F2508" s="69">
        <v>2</v>
      </c>
      <c r="G2508" s="279"/>
    </row>
    <row r="2509" spans="2:8" s="218" customFormat="1" ht="15" customHeight="1" x14ac:dyDescent="0.25">
      <c r="B2509" s="224"/>
      <c r="C2509" s="382"/>
      <c r="D2509" s="392"/>
      <c r="E2509" s="382"/>
      <c r="F2509" s="69"/>
      <c r="G2509" s="391"/>
    </row>
    <row r="2510" spans="2:8" s="218" customFormat="1" ht="15" customHeight="1" x14ac:dyDescent="0.25">
      <c r="B2510" s="339" t="s">
        <v>1608</v>
      </c>
      <c r="C2510" s="405">
        <v>8.5</v>
      </c>
      <c r="D2510" s="400" t="s">
        <v>1555</v>
      </c>
      <c r="E2510" s="382"/>
      <c r="F2510" s="69"/>
      <c r="G2510" s="391"/>
    </row>
    <row r="2511" spans="2:8" s="218" customFormat="1" ht="15" customHeight="1" x14ac:dyDescent="0.25">
      <c r="B2511" s="224"/>
      <c r="C2511" s="382"/>
      <c r="D2511" s="392"/>
      <c r="E2511" s="382"/>
      <c r="F2511" s="12"/>
      <c r="G2511" s="279"/>
    </row>
    <row r="2512" spans="2:8" s="218" customFormat="1" ht="15" customHeight="1" x14ac:dyDescent="0.25">
      <c r="B2512" s="339" t="s">
        <v>1611</v>
      </c>
      <c r="C2512" s="393"/>
      <c r="D2512" s="381" t="s">
        <v>1557</v>
      </c>
      <c r="E2512" s="382" t="s">
        <v>202</v>
      </c>
      <c r="F2512" s="69">
        <v>2</v>
      </c>
      <c r="G2512" s="391"/>
    </row>
    <row r="2513" spans="2:7" s="218" customFormat="1" ht="15" customHeight="1" x14ac:dyDescent="0.25">
      <c r="B2513" s="224"/>
      <c r="C2513" s="382"/>
      <c r="D2513" s="10"/>
      <c r="E2513" s="382"/>
      <c r="F2513" s="69"/>
      <c r="G2513" s="391"/>
    </row>
    <row r="2514" spans="2:7" s="218" customFormat="1" ht="15" customHeight="1" x14ac:dyDescent="0.25">
      <c r="B2514" s="339" t="s">
        <v>1613</v>
      </c>
      <c r="C2514" s="393"/>
      <c r="D2514" s="381" t="s">
        <v>1559</v>
      </c>
      <c r="E2514" s="382" t="s">
        <v>202</v>
      </c>
      <c r="F2514" s="69">
        <v>2</v>
      </c>
      <c r="G2514" s="391"/>
    </row>
    <row r="2515" spans="2:7" s="218" customFormat="1" ht="15" customHeight="1" x14ac:dyDescent="0.25">
      <c r="B2515" s="224"/>
      <c r="C2515" s="382"/>
      <c r="D2515" s="10"/>
      <c r="E2515" s="382"/>
      <c r="F2515" s="69"/>
      <c r="G2515" s="391"/>
    </row>
    <row r="2516" spans="2:7" s="218" customFormat="1" ht="15" customHeight="1" x14ac:dyDescent="0.25">
      <c r="B2516" s="340"/>
      <c r="C2516" s="382"/>
      <c r="D2516" s="404"/>
      <c r="E2516" s="382"/>
      <c r="F2516" s="69"/>
      <c r="G2516" s="391"/>
    </row>
    <row r="2517" spans="2:7" s="218" customFormat="1" ht="12.5" x14ac:dyDescent="0.25">
      <c r="B2517" s="341"/>
      <c r="C2517" s="42"/>
      <c r="D2517" s="18"/>
      <c r="E2517" s="7"/>
      <c r="F2517" s="7"/>
      <c r="G2517" s="279"/>
    </row>
    <row r="2518" spans="2:7" s="218" customFormat="1" ht="15" customHeight="1" x14ac:dyDescent="0.25">
      <c r="B2518" s="340"/>
      <c r="C2518" s="382"/>
      <c r="D2518" s="403"/>
      <c r="E2518" s="382"/>
      <c r="F2518" s="7"/>
      <c r="G2518" s="280"/>
    </row>
    <row r="2519" spans="2:7" s="218" customFormat="1" ht="15" customHeight="1" x14ac:dyDescent="0.25">
      <c r="B2519" s="66"/>
      <c r="C2519" s="382"/>
      <c r="D2519" s="234"/>
      <c r="E2519" s="382"/>
      <c r="F2519" s="69"/>
      <c r="G2519" s="280"/>
    </row>
    <row r="2520" spans="2:7" s="218" customFormat="1" ht="15" customHeight="1" x14ac:dyDescent="0.25">
      <c r="B2520" s="340"/>
      <c r="C2520" s="382"/>
      <c r="D2520" s="403"/>
      <c r="E2520" s="382"/>
      <c r="F2520" s="69"/>
      <c r="G2520" s="279"/>
    </row>
    <row r="2521" spans="2:7" s="218" customFormat="1" ht="15" customHeight="1" x14ac:dyDescent="0.25">
      <c r="B2521" s="340"/>
      <c r="C2521" s="393"/>
      <c r="D2521" s="390"/>
      <c r="E2521" s="382"/>
      <c r="F2521" s="69"/>
      <c r="G2521" s="391"/>
    </row>
    <row r="2522" spans="2:7" s="218" customFormat="1" ht="15" customHeight="1" x14ac:dyDescent="0.25">
      <c r="B2522" s="340"/>
      <c r="C2522" s="382"/>
      <c r="D2522" s="401"/>
      <c r="E2522" s="382"/>
      <c r="F2522" s="69"/>
      <c r="G2522" s="391"/>
    </row>
    <row r="2523" spans="2:7" s="218" customFormat="1" ht="15" customHeight="1" x14ac:dyDescent="0.25">
      <c r="B2523" s="66"/>
      <c r="C2523" s="382"/>
      <c r="D2523" s="234"/>
      <c r="E2523" s="382"/>
      <c r="F2523" s="69"/>
      <c r="G2523" s="391"/>
    </row>
    <row r="2524" spans="2:7" s="218" customFormat="1" ht="15" customHeight="1" x14ac:dyDescent="0.25">
      <c r="B2524" s="340"/>
      <c r="C2524" s="382"/>
      <c r="D2524" s="234"/>
      <c r="E2524" s="382"/>
      <c r="F2524" s="69"/>
      <c r="G2524" s="391"/>
    </row>
    <row r="2525" spans="2:7" s="218" customFormat="1" ht="15" customHeight="1" x14ac:dyDescent="0.25">
      <c r="B2525" s="66"/>
      <c r="C2525" s="393"/>
      <c r="D2525" s="390"/>
      <c r="E2525" s="382"/>
      <c r="F2525" s="69"/>
      <c r="G2525" s="391"/>
    </row>
    <row r="2526" spans="2:7" s="218" customFormat="1" ht="15" customHeight="1" x14ac:dyDescent="0.25">
      <c r="B2526" s="340"/>
      <c r="C2526" s="382"/>
      <c r="D2526" s="390"/>
      <c r="E2526" s="382"/>
      <c r="F2526" s="69"/>
      <c r="G2526" s="391"/>
    </row>
    <row r="2527" spans="2:7" s="218" customFormat="1" ht="15" customHeight="1" x14ac:dyDescent="0.25">
      <c r="B2527" s="66"/>
      <c r="C2527" s="393"/>
      <c r="D2527" s="400"/>
      <c r="E2527" s="382"/>
      <c r="F2527" s="69"/>
      <c r="G2527" s="391"/>
    </row>
    <row r="2528" spans="2:7" s="218" customFormat="1" ht="15" customHeight="1" x14ac:dyDescent="0.25">
      <c r="B2528" s="340"/>
      <c r="C2528" s="382"/>
      <c r="D2528" s="234"/>
      <c r="E2528" s="382"/>
      <c r="F2528" s="69"/>
      <c r="G2528" s="391"/>
    </row>
    <row r="2529" spans="2:7" s="218" customFormat="1" ht="15" customHeight="1" x14ac:dyDescent="0.25">
      <c r="B2529" s="66"/>
      <c r="C2529" s="382"/>
      <c r="D2529" s="10"/>
      <c r="E2529" s="382"/>
      <c r="F2529" s="69"/>
      <c r="G2529" s="391"/>
    </row>
    <row r="2530" spans="2:7" s="218" customFormat="1" ht="15" customHeight="1" x14ac:dyDescent="0.25">
      <c r="B2530" s="340"/>
      <c r="C2530" s="393"/>
      <c r="D2530" s="390"/>
      <c r="E2530" s="382"/>
      <c r="F2530" s="69"/>
      <c r="G2530" s="391"/>
    </row>
    <row r="2531" spans="2:7" s="218" customFormat="1" ht="15" customHeight="1" x14ac:dyDescent="0.25">
      <c r="B2531" s="66"/>
      <c r="C2531" s="382"/>
      <c r="D2531" s="390"/>
      <c r="E2531" s="382"/>
      <c r="F2531" s="69"/>
      <c r="G2531" s="399"/>
    </row>
    <row r="2532" spans="2:7" s="218" customFormat="1" ht="15" customHeight="1" x14ac:dyDescent="0.25">
      <c r="B2532" s="340"/>
      <c r="C2532" s="382"/>
      <c r="D2532" s="390"/>
      <c r="E2532" s="382"/>
      <c r="F2532" s="69"/>
      <c r="G2532" s="399"/>
    </row>
    <row r="2533" spans="2:7" s="218" customFormat="1" ht="15" customHeight="1" x14ac:dyDescent="0.25">
      <c r="B2533" s="66"/>
      <c r="C2533" s="393"/>
      <c r="D2533" s="390"/>
      <c r="E2533" s="382"/>
      <c r="F2533" s="69"/>
      <c r="G2533" s="399"/>
    </row>
    <row r="2534" spans="2:7" s="218" customFormat="1" ht="15" customHeight="1" x14ac:dyDescent="0.25">
      <c r="B2534" s="340"/>
      <c r="C2534" s="382"/>
      <c r="D2534" s="234"/>
      <c r="E2534" s="382"/>
      <c r="F2534" s="69"/>
      <c r="G2534" s="399"/>
    </row>
    <row r="2535" spans="2:7" s="218" customFormat="1" ht="15" customHeight="1" x14ac:dyDescent="0.25">
      <c r="B2535" s="66"/>
      <c r="C2535" s="382"/>
      <c r="D2535" s="381"/>
      <c r="E2535" s="382"/>
      <c r="F2535" s="69"/>
      <c r="G2535" s="399"/>
    </row>
    <row r="2536" spans="2:7" s="218" customFormat="1" ht="15" customHeight="1" x14ac:dyDescent="0.25">
      <c r="B2536" s="340"/>
      <c r="C2536" s="382"/>
      <c r="D2536" s="381"/>
      <c r="E2536" s="382"/>
      <c r="F2536" s="69"/>
      <c r="G2536" s="391"/>
    </row>
    <row r="2537" spans="2:7" s="218" customFormat="1" ht="15" customHeight="1" x14ac:dyDescent="0.25">
      <c r="B2537" s="340"/>
      <c r="C2537" s="382"/>
      <c r="D2537" s="401"/>
      <c r="E2537" s="382"/>
      <c r="F2537" s="69"/>
      <c r="G2537" s="391"/>
    </row>
    <row r="2538" spans="2:7" s="218" customFormat="1" ht="15" customHeight="1" x14ac:dyDescent="0.25">
      <c r="B2538" s="340"/>
      <c r="C2538" s="393"/>
      <c r="D2538" s="390"/>
      <c r="E2538" s="382"/>
      <c r="F2538" s="69"/>
      <c r="G2538" s="391"/>
    </row>
    <row r="2539" spans="2:7" s="218" customFormat="1" ht="15" customHeight="1" x14ac:dyDescent="0.25">
      <c r="B2539" s="340"/>
      <c r="C2539" s="382"/>
      <c r="D2539" s="390"/>
      <c r="E2539" s="382"/>
      <c r="F2539" s="69"/>
      <c r="G2539" s="391"/>
    </row>
    <row r="2540" spans="2:7" s="218" customFormat="1" ht="15" customHeight="1" x14ac:dyDescent="0.25">
      <c r="B2540" s="340"/>
      <c r="C2540" s="393"/>
      <c r="D2540" s="390"/>
      <c r="E2540" s="382"/>
      <c r="F2540" s="69"/>
      <c r="G2540" s="391"/>
    </row>
    <row r="2541" spans="2:7" s="218" customFormat="1" ht="15" customHeight="1" x14ac:dyDescent="0.25">
      <c r="B2541" s="340"/>
      <c r="C2541" s="382"/>
      <c r="D2541" s="390"/>
      <c r="E2541" s="382"/>
      <c r="F2541" s="69"/>
      <c r="G2541" s="391"/>
    </row>
    <row r="2542" spans="2:7" s="218" customFormat="1" ht="15" customHeight="1" x14ac:dyDescent="0.25">
      <c r="B2542" s="340"/>
      <c r="C2542" s="382"/>
      <c r="D2542" s="390"/>
      <c r="E2542" s="382"/>
      <c r="F2542" s="69"/>
      <c r="G2542" s="391"/>
    </row>
    <row r="2543" spans="2:7" s="218" customFormat="1" ht="15" customHeight="1" x14ac:dyDescent="0.25">
      <c r="B2543" s="340"/>
      <c r="C2543" s="382"/>
      <c r="D2543" s="390"/>
      <c r="E2543" s="382"/>
      <c r="F2543" s="69"/>
      <c r="G2543" s="391"/>
    </row>
    <row r="2544" spans="2:7" s="218" customFormat="1" ht="15" customHeight="1" x14ac:dyDescent="0.25">
      <c r="B2544" s="66"/>
      <c r="C2544" s="393"/>
      <c r="D2544" s="400"/>
      <c r="E2544" s="382"/>
      <c r="F2544" s="69"/>
      <c r="G2544" s="391"/>
    </row>
    <row r="2545" spans="2:8" s="218" customFormat="1" ht="15" hidden="1" customHeight="1" x14ac:dyDescent="0.25">
      <c r="B2545" s="66"/>
      <c r="C2545" s="382"/>
      <c r="D2545" s="234"/>
      <c r="E2545" s="382"/>
      <c r="F2545" s="69"/>
      <c r="G2545" s="391"/>
    </row>
    <row r="2546" spans="2:8" s="218" customFormat="1" ht="15" hidden="1" customHeight="1" x14ac:dyDescent="0.25">
      <c r="B2546" s="340"/>
      <c r="C2546" s="393"/>
      <c r="D2546" s="390"/>
      <c r="E2546" s="382"/>
      <c r="F2546" s="69"/>
      <c r="G2546" s="391"/>
    </row>
    <row r="2547" spans="2:8" s="218" customFormat="1" ht="15" hidden="1" customHeight="1" x14ac:dyDescent="0.25">
      <c r="B2547" s="66"/>
      <c r="C2547" s="393"/>
      <c r="D2547" s="381"/>
      <c r="E2547" s="382"/>
      <c r="F2547" s="69"/>
      <c r="G2547" s="391"/>
    </row>
    <row r="2548" spans="2:8" s="218" customFormat="1" ht="15" customHeight="1" x14ac:dyDescent="0.25">
      <c r="B2548" s="340"/>
      <c r="C2548" s="382"/>
      <c r="D2548" s="381"/>
      <c r="E2548" s="382"/>
      <c r="F2548" s="69"/>
      <c r="G2548" s="391"/>
    </row>
    <row r="2549" spans="2:8" s="218" customFormat="1" ht="15" customHeight="1" x14ac:dyDescent="0.25">
      <c r="B2549" s="66"/>
      <c r="C2549" s="393"/>
      <c r="D2549" s="381"/>
      <c r="E2549" s="382"/>
      <c r="F2549" s="69"/>
      <c r="G2549" s="391"/>
    </row>
    <row r="2550" spans="2:8" s="218" customFormat="1" ht="15" hidden="1" customHeight="1" x14ac:dyDescent="0.25">
      <c r="B2550" s="340"/>
      <c r="C2550" s="393"/>
      <c r="D2550" s="390"/>
      <c r="E2550" s="382"/>
      <c r="F2550" s="69"/>
      <c r="G2550" s="391"/>
    </row>
    <row r="2551" spans="2:8" s="218" customFormat="1" ht="15" customHeight="1" x14ac:dyDescent="0.25">
      <c r="B2551" s="66"/>
      <c r="C2551" s="393"/>
      <c r="D2551" s="390"/>
      <c r="E2551" s="382"/>
      <c r="F2551" s="69"/>
      <c r="G2551" s="391"/>
    </row>
    <row r="2552" spans="2:8" s="218" customFormat="1" ht="15" customHeight="1" x14ac:dyDescent="0.25">
      <c r="B2552" s="340"/>
      <c r="C2552" s="393"/>
      <c r="D2552" s="390"/>
      <c r="E2552" s="382"/>
      <c r="F2552" s="69"/>
      <c r="G2552" s="391"/>
    </row>
    <row r="2553" spans="2:8" s="218" customFormat="1" ht="15" customHeight="1" x14ac:dyDescent="0.25">
      <c r="B2553" s="66"/>
      <c r="C2553" s="382"/>
      <c r="D2553" s="390"/>
      <c r="E2553" s="382"/>
      <c r="F2553" s="69"/>
      <c r="G2553" s="391"/>
    </row>
    <row r="2554" spans="2:8" s="218" customFormat="1" ht="15" customHeight="1" x14ac:dyDescent="0.25">
      <c r="B2554" s="66"/>
      <c r="C2554" s="382"/>
      <c r="D2554" s="10"/>
      <c r="E2554" s="382"/>
      <c r="F2554" s="69"/>
      <c r="G2554" s="391"/>
    </row>
    <row r="2555" spans="2:8" s="218" customFormat="1" ht="15" customHeight="1" x14ac:dyDescent="0.25">
      <c r="B2555" s="347" t="s">
        <v>161</v>
      </c>
      <c r="C2555" s="346"/>
      <c r="D2555" s="346"/>
      <c r="E2555" s="107"/>
      <c r="F2555" s="109"/>
      <c r="G2555" s="286"/>
      <c r="H2555" s="422"/>
    </row>
    <row r="2556" spans="2:8" s="218" customFormat="1" ht="15" customHeight="1" x14ac:dyDescent="0.25">
      <c r="B2556" s="66"/>
      <c r="C2556" s="393" t="s">
        <v>1560</v>
      </c>
      <c r="D2556" s="18" t="s">
        <v>2905</v>
      </c>
      <c r="E2556" s="382"/>
      <c r="F2556" s="69"/>
      <c r="G2556" s="279"/>
    </row>
    <row r="2557" spans="2:8" s="218" customFormat="1" ht="15" customHeight="1" x14ac:dyDescent="0.25">
      <c r="B2557" s="66"/>
      <c r="C2557" s="393"/>
      <c r="D2557" s="16"/>
      <c r="E2557" s="382"/>
      <c r="F2557" s="69"/>
      <c r="G2557" s="279"/>
    </row>
    <row r="2558" spans="2:8" s="218" customFormat="1" ht="15" customHeight="1" x14ac:dyDescent="0.25">
      <c r="B2558" s="339" t="s">
        <v>2309</v>
      </c>
      <c r="C2558" s="393" t="s">
        <v>166</v>
      </c>
      <c r="D2558" s="400" t="s">
        <v>1563</v>
      </c>
      <c r="E2558" s="382"/>
      <c r="F2558" s="69"/>
      <c r="G2558" s="279"/>
    </row>
    <row r="2559" spans="2:8" s="218" customFormat="1" ht="15" customHeight="1" x14ac:dyDescent="0.25">
      <c r="B2559" s="224"/>
      <c r="C2559" s="382"/>
      <c r="D2559" s="10"/>
      <c r="E2559" s="382"/>
      <c r="F2559" s="69"/>
      <c r="G2559" s="279"/>
    </row>
    <row r="2560" spans="2:8" s="218" customFormat="1" ht="15" customHeight="1" x14ac:dyDescent="0.25">
      <c r="B2560" s="339" t="s">
        <v>2310</v>
      </c>
      <c r="C2560" s="382"/>
      <c r="D2560" s="390" t="s">
        <v>1565</v>
      </c>
      <c r="E2560" s="382" t="s">
        <v>135</v>
      </c>
      <c r="F2560" s="69">
        <v>1</v>
      </c>
      <c r="G2560" s="279"/>
    </row>
    <row r="2561" spans="2:7" s="218" customFormat="1" ht="12" customHeight="1" x14ac:dyDescent="0.25">
      <c r="B2561" s="224"/>
      <c r="C2561" s="382"/>
      <c r="D2561" s="10"/>
      <c r="E2561" s="382"/>
      <c r="F2561" s="69"/>
      <c r="G2561" s="279"/>
    </row>
    <row r="2562" spans="2:7" s="218" customFormat="1" ht="15" customHeight="1" x14ac:dyDescent="0.25">
      <c r="B2562" s="339" t="s">
        <v>2311</v>
      </c>
      <c r="C2562" s="382"/>
      <c r="D2562" s="390" t="s">
        <v>1567</v>
      </c>
      <c r="E2562" s="382" t="s">
        <v>1568</v>
      </c>
      <c r="F2562" s="69">
        <v>1</v>
      </c>
      <c r="G2562" s="279"/>
    </row>
    <row r="2563" spans="2:7" s="218" customFormat="1" ht="15" customHeight="1" x14ac:dyDescent="0.25">
      <c r="B2563" s="224"/>
      <c r="C2563" s="382"/>
      <c r="D2563" s="10"/>
      <c r="E2563" s="382"/>
      <c r="F2563" s="69"/>
      <c r="G2563" s="279"/>
    </row>
    <row r="2564" spans="2:7" s="218" customFormat="1" ht="15" customHeight="1" x14ac:dyDescent="0.25">
      <c r="B2564" s="339" t="s">
        <v>2312</v>
      </c>
      <c r="C2564" s="382"/>
      <c r="D2564" s="266" t="s">
        <v>1570</v>
      </c>
      <c r="E2564" s="382"/>
      <c r="F2564" s="69"/>
      <c r="G2564" s="279"/>
    </row>
    <row r="2565" spans="2:7" s="218" customFormat="1" ht="15" customHeight="1" x14ac:dyDescent="0.25">
      <c r="B2565" s="224"/>
      <c r="C2565" s="382"/>
      <c r="D2565" s="392"/>
      <c r="E2565" s="382"/>
      <c r="F2565" s="69"/>
      <c r="G2565" s="391"/>
    </row>
    <row r="2566" spans="2:7" s="218" customFormat="1" ht="15" customHeight="1" x14ac:dyDescent="0.25">
      <c r="B2566" s="339" t="s">
        <v>2313</v>
      </c>
      <c r="C2566" s="382" t="s">
        <v>340</v>
      </c>
      <c r="D2566" s="381" t="s">
        <v>1572</v>
      </c>
      <c r="E2566" s="382"/>
      <c r="F2566" s="69"/>
      <c r="G2566" s="391"/>
    </row>
    <row r="2567" spans="2:7" s="218" customFormat="1" ht="15" customHeight="1" x14ac:dyDescent="0.25">
      <c r="B2567" s="224"/>
      <c r="C2567" s="382"/>
      <c r="D2567" s="392" t="s">
        <v>1573</v>
      </c>
      <c r="E2567" s="382"/>
      <c r="F2567" s="12"/>
      <c r="G2567" s="279"/>
    </row>
    <row r="2568" spans="2:7" s="218" customFormat="1" ht="15" customHeight="1" x14ac:dyDescent="0.25">
      <c r="B2568" s="339"/>
      <c r="C2568" s="393"/>
      <c r="D2568" s="381" t="s">
        <v>1574</v>
      </c>
      <c r="E2568" s="382"/>
      <c r="F2568" s="69"/>
      <c r="G2568" s="391"/>
    </row>
    <row r="2569" spans="2:7" s="218" customFormat="1" ht="12" customHeight="1" x14ac:dyDescent="0.25">
      <c r="B2569" s="224"/>
      <c r="C2569" s="382"/>
      <c r="D2569" s="10"/>
      <c r="E2569" s="382"/>
      <c r="F2569" s="69"/>
      <c r="G2569" s="391"/>
    </row>
    <row r="2570" spans="2:7" s="218" customFormat="1" ht="15" customHeight="1" x14ac:dyDescent="0.25">
      <c r="B2570" s="339" t="s">
        <v>2314</v>
      </c>
      <c r="C2570" s="393"/>
      <c r="D2570" s="390" t="s">
        <v>1576</v>
      </c>
      <c r="E2570" s="382" t="s">
        <v>116</v>
      </c>
      <c r="F2570" s="69">
        <v>2</v>
      </c>
      <c r="G2570" s="391"/>
    </row>
    <row r="2571" spans="2:7" s="218" customFormat="1" ht="12" customHeight="1" x14ac:dyDescent="0.25">
      <c r="B2571" s="224"/>
      <c r="C2571" s="382"/>
      <c r="D2571" s="10"/>
      <c r="E2571" s="382"/>
      <c r="F2571" s="69"/>
      <c r="G2571" s="391"/>
    </row>
    <row r="2572" spans="2:7" s="218" customFormat="1" ht="15" customHeight="1" x14ac:dyDescent="0.25">
      <c r="B2572" s="339" t="s">
        <v>2315</v>
      </c>
      <c r="C2572" s="382"/>
      <c r="D2572" s="401" t="s">
        <v>1578</v>
      </c>
      <c r="E2572" s="382" t="s">
        <v>116</v>
      </c>
      <c r="F2572" s="69">
        <v>2</v>
      </c>
      <c r="G2572" s="391"/>
    </row>
    <row r="2573" spans="2:7" s="218" customFormat="1" ht="12" customHeight="1" x14ac:dyDescent="0.25">
      <c r="B2573" s="330"/>
      <c r="C2573" s="42"/>
      <c r="D2573" s="18"/>
      <c r="E2573" s="7"/>
      <c r="F2573" s="7"/>
      <c r="G2573" s="279"/>
    </row>
    <row r="2574" spans="2:7" s="218" customFormat="1" ht="15" customHeight="1" x14ac:dyDescent="0.25">
      <c r="B2574" s="339" t="s">
        <v>2316</v>
      </c>
      <c r="C2574" s="382"/>
      <c r="D2574" s="401" t="s">
        <v>1580</v>
      </c>
      <c r="E2574" s="382" t="s">
        <v>116</v>
      </c>
      <c r="F2574" s="7">
        <v>2</v>
      </c>
      <c r="G2574" s="280"/>
    </row>
    <row r="2575" spans="2:7" s="218" customFormat="1" ht="12" customHeight="1" x14ac:dyDescent="0.25">
      <c r="B2575" s="224"/>
      <c r="C2575" s="382"/>
      <c r="D2575" s="234"/>
      <c r="E2575" s="382"/>
      <c r="F2575" s="69"/>
      <c r="G2575" s="280"/>
    </row>
    <row r="2576" spans="2:7" s="218" customFormat="1" ht="15" customHeight="1" x14ac:dyDescent="0.25">
      <c r="B2576" s="339" t="s">
        <v>2317</v>
      </c>
      <c r="C2576" s="382"/>
      <c r="D2576" s="401" t="s">
        <v>1582</v>
      </c>
      <c r="E2576" s="382" t="s">
        <v>116</v>
      </c>
      <c r="F2576" s="69">
        <v>2</v>
      </c>
      <c r="G2576" s="279"/>
    </row>
    <row r="2577" spans="2:7" s="218" customFormat="1" ht="15" customHeight="1" x14ac:dyDescent="0.25">
      <c r="B2577" s="339"/>
      <c r="C2577" s="393"/>
      <c r="D2577" s="390" t="s">
        <v>1583</v>
      </c>
      <c r="E2577" s="382"/>
      <c r="F2577" s="69"/>
      <c r="G2577" s="391"/>
    </row>
    <row r="2578" spans="2:7" s="218" customFormat="1" ht="12" customHeight="1" x14ac:dyDescent="0.25">
      <c r="B2578" s="339"/>
      <c r="C2578" s="382"/>
      <c r="D2578" s="401"/>
      <c r="E2578" s="382"/>
      <c r="F2578" s="69"/>
      <c r="G2578" s="391"/>
    </row>
    <row r="2579" spans="2:7" s="218" customFormat="1" ht="15" customHeight="1" x14ac:dyDescent="0.25">
      <c r="B2579" s="339" t="s">
        <v>2318</v>
      </c>
      <c r="C2579" s="382"/>
      <c r="D2579" s="234" t="s">
        <v>1585</v>
      </c>
      <c r="E2579" s="382" t="s">
        <v>116</v>
      </c>
      <c r="F2579" s="69">
        <v>2</v>
      </c>
      <c r="G2579" s="391"/>
    </row>
    <row r="2580" spans="2:7" s="218" customFormat="1" ht="15" customHeight="1" x14ac:dyDescent="0.25">
      <c r="B2580" s="224"/>
      <c r="C2580" s="382"/>
      <c r="D2580" s="234" t="s">
        <v>1586</v>
      </c>
      <c r="E2580" s="382"/>
      <c r="F2580" s="69"/>
      <c r="G2580" s="391"/>
    </row>
    <row r="2581" spans="2:7" s="218" customFormat="1" ht="12" customHeight="1" x14ac:dyDescent="0.25">
      <c r="B2581" s="339"/>
      <c r="C2581" s="393"/>
      <c r="D2581" s="390"/>
      <c r="E2581" s="382"/>
      <c r="F2581" s="69"/>
      <c r="G2581" s="391"/>
    </row>
    <row r="2582" spans="2:7" s="218" customFormat="1" ht="15" customHeight="1" x14ac:dyDescent="0.25">
      <c r="B2582" s="339" t="s">
        <v>2319</v>
      </c>
      <c r="C2582" s="382"/>
      <c r="D2582" s="390" t="s">
        <v>1588</v>
      </c>
      <c r="E2582" s="382" t="s">
        <v>116</v>
      </c>
      <c r="F2582" s="69">
        <v>2</v>
      </c>
      <c r="G2582" s="391"/>
    </row>
    <row r="2583" spans="2:7" s="218" customFormat="1" ht="12" customHeight="1" x14ac:dyDescent="0.25">
      <c r="B2583" s="339"/>
      <c r="C2583" s="393"/>
      <c r="D2583" s="400"/>
      <c r="E2583" s="382"/>
      <c r="F2583" s="69"/>
      <c r="G2583" s="391"/>
    </row>
    <row r="2584" spans="2:7" s="218" customFormat="1" ht="15" customHeight="1" x14ac:dyDescent="0.25">
      <c r="B2584" s="339" t="s">
        <v>2320</v>
      </c>
      <c r="C2584" s="382" t="s">
        <v>340</v>
      </c>
      <c r="D2584" s="234" t="s">
        <v>1590</v>
      </c>
      <c r="E2584" s="382" t="s">
        <v>1591</v>
      </c>
      <c r="F2584" s="69">
        <v>2</v>
      </c>
      <c r="G2584" s="391"/>
    </row>
    <row r="2585" spans="2:7" s="218" customFormat="1" ht="15" customHeight="1" x14ac:dyDescent="0.25">
      <c r="B2585" s="339"/>
      <c r="C2585" s="382"/>
      <c r="D2585" s="234" t="s">
        <v>1592</v>
      </c>
      <c r="E2585" s="382"/>
      <c r="F2585" s="69"/>
      <c r="G2585" s="391"/>
    </row>
    <row r="2586" spans="2:7" s="218" customFormat="1" ht="12" customHeight="1" x14ac:dyDescent="0.25">
      <c r="B2586" s="339"/>
      <c r="C2586" s="393"/>
      <c r="D2586" s="390"/>
      <c r="E2586" s="382"/>
      <c r="F2586" s="69"/>
      <c r="G2586" s="391"/>
    </row>
    <row r="2587" spans="2:7" s="218" customFormat="1" ht="15" customHeight="1" x14ac:dyDescent="0.25">
      <c r="B2587" s="339" t="s">
        <v>2321</v>
      </c>
      <c r="C2587" s="393" t="s">
        <v>1418</v>
      </c>
      <c r="D2587" s="400" t="s">
        <v>1594</v>
      </c>
      <c r="E2587" s="382"/>
      <c r="F2587" s="69"/>
      <c r="G2587" s="399"/>
    </row>
    <row r="2588" spans="2:7" s="218" customFormat="1" ht="12" customHeight="1" x14ac:dyDescent="0.25">
      <c r="B2588" s="224"/>
      <c r="C2588" s="382"/>
      <c r="D2588" s="390"/>
      <c r="E2588" s="382"/>
      <c r="F2588" s="69"/>
      <c r="G2588" s="399"/>
    </row>
    <row r="2589" spans="2:7" s="218" customFormat="1" ht="15" customHeight="1" x14ac:dyDescent="0.25">
      <c r="B2589" s="339" t="s">
        <v>2322</v>
      </c>
      <c r="C2589" s="393"/>
      <c r="D2589" s="381" t="s">
        <v>1596</v>
      </c>
      <c r="E2589" s="382" t="s">
        <v>202</v>
      </c>
      <c r="F2589" s="69">
        <v>2</v>
      </c>
      <c r="G2589" s="399"/>
    </row>
    <row r="2590" spans="2:7" s="218" customFormat="1" ht="12" customHeight="1" x14ac:dyDescent="0.25">
      <c r="B2590" s="224"/>
      <c r="C2590" s="382"/>
      <c r="D2590" s="10"/>
      <c r="E2590" s="382"/>
      <c r="F2590" s="69"/>
      <c r="G2590" s="399"/>
    </row>
    <row r="2591" spans="2:7" s="218" customFormat="1" ht="15" customHeight="1" x14ac:dyDescent="0.25">
      <c r="B2591" s="339" t="s">
        <v>2323</v>
      </c>
      <c r="C2591" s="382"/>
      <c r="D2591" s="381" t="s">
        <v>1598</v>
      </c>
      <c r="E2591" s="382" t="s">
        <v>202</v>
      </c>
      <c r="F2591" s="69">
        <v>2</v>
      </c>
      <c r="G2591" s="399"/>
    </row>
    <row r="2592" spans="2:7" s="218" customFormat="1" ht="15" customHeight="1" x14ac:dyDescent="0.25">
      <c r="B2592" s="224"/>
      <c r="C2592" s="382"/>
      <c r="D2592" s="381" t="s">
        <v>1599</v>
      </c>
      <c r="E2592" s="382"/>
      <c r="F2592" s="69"/>
      <c r="G2592" s="391"/>
    </row>
    <row r="2593" spans="2:7" s="218" customFormat="1" ht="12" customHeight="1" x14ac:dyDescent="0.25">
      <c r="B2593" s="339"/>
      <c r="C2593" s="382"/>
      <c r="D2593" s="401"/>
      <c r="E2593" s="382"/>
      <c r="F2593" s="69"/>
      <c r="G2593" s="391"/>
    </row>
    <row r="2594" spans="2:7" s="218" customFormat="1" ht="15" customHeight="1" x14ac:dyDescent="0.25">
      <c r="B2594" s="339" t="s">
        <v>2324</v>
      </c>
      <c r="C2594" s="393" t="s">
        <v>1432</v>
      </c>
      <c r="D2594" s="395" t="s">
        <v>1601</v>
      </c>
      <c r="E2594" s="382"/>
      <c r="F2594" s="69"/>
      <c r="G2594" s="391"/>
    </row>
    <row r="2595" spans="2:7" s="218" customFormat="1" ht="12" customHeight="1" x14ac:dyDescent="0.25">
      <c r="B2595" s="339"/>
      <c r="C2595" s="382"/>
      <c r="D2595" s="390"/>
      <c r="E2595" s="382"/>
      <c r="F2595" s="69"/>
      <c r="G2595" s="391"/>
    </row>
    <row r="2596" spans="2:7" s="218" customFormat="1" ht="15" customHeight="1" x14ac:dyDescent="0.25">
      <c r="B2596" s="339" t="s">
        <v>2325</v>
      </c>
      <c r="C2596" s="393"/>
      <c r="D2596" s="381" t="s">
        <v>1603</v>
      </c>
      <c r="E2596" s="382" t="s">
        <v>202</v>
      </c>
      <c r="F2596" s="69">
        <v>2</v>
      </c>
      <c r="G2596" s="391"/>
    </row>
    <row r="2597" spans="2:7" s="218" customFormat="1" ht="12" customHeight="1" x14ac:dyDescent="0.25">
      <c r="B2597" s="224"/>
      <c r="C2597" s="382"/>
      <c r="D2597" s="381"/>
      <c r="E2597" s="382"/>
      <c r="F2597" s="69"/>
      <c r="G2597" s="391"/>
    </row>
    <row r="2598" spans="2:7" s="218" customFormat="1" ht="15" customHeight="1" x14ac:dyDescent="0.25">
      <c r="B2598" s="339" t="s">
        <v>2326</v>
      </c>
      <c r="C2598" s="382"/>
      <c r="D2598" s="381" t="s">
        <v>1605</v>
      </c>
      <c r="E2598" s="382" t="s">
        <v>202</v>
      </c>
      <c r="F2598" s="69">
        <v>2</v>
      </c>
      <c r="G2598" s="391"/>
    </row>
    <row r="2599" spans="2:7" s="218" customFormat="1" ht="12" customHeight="1" x14ac:dyDescent="0.25">
      <c r="B2599" s="339"/>
      <c r="C2599" s="382"/>
      <c r="D2599" s="390"/>
      <c r="E2599" s="382"/>
      <c r="F2599" s="69"/>
      <c r="G2599" s="391"/>
    </row>
    <row r="2600" spans="2:7" s="218" customFormat="1" ht="15" customHeight="1" x14ac:dyDescent="0.25">
      <c r="B2600" s="339" t="s">
        <v>2327</v>
      </c>
      <c r="C2600" s="382" t="s">
        <v>1429</v>
      </c>
      <c r="D2600" s="14" t="s">
        <v>1607</v>
      </c>
      <c r="E2600" s="382" t="s">
        <v>202</v>
      </c>
      <c r="F2600" s="69">
        <v>2</v>
      </c>
      <c r="G2600" s="391"/>
    </row>
    <row r="2601" spans="2:7" s="218" customFormat="1" ht="12" customHeight="1" x14ac:dyDescent="0.25">
      <c r="B2601" s="339"/>
      <c r="C2601" s="382"/>
      <c r="D2601" s="14"/>
      <c r="E2601" s="382"/>
      <c r="F2601" s="69"/>
      <c r="G2601" s="391"/>
    </row>
    <row r="2602" spans="2:7" s="218" customFormat="1" ht="15" customHeight="1" x14ac:dyDescent="0.25">
      <c r="B2602" s="339" t="s">
        <v>2328</v>
      </c>
      <c r="C2602" s="393" t="s">
        <v>1609</v>
      </c>
      <c r="D2602" s="267" t="s">
        <v>1610</v>
      </c>
      <c r="E2602" s="382"/>
      <c r="F2602" s="69"/>
      <c r="G2602" s="391"/>
    </row>
    <row r="2603" spans="2:7" s="218" customFormat="1" ht="12" hidden="1" customHeight="1" x14ac:dyDescent="0.25">
      <c r="B2603" s="339"/>
      <c r="C2603" s="382"/>
      <c r="D2603" s="381"/>
      <c r="E2603" s="382"/>
      <c r="F2603" s="69"/>
      <c r="G2603" s="391"/>
    </row>
    <row r="2604" spans="2:7" s="218" customFormat="1" ht="15" customHeight="1" x14ac:dyDescent="0.25">
      <c r="B2604" s="339" t="s">
        <v>2329</v>
      </c>
      <c r="C2604" s="382"/>
      <c r="D2604" s="234" t="s">
        <v>1612</v>
      </c>
      <c r="E2604" s="382" t="s">
        <v>135</v>
      </c>
      <c r="F2604" s="69">
        <v>1</v>
      </c>
      <c r="G2604" s="391"/>
    </row>
    <row r="2605" spans="2:7" s="218" customFormat="1" ht="12" customHeight="1" x14ac:dyDescent="0.25">
      <c r="B2605" s="224"/>
      <c r="C2605" s="393"/>
      <c r="D2605" s="390"/>
      <c r="E2605" s="382"/>
      <c r="F2605" s="69"/>
      <c r="G2605" s="391"/>
    </row>
    <row r="2606" spans="2:7" s="218" customFormat="1" ht="15" customHeight="1" x14ac:dyDescent="0.25">
      <c r="B2606" s="339" t="s">
        <v>2330</v>
      </c>
      <c r="C2606" s="382"/>
      <c r="D2606" s="234" t="s">
        <v>1614</v>
      </c>
      <c r="E2606" s="382" t="s">
        <v>1615</v>
      </c>
      <c r="F2606" s="69">
        <v>2</v>
      </c>
      <c r="G2606" s="391"/>
    </row>
    <row r="2607" spans="2:7" s="218" customFormat="1" ht="12" customHeight="1" x14ac:dyDescent="0.25">
      <c r="B2607" s="339"/>
      <c r="C2607" s="393"/>
      <c r="D2607" s="390"/>
      <c r="E2607" s="382"/>
      <c r="F2607" s="69"/>
      <c r="G2607" s="391"/>
    </row>
    <row r="2608" spans="2:7" s="218" customFormat="1" ht="15" customHeight="1" x14ac:dyDescent="0.25">
      <c r="B2608" s="339" t="s">
        <v>2331</v>
      </c>
      <c r="C2608" s="393"/>
      <c r="D2608" s="390" t="s">
        <v>1617</v>
      </c>
      <c r="E2608" s="382" t="s">
        <v>116</v>
      </c>
      <c r="F2608" s="69">
        <v>2</v>
      </c>
      <c r="G2608" s="391"/>
    </row>
    <row r="2609" spans="2:8" s="218" customFormat="1" ht="12" hidden="1" customHeight="1" x14ac:dyDescent="0.25">
      <c r="B2609" s="339"/>
      <c r="C2609" s="382"/>
      <c r="D2609" s="381"/>
      <c r="E2609" s="382"/>
      <c r="F2609" s="69"/>
      <c r="G2609" s="391"/>
    </row>
    <row r="2610" spans="2:8" s="218" customFormat="1" ht="15" customHeight="1" x14ac:dyDescent="0.25">
      <c r="B2610" s="339" t="s">
        <v>2332</v>
      </c>
      <c r="C2610" s="393" t="s">
        <v>1609</v>
      </c>
      <c r="D2610" s="400" t="s">
        <v>1619</v>
      </c>
      <c r="E2610" s="382"/>
      <c r="F2610" s="69"/>
      <c r="G2610" s="391"/>
    </row>
    <row r="2611" spans="2:8" s="218" customFormat="1" ht="12" customHeight="1" x14ac:dyDescent="0.25">
      <c r="B2611" s="339"/>
      <c r="C2611" s="393"/>
      <c r="D2611" s="390"/>
      <c r="E2611" s="382"/>
      <c r="F2611" s="69"/>
      <c r="G2611" s="391"/>
    </row>
    <row r="2612" spans="2:8" s="218" customFormat="1" ht="15" customHeight="1" x14ac:dyDescent="0.25">
      <c r="B2612" s="339" t="s">
        <v>2333</v>
      </c>
      <c r="C2612" s="393"/>
      <c r="D2612" s="390" t="s">
        <v>1612</v>
      </c>
      <c r="E2612" s="382" t="s">
        <v>135</v>
      </c>
      <c r="F2612" s="69">
        <v>1</v>
      </c>
      <c r="G2612" s="391"/>
    </row>
    <row r="2613" spans="2:8" s="218" customFormat="1" ht="12" customHeight="1" x14ac:dyDescent="0.25">
      <c r="B2613" s="224"/>
      <c r="C2613" s="393"/>
      <c r="D2613" s="390"/>
      <c r="E2613" s="382"/>
      <c r="F2613" s="69"/>
      <c r="G2613" s="391"/>
    </row>
    <row r="2614" spans="2:8" s="218" customFormat="1" ht="15" customHeight="1" x14ac:dyDescent="0.25">
      <c r="B2614" s="339" t="s">
        <v>2334</v>
      </c>
      <c r="C2614" s="382"/>
      <c r="D2614" s="390" t="s">
        <v>1614</v>
      </c>
      <c r="E2614" s="382" t="s">
        <v>1615</v>
      </c>
      <c r="F2614" s="69">
        <v>2</v>
      </c>
      <c r="G2614" s="391"/>
    </row>
    <row r="2615" spans="2:8" s="218" customFormat="1" ht="15" customHeight="1" x14ac:dyDescent="0.25">
      <c r="B2615" s="345" t="s">
        <v>71</v>
      </c>
      <c r="C2615" s="346"/>
      <c r="D2615" s="346"/>
      <c r="E2615" s="107"/>
      <c r="F2615" s="109"/>
      <c r="G2615" s="420"/>
      <c r="H2615" s="421"/>
    </row>
    <row r="2616" spans="2:8" s="218" customFormat="1" ht="15" customHeight="1" x14ac:dyDescent="0.25">
      <c r="B2616" s="345" t="s">
        <v>72</v>
      </c>
      <c r="C2616" s="346"/>
      <c r="D2616" s="346"/>
      <c r="E2616" s="239"/>
      <c r="F2616" s="239"/>
      <c r="G2616" s="287"/>
      <c r="H2616" s="414"/>
    </row>
    <row r="2617" spans="2:8" s="218" customFormat="1" ht="15" customHeight="1" x14ac:dyDescent="0.25">
      <c r="B2617" s="66"/>
      <c r="C2617" s="393"/>
      <c r="D2617" s="390"/>
      <c r="E2617" s="382"/>
      <c r="F2617" s="69"/>
      <c r="G2617" s="279"/>
    </row>
    <row r="2618" spans="2:8" s="218" customFormat="1" ht="15" customHeight="1" x14ac:dyDescent="0.25">
      <c r="B2618" s="66"/>
      <c r="C2618" s="393" t="s">
        <v>1560</v>
      </c>
      <c r="D2618" s="18" t="s">
        <v>2906</v>
      </c>
      <c r="E2618" s="382"/>
      <c r="F2618" s="69"/>
      <c r="G2618" s="279"/>
    </row>
    <row r="2619" spans="2:8" s="218" customFormat="1" ht="15" customHeight="1" x14ac:dyDescent="0.25">
      <c r="B2619" s="66"/>
      <c r="C2619" s="393"/>
      <c r="D2619" s="16"/>
      <c r="E2619" s="382"/>
      <c r="F2619" s="69"/>
      <c r="G2619" s="279"/>
    </row>
    <row r="2620" spans="2:8" s="218" customFormat="1" ht="15" customHeight="1" x14ac:dyDescent="0.25">
      <c r="B2620" s="339" t="s">
        <v>2335</v>
      </c>
      <c r="C2620" s="382"/>
      <c r="D2620" s="381" t="s">
        <v>1617</v>
      </c>
      <c r="E2620" s="382" t="s">
        <v>116</v>
      </c>
      <c r="F2620" s="69">
        <v>3</v>
      </c>
      <c r="G2620" s="279"/>
    </row>
    <row r="2621" spans="2:8" s="218" customFormat="1" ht="15" customHeight="1" x14ac:dyDescent="0.25">
      <c r="B2621" s="224"/>
      <c r="C2621" s="382"/>
      <c r="D2621" s="10"/>
      <c r="E2621" s="382"/>
      <c r="F2621" s="69"/>
      <c r="G2621" s="279"/>
    </row>
    <row r="2622" spans="2:8" s="218" customFormat="1" ht="15" customHeight="1" x14ac:dyDescent="0.25">
      <c r="B2622" s="339" t="s">
        <v>2336</v>
      </c>
      <c r="C2622" s="382" t="s">
        <v>169</v>
      </c>
      <c r="D2622" s="381" t="s">
        <v>1625</v>
      </c>
      <c r="E2622" s="382" t="s">
        <v>1626</v>
      </c>
      <c r="F2622" s="69">
        <v>3</v>
      </c>
      <c r="G2622" s="279"/>
    </row>
    <row r="2623" spans="2:8" s="218" customFormat="1" ht="15" customHeight="1" x14ac:dyDescent="0.25">
      <c r="B2623" s="224"/>
      <c r="C2623" s="382"/>
      <c r="D2623" s="10" t="s">
        <v>1627</v>
      </c>
      <c r="E2623" s="382"/>
      <c r="F2623" s="69"/>
      <c r="G2623" s="279"/>
    </row>
    <row r="2624" spans="2:8" s="218" customFormat="1" ht="15" customHeight="1" x14ac:dyDescent="0.25">
      <c r="B2624" s="339"/>
      <c r="C2624" s="382"/>
      <c r="D2624" s="390"/>
      <c r="E2624" s="382"/>
      <c r="F2624" s="69"/>
      <c r="G2624" s="279"/>
    </row>
    <row r="2625" spans="2:7" s="218" customFormat="1" ht="15" customHeight="1" x14ac:dyDescent="0.25">
      <c r="B2625" s="224"/>
      <c r="C2625" s="382"/>
      <c r="D2625" s="240" t="s">
        <v>1628</v>
      </c>
      <c r="E2625" s="382"/>
      <c r="F2625" s="69"/>
      <c r="G2625" s="279"/>
    </row>
    <row r="2626" spans="2:7" s="218" customFormat="1" ht="15" customHeight="1" x14ac:dyDescent="0.25">
      <c r="B2626" s="339"/>
      <c r="C2626" s="382"/>
      <c r="D2626" s="390"/>
      <c r="E2626" s="382"/>
      <c r="F2626" s="69"/>
      <c r="G2626" s="279"/>
    </row>
    <row r="2627" spans="2:7" s="218" customFormat="1" ht="15" customHeight="1" x14ac:dyDescent="0.25">
      <c r="B2627" s="339" t="s">
        <v>2337</v>
      </c>
      <c r="C2627" s="382" t="s">
        <v>1630</v>
      </c>
      <c r="D2627" s="392" t="s">
        <v>1631</v>
      </c>
      <c r="E2627" s="382"/>
      <c r="F2627" s="69"/>
      <c r="G2627" s="391"/>
    </row>
    <row r="2628" spans="2:7" s="218" customFormat="1" ht="15" customHeight="1" x14ac:dyDescent="0.25">
      <c r="B2628" s="339"/>
      <c r="C2628" s="382"/>
      <c r="D2628" s="381" t="s">
        <v>1632</v>
      </c>
      <c r="E2628" s="382"/>
      <c r="F2628" s="69"/>
      <c r="G2628" s="391"/>
    </row>
    <row r="2629" spans="2:7" s="218" customFormat="1" ht="15" customHeight="1" x14ac:dyDescent="0.25">
      <c r="B2629" s="224"/>
      <c r="C2629" s="382"/>
      <c r="D2629" s="392" t="s">
        <v>1633</v>
      </c>
      <c r="E2629" s="382"/>
      <c r="F2629" s="12"/>
      <c r="G2629" s="279"/>
    </row>
    <row r="2630" spans="2:7" s="218" customFormat="1" ht="15" customHeight="1" x14ac:dyDescent="0.25">
      <c r="B2630" s="339"/>
      <c r="C2630" s="393"/>
      <c r="D2630" s="381"/>
      <c r="E2630" s="382"/>
      <c r="F2630" s="69"/>
      <c r="G2630" s="391"/>
    </row>
    <row r="2631" spans="2:7" s="218" customFormat="1" ht="15" customHeight="1" x14ac:dyDescent="0.25">
      <c r="B2631" s="339" t="s">
        <v>2338</v>
      </c>
      <c r="C2631" s="382"/>
      <c r="D2631" s="234" t="s">
        <v>555</v>
      </c>
      <c r="E2631" s="382" t="s">
        <v>202</v>
      </c>
      <c r="F2631" s="69">
        <v>5</v>
      </c>
      <c r="G2631" s="391"/>
    </row>
    <row r="2632" spans="2:7" s="218" customFormat="1" ht="15" customHeight="1" x14ac:dyDescent="0.25">
      <c r="B2632" s="339"/>
      <c r="C2632" s="393"/>
      <c r="D2632" s="406"/>
      <c r="E2632" s="382"/>
      <c r="F2632" s="69"/>
      <c r="G2632" s="391"/>
    </row>
    <row r="2633" spans="2:7" s="218" customFormat="1" ht="15" customHeight="1" x14ac:dyDescent="0.25">
      <c r="B2633" s="339" t="s">
        <v>2339</v>
      </c>
      <c r="C2633" s="382"/>
      <c r="D2633" s="234" t="s">
        <v>557</v>
      </c>
      <c r="E2633" s="382" t="s">
        <v>202</v>
      </c>
      <c r="F2633" s="69">
        <v>5</v>
      </c>
      <c r="G2633" s="391"/>
    </row>
    <row r="2634" spans="2:7" s="218" customFormat="1" ht="15" customHeight="1" x14ac:dyDescent="0.25">
      <c r="B2634" s="339"/>
      <c r="C2634" s="382"/>
      <c r="D2634" s="407"/>
      <c r="E2634" s="382"/>
      <c r="F2634" s="69"/>
      <c r="G2634" s="391"/>
    </row>
    <row r="2635" spans="2:7" s="218" customFormat="1" ht="12.5" x14ac:dyDescent="0.25">
      <c r="B2635" s="342" t="s">
        <v>2340</v>
      </c>
      <c r="C2635" s="42"/>
      <c r="D2635" s="236" t="s">
        <v>559</v>
      </c>
      <c r="E2635" s="7" t="s">
        <v>202</v>
      </c>
      <c r="F2635" s="69">
        <v>5</v>
      </c>
      <c r="G2635" s="279"/>
    </row>
    <row r="2636" spans="2:7" s="218" customFormat="1" ht="15" customHeight="1" x14ac:dyDescent="0.25">
      <c r="B2636" s="339"/>
      <c r="C2636" s="382"/>
      <c r="D2636" s="401"/>
      <c r="E2636" s="382"/>
      <c r="F2636" s="69"/>
      <c r="G2636" s="280"/>
    </row>
    <row r="2637" spans="2:7" s="218" customFormat="1" ht="15" customHeight="1" x14ac:dyDescent="0.25">
      <c r="B2637" s="339" t="s">
        <v>2341</v>
      </c>
      <c r="C2637" s="382"/>
      <c r="D2637" s="234" t="s">
        <v>563</v>
      </c>
      <c r="E2637" s="382" t="s">
        <v>202</v>
      </c>
      <c r="F2637" s="69">
        <v>5</v>
      </c>
      <c r="G2637" s="280"/>
    </row>
    <row r="2638" spans="2:7" s="218" customFormat="1" ht="15" customHeight="1" x14ac:dyDescent="0.25">
      <c r="B2638" s="339"/>
      <c r="C2638" s="382"/>
      <c r="D2638" s="401"/>
      <c r="E2638" s="382"/>
      <c r="F2638" s="69"/>
      <c r="G2638" s="279"/>
    </row>
    <row r="2639" spans="2:7" s="218" customFormat="1" ht="15" customHeight="1" x14ac:dyDescent="0.25">
      <c r="B2639" s="339" t="s">
        <v>2342</v>
      </c>
      <c r="C2639" s="393"/>
      <c r="D2639" s="390" t="s">
        <v>1639</v>
      </c>
      <c r="E2639" s="382" t="s">
        <v>202</v>
      </c>
      <c r="F2639" s="69">
        <v>5</v>
      </c>
      <c r="G2639" s="391"/>
    </row>
    <row r="2640" spans="2:7" s="218" customFormat="1" ht="15" customHeight="1" x14ac:dyDescent="0.25">
      <c r="B2640" s="343"/>
      <c r="C2640" s="382"/>
      <c r="D2640" s="403"/>
      <c r="E2640" s="382"/>
      <c r="F2640" s="69"/>
      <c r="G2640" s="391"/>
    </row>
    <row r="2641" spans="2:7" s="218" customFormat="1" ht="15" customHeight="1" x14ac:dyDescent="0.25">
      <c r="B2641" s="339" t="s">
        <v>2343</v>
      </c>
      <c r="C2641" s="382"/>
      <c r="D2641" s="234" t="s">
        <v>613</v>
      </c>
      <c r="E2641" s="382" t="s">
        <v>202</v>
      </c>
      <c r="F2641" s="69">
        <v>5</v>
      </c>
      <c r="G2641" s="391"/>
    </row>
    <row r="2642" spans="2:7" s="218" customFormat="1" ht="15" customHeight="1" x14ac:dyDescent="0.25">
      <c r="B2642" s="339"/>
      <c r="C2642" s="382"/>
      <c r="D2642" s="234"/>
      <c r="E2642" s="382"/>
      <c r="F2642" s="69"/>
      <c r="G2642" s="391"/>
    </row>
    <row r="2643" spans="2:7" s="218" customFormat="1" ht="15" customHeight="1" x14ac:dyDescent="0.25">
      <c r="B2643" s="339" t="s">
        <v>2344</v>
      </c>
      <c r="C2643" s="382" t="s">
        <v>1642</v>
      </c>
      <c r="D2643" s="390" t="s">
        <v>1643</v>
      </c>
      <c r="E2643" s="382" t="s">
        <v>202</v>
      </c>
      <c r="F2643" s="69">
        <v>5</v>
      </c>
      <c r="G2643" s="391"/>
    </row>
    <row r="2644" spans="2:7" s="218" customFormat="1" ht="15" customHeight="1" x14ac:dyDescent="0.25">
      <c r="B2644" s="339"/>
      <c r="C2644" s="382"/>
      <c r="D2644" s="390"/>
      <c r="E2644" s="382"/>
      <c r="F2644" s="69"/>
      <c r="G2644" s="391"/>
    </row>
    <row r="2645" spans="2:7" s="218" customFormat="1" ht="15" customHeight="1" x14ac:dyDescent="0.25">
      <c r="B2645" s="339" t="s">
        <v>2345</v>
      </c>
      <c r="C2645" s="382" t="s">
        <v>1645</v>
      </c>
      <c r="D2645" s="381" t="s">
        <v>1646</v>
      </c>
      <c r="E2645" s="382" t="s">
        <v>116</v>
      </c>
      <c r="F2645" s="69">
        <v>5</v>
      </c>
      <c r="G2645" s="391"/>
    </row>
    <row r="2646" spans="2:7" s="218" customFormat="1" ht="15" customHeight="1" x14ac:dyDescent="0.25">
      <c r="B2646" s="339"/>
      <c r="C2646" s="382"/>
      <c r="D2646" s="14" t="s">
        <v>1647</v>
      </c>
      <c r="E2646" s="382"/>
      <c r="F2646" s="69"/>
      <c r="G2646" s="391"/>
    </row>
    <row r="2647" spans="2:7" s="218" customFormat="1" ht="15" customHeight="1" x14ac:dyDescent="0.25">
      <c r="B2647" s="224"/>
      <c r="C2647" s="382"/>
      <c r="D2647" s="10"/>
      <c r="E2647" s="382"/>
      <c r="F2647" s="69"/>
      <c r="G2647" s="391"/>
    </row>
    <row r="2648" spans="2:7" s="218" customFormat="1" ht="15" customHeight="1" x14ac:dyDescent="0.25">
      <c r="B2648" s="339" t="s">
        <v>2346</v>
      </c>
      <c r="C2648" s="382" t="s">
        <v>1645</v>
      </c>
      <c r="D2648" s="10" t="s">
        <v>1649</v>
      </c>
      <c r="E2648" s="382" t="s">
        <v>116</v>
      </c>
      <c r="F2648" s="69">
        <v>5</v>
      </c>
      <c r="G2648" s="391"/>
    </row>
    <row r="2649" spans="2:7" s="218" customFormat="1" ht="15" customHeight="1" x14ac:dyDescent="0.25">
      <c r="B2649" s="340"/>
      <c r="C2649" s="382"/>
      <c r="D2649" s="390"/>
      <c r="E2649" s="382"/>
      <c r="F2649" s="69"/>
      <c r="G2649" s="399"/>
    </row>
    <row r="2650" spans="2:7" s="218" customFormat="1" ht="15" customHeight="1" x14ac:dyDescent="0.25">
      <c r="B2650" s="408"/>
      <c r="C2650" s="382"/>
      <c r="D2650" s="381"/>
      <c r="E2650" s="382"/>
      <c r="F2650" s="69"/>
      <c r="G2650" s="399"/>
    </row>
    <row r="2651" spans="2:7" s="218" customFormat="1" ht="15" customHeight="1" x14ac:dyDescent="0.25">
      <c r="B2651" s="66"/>
      <c r="C2651" s="393"/>
      <c r="D2651" s="390"/>
      <c r="E2651" s="382"/>
      <c r="F2651" s="69"/>
      <c r="G2651" s="399"/>
    </row>
    <row r="2652" spans="2:7" s="218" customFormat="1" ht="15" customHeight="1" x14ac:dyDescent="0.25">
      <c r="B2652" s="340"/>
      <c r="C2652" s="382"/>
      <c r="D2652" s="234"/>
      <c r="E2652" s="382"/>
      <c r="F2652" s="69"/>
      <c r="G2652" s="399"/>
    </row>
    <row r="2653" spans="2:7" s="218" customFormat="1" ht="15" customHeight="1" x14ac:dyDescent="0.25">
      <c r="B2653" s="66"/>
      <c r="C2653" s="382"/>
      <c r="D2653" s="381"/>
      <c r="E2653" s="382"/>
      <c r="F2653" s="69"/>
      <c r="G2653" s="399"/>
    </row>
    <row r="2654" spans="2:7" s="218" customFormat="1" ht="15" customHeight="1" x14ac:dyDescent="0.25">
      <c r="B2654" s="340"/>
      <c r="C2654" s="382"/>
      <c r="D2654" s="390"/>
      <c r="E2654" s="382"/>
      <c r="F2654" s="69"/>
      <c r="G2654" s="391"/>
    </row>
    <row r="2655" spans="2:7" s="218" customFormat="1" ht="15" customHeight="1" x14ac:dyDescent="0.25">
      <c r="B2655" s="341"/>
      <c r="C2655" s="382"/>
      <c r="D2655" s="401"/>
      <c r="E2655" s="382"/>
      <c r="F2655" s="69"/>
      <c r="G2655" s="391"/>
    </row>
    <row r="2656" spans="2:7" s="218" customFormat="1" ht="15" customHeight="1" x14ac:dyDescent="0.25">
      <c r="B2656" s="340"/>
      <c r="C2656" s="393"/>
      <c r="D2656" s="390"/>
      <c r="E2656" s="382"/>
      <c r="F2656" s="69"/>
      <c r="G2656" s="391"/>
    </row>
    <row r="2657" spans="2:7" s="218" customFormat="1" ht="15" hidden="1" customHeight="1" x14ac:dyDescent="0.25">
      <c r="B2657" s="66"/>
      <c r="C2657" s="382"/>
      <c r="D2657" s="390"/>
      <c r="E2657" s="382"/>
      <c r="F2657" s="69"/>
      <c r="G2657" s="391"/>
    </row>
    <row r="2658" spans="2:7" s="218" customFormat="1" ht="15" hidden="1" customHeight="1" x14ac:dyDescent="0.25">
      <c r="B2658" s="340"/>
      <c r="C2658" s="393"/>
      <c r="D2658" s="390"/>
      <c r="E2658" s="382"/>
      <c r="F2658" s="69"/>
      <c r="G2658" s="391"/>
    </row>
    <row r="2659" spans="2:7" s="218" customFormat="1" ht="15" hidden="1" customHeight="1" x14ac:dyDescent="0.25">
      <c r="B2659" s="340"/>
      <c r="C2659" s="382"/>
      <c r="D2659" s="390"/>
      <c r="E2659" s="382"/>
      <c r="F2659" s="69"/>
      <c r="G2659" s="391"/>
    </row>
    <row r="2660" spans="2:7" s="218" customFormat="1" ht="15" hidden="1" customHeight="1" x14ac:dyDescent="0.25">
      <c r="B2660" s="408"/>
      <c r="C2660" s="382"/>
      <c r="D2660" s="381"/>
      <c r="E2660" s="382"/>
      <c r="F2660" s="69"/>
      <c r="G2660" s="391"/>
    </row>
    <row r="2661" spans="2:7" s="218" customFormat="1" ht="15" customHeight="1" x14ac:dyDescent="0.25">
      <c r="B2661" s="66"/>
      <c r="C2661" s="382"/>
      <c r="D2661" s="390"/>
      <c r="E2661" s="382"/>
      <c r="F2661" s="69"/>
      <c r="G2661" s="391"/>
    </row>
    <row r="2662" spans="2:7" s="218" customFormat="1" ht="15" customHeight="1" x14ac:dyDescent="0.25">
      <c r="B2662" s="340"/>
      <c r="C2662" s="382"/>
      <c r="D2662" s="234"/>
      <c r="E2662" s="382"/>
      <c r="F2662" s="69"/>
      <c r="G2662" s="391"/>
    </row>
    <row r="2663" spans="2:7" s="218" customFormat="1" ht="15" customHeight="1" x14ac:dyDescent="0.25">
      <c r="B2663" s="66"/>
      <c r="C2663" s="382"/>
      <c r="D2663" s="14"/>
      <c r="E2663" s="382"/>
      <c r="F2663" s="69"/>
      <c r="G2663" s="391"/>
    </row>
    <row r="2664" spans="2:7" s="218" customFormat="1" ht="15" customHeight="1" x14ac:dyDescent="0.25">
      <c r="B2664" s="340"/>
      <c r="C2664" s="382"/>
      <c r="D2664" s="234"/>
      <c r="E2664" s="382"/>
      <c r="F2664" s="69"/>
      <c r="G2664" s="391"/>
    </row>
    <row r="2665" spans="2:7" s="218" customFormat="1" ht="15" customHeight="1" x14ac:dyDescent="0.25">
      <c r="B2665" s="341"/>
      <c r="C2665" s="382"/>
      <c r="D2665" s="390"/>
      <c r="E2665" s="382"/>
      <c r="F2665" s="69"/>
      <c r="G2665" s="391"/>
    </row>
    <row r="2666" spans="2:7" s="218" customFormat="1" ht="15" customHeight="1" x14ac:dyDescent="0.25">
      <c r="B2666" s="340"/>
      <c r="C2666" s="382"/>
      <c r="D2666" s="234"/>
      <c r="E2666" s="382"/>
      <c r="F2666" s="69"/>
      <c r="G2666" s="391"/>
    </row>
    <row r="2667" spans="2:7" s="218" customFormat="1" ht="15" customHeight="1" x14ac:dyDescent="0.25">
      <c r="B2667" s="66"/>
      <c r="C2667" s="393"/>
      <c r="D2667" s="402"/>
      <c r="E2667" s="382"/>
      <c r="F2667" s="69"/>
      <c r="G2667" s="391"/>
    </row>
    <row r="2668" spans="2:7" s="218" customFormat="1" ht="15" customHeight="1" x14ac:dyDescent="0.25">
      <c r="B2668" s="340"/>
      <c r="C2668" s="393"/>
      <c r="D2668" s="390"/>
      <c r="E2668" s="382"/>
      <c r="F2668" s="69"/>
      <c r="G2668" s="391"/>
    </row>
    <row r="2669" spans="2:7" s="218" customFormat="1" ht="15" customHeight="1" x14ac:dyDescent="0.25">
      <c r="B2669" s="340"/>
      <c r="C2669" s="382"/>
      <c r="D2669" s="381"/>
      <c r="E2669" s="382"/>
      <c r="F2669" s="69"/>
      <c r="G2669" s="391"/>
    </row>
    <row r="2670" spans="2:7" s="218" customFormat="1" ht="15" customHeight="1" x14ac:dyDescent="0.25">
      <c r="B2670" s="340"/>
      <c r="C2670" s="393"/>
      <c r="D2670" s="381"/>
      <c r="E2670" s="382"/>
      <c r="F2670" s="69"/>
      <c r="G2670" s="391"/>
    </row>
    <row r="2671" spans="2:7" s="218" customFormat="1" ht="15" customHeight="1" x14ac:dyDescent="0.25">
      <c r="B2671" s="340"/>
      <c r="C2671" s="382"/>
      <c r="D2671" s="381"/>
      <c r="E2671" s="382"/>
      <c r="F2671" s="69"/>
      <c r="G2671" s="391"/>
    </row>
    <row r="2672" spans="2:7" s="218" customFormat="1" ht="15" customHeight="1" x14ac:dyDescent="0.25">
      <c r="B2672" s="66"/>
      <c r="C2672" s="382"/>
      <c r="D2672" s="10"/>
      <c r="E2672" s="382"/>
      <c r="F2672" s="69"/>
      <c r="G2672" s="391"/>
    </row>
    <row r="2673" spans="2:8" s="218" customFormat="1" ht="15" customHeight="1" x14ac:dyDescent="0.25">
      <c r="B2673" s="347" t="s">
        <v>161</v>
      </c>
      <c r="C2673" s="346"/>
      <c r="D2673" s="346"/>
      <c r="E2673" s="107"/>
      <c r="F2673" s="109"/>
      <c r="G2673" s="286"/>
      <c r="H2673" s="422"/>
    </row>
    <row r="2674" spans="2:8" s="54" customFormat="1" ht="15" customHeight="1" x14ac:dyDescent="0.25">
      <c r="B2674" s="40" t="s">
        <v>2693</v>
      </c>
      <c r="C2674" s="292"/>
      <c r="D2674" s="308" t="s">
        <v>2907</v>
      </c>
      <c r="E2674" s="292"/>
      <c r="F2674" s="292"/>
      <c r="G2674" s="293"/>
    </row>
    <row r="2675" spans="2:8" s="54" customFormat="1" ht="15" customHeight="1" x14ac:dyDescent="0.25">
      <c r="B2675" s="40"/>
      <c r="C2675" s="292"/>
      <c r="D2675" s="142"/>
      <c r="E2675" s="292"/>
      <c r="F2675" s="292"/>
      <c r="G2675" s="293"/>
    </row>
    <row r="2676" spans="2:8" s="54" customFormat="1" ht="15" customHeight="1" x14ac:dyDescent="0.25">
      <c r="B2676" s="40"/>
      <c r="C2676" s="292" t="s">
        <v>2347</v>
      </c>
      <c r="D2676" s="142" t="s">
        <v>2348</v>
      </c>
      <c r="E2676" s="292"/>
      <c r="F2676" s="292"/>
      <c r="G2676" s="293"/>
    </row>
    <row r="2677" spans="2:8" s="54" customFormat="1" ht="15" customHeight="1" x14ac:dyDescent="0.25">
      <c r="B2677" s="40"/>
      <c r="C2677" s="292"/>
      <c r="D2677" s="142" t="s">
        <v>2349</v>
      </c>
      <c r="E2677" s="292"/>
      <c r="F2677" s="292"/>
      <c r="G2677" s="293"/>
    </row>
    <row r="2678" spans="2:8" s="54" customFormat="1" ht="15" customHeight="1" x14ac:dyDescent="0.25">
      <c r="B2678" s="40"/>
      <c r="C2678" s="292"/>
      <c r="D2678" s="142"/>
      <c r="E2678" s="292"/>
      <c r="F2678" s="292"/>
      <c r="G2678" s="293"/>
    </row>
    <row r="2679" spans="2:8" s="54" customFormat="1" ht="23" x14ac:dyDescent="0.25">
      <c r="B2679" s="40" t="s">
        <v>2691</v>
      </c>
      <c r="C2679" s="292" t="s">
        <v>2350</v>
      </c>
      <c r="D2679" s="142" t="s">
        <v>2351</v>
      </c>
      <c r="E2679" s="292"/>
      <c r="F2679" s="292"/>
      <c r="G2679" s="293"/>
    </row>
    <row r="2680" spans="2:8" s="54" customFormat="1" ht="15" customHeight="1" x14ac:dyDescent="0.25">
      <c r="B2680" s="40"/>
      <c r="C2680" s="292"/>
      <c r="D2680" s="142"/>
      <c r="E2680" s="292"/>
      <c r="F2680" s="292"/>
      <c r="G2680" s="293"/>
    </row>
    <row r="2681" spans="2:8" s="54" customFormat="1" ht="15" customHeight="1" x14ac:dyDescent="0.25">
      <c r="B2681" s="40" t="s">
        <v>2694</v>
      </c>
      <c r="C2681" s="292"/>
      <c r="D2681" s="142" t="s">
        <v>2352</v>
      </c>
      <c r="E2681" s="292"/>
      <c r="F2681" s="292"/>
      <c r="G2681" s="293"/>
    </row>
    <row r="2682" spans="2:8" s="54" customFormat="1" ht="15" customHeight="1" x14ac:dyDescent="0.25">
      <c r="B2682" s="40"/>
      <c r="C2682" s="292"/>
      <c r="D2682" s="324"/>
      <c r="E2682" s="292"/>
      <c r="F2682" s="292"/>
      <c r="G2682" s="293"/>
    </row>
    <row r="2683" spans="2:8" s="54" customFormat="1" ht="15" customHeight="1" x14ac:dyDescent="0.25">
      <c r="B2683" s="40" t="s">
        <v>2695</v>
      </c>
      <c r="C2683" s="292"/>
      <c r="D2683" s="55" t="s">
        <v>2353</v>
      </c>
      <c r="E2683" s="292" t="s">
        <v>202</v>
      </c>
      <c r="F2683" s="292">
        <v>2</v>
      </c>
      <c r="G2683" s="293"/>
    </row>
    <row r="2684" spans="2:8" s="54" customFormat="1" ht="15" customHeight="1" x14ac:dyDescent="0.25">
      <c r="B2684" s="40"/>
      <c r="C2684" s="292"/>
      <c r="D2684" s="55"/>
      <c r="E2684" s="292"/>
      <c r="F2684" s="292"/>
      <c r="G2684" s="293"/>
    </row>
    <row r="2685" spans="2:8" s="54" customFormat="1" ht="15" customHeight="1" x14ac:dyDescent="0.25">
      <c r="B2685" s="40" t="s">
        <v>2696</v>
      </c>
      <c r="C2685" s="292"/>
      <c r="D2685" s="55" t="s">
        <v>2354</v>
      </c>
      <c r="E2685" s="292" t="s">
        <v>202</v>
      </c>
      <c r="F2685" s="292">
        <v>2</v>
      </c>
      <c r="G2685" s="293"/>
    </row>
    <row r="2686" spans="2:8" s="54" customFormat="1" ht="15" customHeight="1" x14ac:dyDescent="0.25">
      <c r="B2686" s="40"/>
      <c r="C2686" s="292"/>
      <c r="D2686" s="55"/>
      <c r="E2686" s="292"/>
      <c r="F2686" s="292"/>
      <c r="G2686" s="293"/>
    </row>
    <row r="2687" spans="2:8" s="54" customFormat="1" ht="15" customHeight="1" x14ac:dyDescent="0.25">
      <c r="B2687" s="40" t="s">
        <v>2692</v>
      </c>
      <c r="C2687" s="292" t="s">
        <v>2355</v>
      </c>
      <c r="D2687" s="55" t="s">
        <v>2356</v>
      </c>
      <c r="E2687" s="292" t="s">
        <v>322</v>
      </c>
      <c r="F2687" s="292">
        <v>2</v>
      </c>
      <c r="G2687" s="293"/>
    </row>
    <row r="2688" spans="2:8" s="54" customFormat="1" ht="15" customHeight="1" x14ac:dyDescent="0.25">
      <c r="B2688" s="40"/>
      <c r="C2688" s="292"/>
      <c r="D2688" s="55"/>
      <c r="E2688" s="292"/>
      <c r="F2688" s="292"/>
      <c r="G2688" s="293"/>
    </row>
    <row r="2689" spans="2:7" s="54" customFormat="1" ht="34.5" x14ac:dyDescent="0.25">
      <c r="B2689" s="40" t="s">
        <v>2697</v>
      </c>
      <c r="C2689" s="292" t="s">
        <v>2357</v>
      </c>
      <c r="D2689" s="55" t="s">
        <v>2358</v>
      </c>
      <c r="E2689" s="292" t="s">
        <v>2359</v>
      </c>
      <c r="F2689" s="292">
        <v>2</v>
      </c>
      <c r="G2689" s="293"/>
    </row>
    <row r="2690" spans="2:7" s="54" customFormat="1" ht="15" customHeight="1" x14ac:dyDescent="0.25">
      <c r="B2690" s="40"/>
      <c r="C2690" s="292"/>
      <c r="D2690" s="55"/>
      <c r="E2690" s="292"/>
      <c r="F2690" s="292"/>
      <c r="G2690" s="293"/>
    </row>
    <row r="2691" spans="2:7" s="54" customFormat="1" ht="15" customHeight="1" x14ac:dyDescent="0.25">
      <c r="B2691" s="40" t="s">
        <v>2698</v>
      </c>
      <c r="C2691" s="292" t="s">
        <v>2360</v>
      </c>
      <c r="D2691" s="55" t="s">
        <v>2361</v>
      </c>
      <c r="E2691" s="292" t="s">
        <v>2362</v>
      </c>
      <c r="F2691" s="292">
        <v>2</v>
      </c>
      <c r="G2691" s="293"/>
    </row>
    <row r="2692" spans="2:7" s="54" customFormat="1" ht="15" customHeight="1" x14ac:dyDescent="0.25">
      <c r="B2692" s="40"/>
      <c r="C2692" s="292"/>
      <c r="D2692" s="55"/>
      <c r="E2692" s="292"/>
      <c r="F2692" s="292"/>
      <c r="G2692" s="293"/>
    </row>
    <row r="2693" spans="2:7" s="54" customFormat="1" ht="23" x14ac:dyDescent="0.25">
      <c r="B2693" s="40" t="s">
        <v>2699</v>
      </c>
      <c r="C2693" s="292" t="s">
        <v>2363</v>
      </c>
      <c r="D2693" s="55" t="s">
        <v>2364</v>
      </c>
      <c r="E2693" s="292" t="s">
        <v>2365</v>
      </c>
      <c r="F2693" s="292">
        <v>2</v>
      </c>
      <c r="G2693" s="293"/>
    </row>
    <row r="2694" spans="2:7" s="54" customFormat="1" ht="15" customHeight="1" x14ac:dyDescent="0.25">
      <c r="B2694" s="40"/>
      <c r="C2694" s="292"/>
      <c r="D2694" s="55"/>
      <c r="E2694" s="292"/>
      <c r="F2694" s="292"/>
      <c r="G2694" s="293"/>
    </row>
    <row r="2695" spans="2:7" s="54" customFormat="1" ht="34.5" x14ac:dyDescent="0.25">
      <c r="B2695" s="40" t="s">
        <v>2700</v>
      </c>
      <c r="C2695" s="292" t="s">
        <v>2366</v>
      </c>
      <c r="D2695" s="142" t="s">
        <v>2367</v>
      </c>
      <c r="E2695" s="292"/>
      <c r="F2695" s="292"/>
      <c r="G2695" s="293"/>
    </row>
    <row r="2696" spans="2:7" s="54" customFormat="1" ht="15" customHeight="1" x14ac:dyDescent="0.25">
      <c r="B2696" s="40"/>
      <c r="C2696" s="292"/>
      <c r="D2696" s="142"/>
      <c r="E2696" s="292"/>
      <c r="F2696" s="292"/>
      <c r="G2696" s="293"/>
    </row>
    <row r="2697" spans="2:7" s="54" customFormat="1" ht="15" customHeight="1" x14ac:dyDescent="0.25">
      <c r="B2697" s="40" t="s">
        <v>2701</v>
      </c>
      <c r="C2697" s="292"/>
      <c r="D2697" s="55" t="s">
        <v>2368</v>
      </c>
      <c r="E2697" s="292" t="s">
        <v>202</v>
      </c>
      <c r="F2697" s="292">
        <v>2</v>
      </c>
      <c r="G2697" s="293"/>
    </row>
    <row r="2698" spans="2:7" s="54" customFormat="1" ht="15" customHeight="1" x14ac:dyDescent="0.25">
      <c r="B2698" s="40"/>
      <c r="C2698" s="292"/>
      <c r="D2698" s="55"/>
      <c r="E2698" s="292"/>
      <c r="F2698" s="292"/>
      <c r="G2698" s="293"/>
    </row>
    <row r="2699" spans="2:7" s="54" customFormat="1" ht="15" customHeight="1" x14ac:dyDescent="0.25">
      <c r="B2699" s="40" t="s">
        <v>2702</v>
      </c>
      <c r="C2699" s="292"/>
      <c r="D2699" s="55" t="s">
        <v>2369</v>
      </c>
      <c r="E2699" s="292" t="s">
        <v>202</v>
      </c>
      <c r="F2699" s="292">
        <v>2</v>
      </c>
      <c r="G2699" s="293"/>
    </row>
    <row r="2700" spans="2:7" s="54" customFormat="1" ht="15" customHeight="1" x14ac:dyDescent="0.25">
      <c r="B2700" s="38"/>
      <c r="C2700" s="292"/>
      <c r="D2700" s="55"/>
      <c r="E2700" s="292"/>
      <c r="F2700" s="292"/>
      <c r="G2700" s="293"/>
    </row>
    <row r="2701" spans="2:7" s="54" customFormat="1" ht="15" customHeight="1" x14ac:dyDescent="0.25">
      <c r="B2701" s="38"/>
      <c r="C2701" s="292"/>
      <c r="D2701" s="55"/>
      <c r="E2701" s="292"/>
      <c r="F2701" s="292"/>
      <c r="G2701" s="293"/>
    </row>
    <row r="2702" spans="2:7" s="54" customFormat="1" ht="15" customHeight="1" x14ac:dyDescent="0.25">
      <c r="B2702" s="38"/>
      <c r="C2702" s="292"/>
      <c r="D2702" s="55"/>
      <c r="E2702" s="292"/>
      <c r="F2702" s="292"/>
      <c r="G2702" s="293"/>
    </row>
    <row r="2703" spans="2:7" s="54" customFormat="1" ht="15" customHeight="1" x14ac:dyDescent="0.25">
      <c r="B2703" s="38"/>
      <c r="C2703" s="292"/>
      <c r="D2703" s="55"/>
      <c r="E2703" s="292"/>
      <c r="F2703" s="292"/>
      <c r="G2703" s="293"/>
    </row>
    <row r="2704" spans="2:7" s="54" customFormat="1" ht="15" customHeight="1" x14ac:dyDescent="0.25">
      <c r="B2704" s="38"/>
      <c r="C2704" s="292"/>
      <c r="D2704" s="55"/>
      <c r="E2704" s="292"/>
      <c r="F2704" s="292"/>
      <c r="G2704" s="293"/>
    </row>
    <row r="2705" spans="2:7" s="54" customFormat="1" ht="15" customHeight="1" x14ac:dyDescent="0.25">
      <c r="B2705" s="38"/>
      <c r="C2705" s="292"/>
      <c r="D2705" s="55"/>
      <c r="E2705" s="292"/>
      <c r="F2705" s="292"/>
      <c r="G2705" s="293"/>
    </row>
    <row r="2706" spans="2:7" s="54" customFormat="1" ht="15" customHeight="1" x14ac:dyDescent="0.25">
      <c r="B2706" s="38"/>
      <c r="C2706" s="292"/>
      <c r="D2706" s="55"/>
      <c r="E2706" s="292"/>
      <c r="F2706" s="292"/>
      <c r="G2706" s="293"/>
    </row>
    <row r="2707" spans="2:7" s="54" customFormat="1" ht="15" customHeight="1" x14ac:dyDescent="0.25">
      <c r="B2707" s="38"/>
      <c r="C2707" s="292"/>
      <c r="D2707" s="55"/>
      <c r="E2707" s="292"/>
      <c r="F2707" s="292"/>
      <c r="G2707" s="293"/>
    </row>
    <row r="2708" spans="2:7" s="54" customFormat="1" ht="15" customHeight="1" x14ac:dyDescent="0.25">
      <c r="B2708" s="38"/>
      <c r="C2708" s="292"/>
      <c r="D2708" s="55"/>
      <c r="E2708" s="292"/>
      <c r="F2708" s="292"/>
      <c r="G2708" s="293"/>
    </row>
    <row r="2709" spans="2:7" s="54" customFormat="1" ht="15" customHeight="1" x14ac:dyDescent="0.25">
      <c r="B2709" s="38"/>
      <c r="C2709" s="292"/>
      <c r="D2709" s="55"/>
      <c r="E2709" s="292"/>
      <c r="F2709" s="292"/>
      <c r="G2709" s="293"/>
    </row>
    <row r="2710" spans="2:7" s="54" customFormat="1" ht="15" customHeight="1" x14ac:dyDescent="0.25">
      <c r="B2710" s="38"/>
      <c r="C2710" s="292"/>
      <c r="D2710" s="55"/>
      <c r="E2710" s="292"/>
      <c r="F2710" s="292"/>
      <c r="G2710" s="293"/>
    </row>
    <row r="2711" spans="2:7" s="54" customFormat="1" ht="15" customHeight="1" x14ac:dyDescent="0.25">
      <c r="B2711" s="38"/>
      <c r="C2711" s="292"/>
      <c r="D2711" s="55"/>
      <c r="E2711" s="292"/>
      <c r="F2711" s="292"/>
      <c r="G2711" s="293"/>
    </row>
    <row r="2712" spans="2:7" s="54" customFormat="1" ht="15" customHeight="1" x14ac:dyDescent="0.25">
      <c r="B2712" s="38"/>
      <c r="C2712" s="292"/>
      <c r="D2712" s="55"/>
      <c r="E2712" s="292"/>
      <c r="F2712" s="292"/>
      <c r="G2712" s="293"/>
    </row>
    <row r="2713" spans="2:7" s="54" customFormat="1" ht="15" customHeight="1" x14ac:dyDescent="0.25">
      <c r="B2713" s="38"/>
      <c r="C2713" s="292"/>
      <c r="D2713" s="55"/>
      <c r="E2713" s="292"/>
      <c r="F2713" s="292"/>
      <c r="G2713" s="293"/>
    </row>
    <row r="2714" spans="2:7" s="54" customFormat="1" ht="15" customHeight="1" x14ac:dyDescent="0.25">
      <c r="B2714" s="38"/>
      <c r="C2714" s="292"/>
      <c r="D2714" s="55"/>
      <c r="E2714" s="292"/>
      <c r="F2714" s="292"/>
      <c r="G2714" s="293"/>
    </row>
    <row r="2715" spans="2:7" s="54" customFormat="1" ht="15" customHeight="1" x14ac:dyDescent="0.25">
      <c r="B2715" s="38"/>
      <c r="C2715" s="292"/>
      <c r="D2715" s="55"/>
      <c r="E2715" s="292"/>
      <c r="F2715" s="292"/>
      <c r="G2715" s="293"/>
    </row>
    <row r="2716" spans="2:7" s="54" customFormat="1" ht="15" hidden="1" customHeight="1" x14ac:dyDescent="0.25">
      <c r="B2716" s="38"/>
      <c r="C2716" s="292"/>
      <c r="D2716" s="55"/>
      <c r="E2716" s="292"/>
      <c r="F2716" s="292"/>
      <c r="G2716" s="293"/>
    </row>
    <row r="2717" spans="2:7" s="54" customFormat="1" ht="15" hidden="1" customHeight="1" x14ac:dyDescent="0.25">
      <c r="B2717" s="38"/>
      <c r="C2717" s="292"/>
      <c r="D2717" s="55"/>
      <c r="E2717" s="292"/>
      <c r="F2717" s="292"/>
      <c r="G2717" s="293"/>
    </row>
    <row r="2718" spans="2:7" s="54" customFormat="1" ht="15" hidden="1" customHeight="1" x14ac:dyDescent="0.25">
      <c r="B2718" s="38"/>
      <c r="C2718" s="292"/>
      <c r="D2718" s="55"/>
      <c r="E2718" s="292"/>
      <c r="F2718" s="292"/>
      <c r="G2718" s="293"/>
    </row>
    <row r="2719" spans="2:7" s="54" customFormat="1" ht="15" hidden="1" customHeight="1" x14ac:dyDescent="0.25">
      <c r="B2719" s="38"/>
      <c r="C2719" s="292"/>
      <c r="D2719" s="55"/>
      <c r="E2719" s="292"/>
      <c r="F2719" s="292"/>
      <c r="G2719" s="293"/>
    </row>
    <row r="2720" spans="2:7" s="54" customFormat="1" ht="15" customHeight="1" x14ac:dyDescent="0.25">
      <c r="B2720" s="38"/>
      <c r="C2720" s="292"/>
      <c r="D2720" s="55"/>
      <c r="E2720" s="292"/>
      <c r="F2720" s="292"/>
      <c r="G2720" s="293"/>
    </row>
    <row r="2721" spans="2:8" s="54" customFormat="1" ht="15" customHeight="1" x14ac:dyDescent="0.25">
      <c r="B2721" s="38"/>
      <c r="C2721" s="292"/>
      <c r="D2721" s="55"/>
      <c r="E2721" s="292"/>
      <c r="F2721" s="292"/>
      <c r="G2721" s="293"/>
    </row>
    <row r="2722" spans="2:8" s="54" customFormat="1" ht="15" customHeight="1" x14ac:dyDescent="0.25">
      <c r="B2722" s="38"/>
      <c r="C2722" s="292"/>
      <c r="D2722" s="55"/>
      <c r="E2722" s="292"/>
      <c r="F2722" s="292"/>
      <c r="G2722" s="293"/>
    </row>
    <row r="2723" spans="2:8" s="54" customFormat="1" ht="15" customHeight="1" x14ac:dyDescent="0.25">
      <c r="B2723" s="38"/>
      <c r="C2723" s="292"/>
      <c r="D2723" s="55"/>
      <c r="E2723" s="292"/>
      <c r="F2723" s="292"/>
      <c r="G2723" s="293"/>
    </row>
    <row r="2724" spans="2:8" s="54" customFormat="1" ht="15" customHeight="1" x14ac:dyDescent="0.25">
      <c r="B2724" s="38"/>
      <c r="C2724" s="292"/>
      <c r="D2724" s="55"/>
      <c r="E2724" s="292"/>
      <c r="F2724" s="292"/>
      <c r="G2724" s="293"/>
    </row>
    <row r="2725" spans="2:8" s="54" customFormat="1" ht="15" customHeight="1" x14ac:dyDescent="0.25">
      <c r="B2725" s="38"/>
      <c r="C2725" s="292"/>
      <c r="D2725" s="55"/>
      <c r="E2725" s="292"/>
      <c r="F2725" s="292"/>
      <c r="G2725" s="293"/>
    </row>
    <row r="2726" spans="2:8" s="54" customFormat="1" ht="15" customHeight="1" x14ac:dyDescent="0.25">
      <c r="B2726" s="38"/>
      <c r="C2726" s="292"/>
      <c r="D2726" s="55"/>
      <c r="E2726" s="292"/>
      <c r="F2726" s="292"/>
      <c r="G2726" s="293"/>
    </row>
    <row r="2727" spans="2:8" s="34" customFormat="1" ht="15" customHeight="1" x14ac:dyDescent="0.25">
      <c r="B2727" s="291" t="s">
        <v>161</v>
      </c>
      <c r="C2727" s="1"/>
      <c r="D2727" s="306"/>
      <c r="E2727" s="306"/>
      <c r="F2727" s="1"/>
      <c r="G2727" s="307"/>
      <c r="H2727" s="306"/>
    </row>
    <row r="2728" spans="2:8" s="54" customFormat="1" ht="15" customHeight="1" x14ac:dyDescent="0.25">
      <c r="B2728" s="38"/>
      <c r="C2728" s="292"/>
      <c r="D2728" s="55"/>
      <c r="E2728" s="292"/>
      <c r="F2728" s="292"/>
      <c r="G2728" s="293"/>
    </row>
    <row r="2729" spans="2:8" s="54" customFormat="1" ht="23" x14ac:dyDescent="0.25">
      <c r="B2729" s="40" t="s">
        <v>2714</v>
      </c>
      <c r="C2729" s="292"/>
      <c r="D2729" s="142" t="s">
        <v>2908</v>
      </c>
      <c r="E2729" s="292"/>
      <c r="F2729" s="292"/>
      <c r="G2729" s="293"/>
    </row>
    <row r="2730" spans="2:8" s="54" customFormat="1" ht="15" customHeight="1" x14ac:dyDescent="0.25">
      <c r="B2730" s="40"/>
      <c r="C2730" s="292"/>
      <c r="D2730" s="142"/>
      <c r="E2730" s="292"/>
      <c r="F2730" s="292"/>
      <c r="G2730" s="293"/>
    </row>
    <row r="2731" spans="2:8" s="54" customFormat="1" ht="15" customHeight="1" x14ac:dyDescent="0.25">
      <c r="B2731" s="40"/>
      <c r="C2731" s="292" t="s">
        <v>2347</v>
      </c>
      <c r="D2731" s="142" t="s">
        <v>2348</v>
      </c>
      <c r="E2731" s="292"/>
      <c r="F2731" s="292"/>
      <c r="G2731" s="293"/>
    </row>
    <row r="2732" spans="2:8" s="54" customFormat="1" ht="15" customHeight="1" x14ac:dyDescent="0.25">
      <c r="B2732" s="40"/>
      <c r="C2732" s="292"/>
      <c r="D2732" s="142" t="s">
        <v>2349</v>
      </c>
      <c r="E2732" s="292"/>
      <c r="F2732" s="292"/>
      <c r="G2732" s="293"/>
    </row>
    <row r="2733" spans="2:8" s="54" customFormat="1" ht="15" customHeight="1" x14ac:dyDescent="0.25">
      <c r="B2733" s="40"/>
      <c r="C2733" s="292"/>
      <c r="D2733" s="142"/>
      <c r="E2733" s="292"/>
      <c r="F2733" s="292"/>
      <c r="G2733" s="293"/>
    </row>
    <row r="2734" spans="2:8" s="54" customFormat="1" ht="23" x14ac:dyDescent="0.25">
      <c r="B2734" s="40" t="s">
        <v>2703</v>
      </c>
      <c r="C2734" s="292" t="s">
        <v>2350</v>
      </c>
      <c r="D2734" s="142" t="s">
        <v>2351</v>
      </c>
      <c r="E2734" s="292"/>
      <c r="F2734" s="292"/>
      <c r="G2734" s="293"/>
    </row>
    <row r="2735" spans="2:8" s="54" customFormat="1" ht="15" customHeight="1" x14ac:dyDescent="0.25">
      <c r="B2735" s="40"/>
      <c r="C2735" s="292"/>
      <c r="D2735" s="142"/>
      <c r="E2735" s="292"/>
      <c r="F2735" s="292"/>
      <c r="G2735" s="293"/>
    </row>
    <row r="2736" spans="2:8" s="54" customFormat="1" ht="15" customHeight="1" x14ac:dyDescent="0.25">
      <c r="B2736" s="40" t="s">
        <v>2704</v>
      </c>
      <c r="C2736" s="292"/>
      <c r="D2736" s="142" t="s">
        <v>2370</v>
      </c>
      <c r="E2736" s="292"/>
      <c r="F2736" s="292"/>
      <c r="G2736" s="293"/>
    </row>
    <row r="2737" spans="2:7" s="54" customFormat="1" ht="15" customHeight="1" x14ac:dyDescent="0.25">
      <c r="B2737" s="40"/>
      <c r="C2737" s="292"/>
      <c r="D2737" s="55"/>
      <c r="E2737" s="292"/>
      <c r="F2737" s="292"/>
      <c r="G2737" s="293"/>
    </row>
    <row r="2738" spans="2:7" s="54" customFormat="1" ht="15" customHeight="1" x14ac:dyDescent="0.25">
      <c r="B2738" s="40" t="s">
        <v>2715</v>
      </c>
      <c r="C2738" s="292"/>
      <c r="D2738" s="55" t="s">
        <v>2371</v>
      </c>
      <c r="E2738" s="292" t="s">
        <v>202</v>
      </c>
      <c r="F2738" s="292">
        <v>2</v>
      </c>
      <c r="G2738" s="293"/>
    </row>
    <row r="2739" spans="2:7" s="54" customFormat="1" ht="15" customHeight="1" x14ac:dyDescent="0.25">
      <c r="B2739" s="40"/>
      <c r="C2739" s="292"/>
      <c r="D2739" s="55"/>
      <c r="E2739" s="292"/>
      <c r="F2739" s="292"/>
      <c r="G2739" s="293"/>
    </row>
    <row r="2740" spans="2:7" s="54" customFormat="1" ht="15" customHeight="1" x14ac:dyDescent="0.25">
      <c r="B2740" s="40" t="s">
        <v>2716</v>
      </c>
      <c r="C2740" s="292"/>
      <c r="D2740" s="55" t="s">
        <v>2372</v>
      </c>
      <c r="E2740" s="292" t="s">
        <v>202</v>
      </c>
      <c r="F2740" s="292">
        <v>2</v>
      </c>
      <c r="G2740" s="293"/>
    </row>
    <row r="2741" spans="2:7" s="54" customFormat="1" ht="15" customHeight="1" x14ac:dyDescent="0.25">
      <c r="B2741" s="40"/>
      <c r="C2741" s="292"/>
      <c r="D2741" s="55"/>
      <c r="E2741" s="292"/>
      <c r="F2741" s="292"/>
      <c r="G2741" s="293"/>
    </row>
    <row r="2742" spans="2:7" s="54" customFormat="1" ht="15" customHeight="1" x14ac:dyDescent="0.25">
      <c r="B2742" s="40" t="s">
        <v>2717</v>
      </c>
      <c r="C2742" s="292"/>
      <c r="D2742" s="55" t="s">
        <v>2373</v>
      </c>
      <c r="E2742" s="292" t="s">
        <v>202</v>
      </c>
      <c r="F2742" s="292">
        <v>2</v>
      </c>
      <c r="G2742" s="293"/>
    </row>
    <row r="2743" spans="2:7" s="54" customFormat="1" ht="15" customHeight="1" x14ac:dyDescent="0.25">
      <c r="B2743" s="40"/>
      <c r="C2743" s="292"/>
      <c r="D2743" s="55"/>
      <c r="E2743" s="292"/>
      <c r="F2743" s="292"/>
      <c r="G2743" s="293"/>
    </row>
    <row r="2744" spans="2:7" s="54" customFormat="1" ht="15" customHeight="1" x14ac:dyDescent="0.25">
      <c r="B2744" s="40" t="s">
        <v>2705</v>
      </c>
      <c r="C2744" s="292" t="s">
        <v>2355</v>
      </c>
      <c r="D2744" s="55" t="s">
        <v>2356</v>
      </c>
      <c r="E2744" s="292" t="s">
        <v>322</v>
      </c>
      <c r="F2744" s="292">
        <v>2</v>
      </c>
      <c r="G2744" s="293"/>
    </row>
    <row r="2745" spans="2:7" s="54" customFormat="1" ht="15" customHeight="1" x14ac:dyDescent="0.25">
      <c r="B2745" s="40"/>
      <c r="C2745" s="292"/>
      <c r="D2745" s="55"/>
      <c r="E2745" s="292"/>
      <c r="F2745" s="292"/>
      <c r="G2745" s="293"/>
    </row>
    <row r="2746" spans="2:7" s="54" customFormat="1" ht="34.5" x14ac:dyDescent="0.25">
      <c r="B2746" s="40" t="s">
        <v>2706</v>
      </c>
      <c r="C2746" s="292" t="s">
        <v>2357</v>
      </c>
      <c r="D2746" s="55" t="s">
        <v>2358</v>
      </c>
      <c r="E2746" s="292" t="s">
        <v>2359</v>
      </c>
      <c r="F2746" s="292">
        <v>2</v>
      </c>
      <c r="G2746" s="293"/>
    </row>
    <row r="2747" spans="2:7" s="54" customFormat="1" ht="15" customHeight="1" x14ac:dyDescent="0.25">
      <c r="B2747" s="40"/>
      <c r="C2747" s="292"/>
      <c r="D2747" s="55"/>
      <c r="E2747" s="292"/>
      <c r="F2747" s="292"/>
      <c r="G2747" s="293"/>
    </row>
    <row r="2748" spans="2:7" s="54" customFormat="1" ht="15" customHeight="1" x14ac:dyDescent="0.25">
      <c r="B2748" s="40" t="s">
        <v>2707</v>
      </c>
      <c r="C2748" s="292" t="s">
        <v>2360</v>
      </c>
      <c r="D2748" s="55" t="s">
        <v>2361</v>
      </c>
      <c r="E2748" s="292" t="s">
        <v>2362</v>
      </c>
      <c r="F2748" s="292">
        <v>2</v>
      </c>
      <c r="G2748" s="293"/>
    </row>
    <row r="2749" spans="2:7" s="54" customFormat="1" ht="15" customHeight="1" x14ac:dyDescent="0.25">
      <c r="B2749" s="40"/>
      <c r="C2749" s="292"/>
      <c r="D2749" s="55"/>
      <c r="E2749" s="292"/>
      <c r="F2749" s="292"/>
      <c r="G2749" s="293"/>
    </row>
    <row r="2750" spans="2:7" s="54" customFormat="1" ht="23" x14ac:dyDescent="0.25">
      <c r="B2750" s="40" t="s">
        <v>2708</v>
      </c>
      <c r="C2750" s="292" t="s">
        <v>2363</v>
      </c>
      <c r="D2750" s="55" t="s">
        <v>2364</v>
      </c>
      <c r="E2750" s="292" t="s">
        <v>2365</v>
      </c>
      <c r="F2750" s="292">
        <v>3</v>
      </c>
      <c r="G2750" s="293"/>
    </row>
    <row r="2751" spans="2:7" s="54" customFormat="1" ht="15" customHeight="1" x14ac:dyDescent="0.25">
      <c r="B2751" s="40"/>
      <c r="C2751" s="292"/>
      <c r="D2751" s="55"/>
      <c r="E2751" s="292"/>
      <c r="F2751" s="292"/>
      <c r="G2751" s="293"/>
    </row>
    <row r="2752" spans="2:7" s="54" customFormat="1" ht="15" customHeight="1" x14ac:dyDescent="0.25">
      <c r="B2752" s="40" t="s">
        <v>2709</v>
      </c>
      <c r="C2752" s="292" t="s">
        <v>2374</v>
      </c>
      <c r="D2752" s="55" t="s">
        <v>2375</v>
      </c>
      <c r="E2752" s="292" t="s">
        <v>202</v>
      </c>
      <c r="F2752" s="292">
        <v>2</v>
      </c>
      <c r="G2752" s="293"/>
    </row>
    <row r="2753" spans="2:7" s="54" customFormat="1" ht="15" customHeight="1" x14ac:dyDescent="0.25">
      <c r="B2753" s="40"/>
      <c r="C2753" s="292"/>
      <c r="D2753" s="55"/>
      <c r="E2753" s="292"/>
      <c r="F2753" s="292"/>
      <c r="G2753" s="293"/>
    </row>
    <row r="2754" spans="2:7" s="54" customFormat="1" ht="34.5" x14ac:dyDescent="0.25">
      <c r="B2754" s="40" t="s">
        <v>2710</v>
      </c>
      <c r="C2754" s="292" t="s">
        <v>2366</v>
      </c>
      <c r="D2754" s="142" t="s">
        <v>2376</v>
      </c>
      <c r="E2754" s="292"/>
      <c r="F2754" s="292"/>
      <c r="G2754" s="293"/>
    </row>
    <row r="2755" spans="2:7" s="54" customFormat="1" ht="15" customHeight="1" x14ac:dyDescent="0.25">
      <c r="B2755" s="40"/>
      <c r="C2755" s="292"/>
      <c r="D2755" s="142"/>
      <c r="E2755" s="292"/>
      <c r="F2755" s="292"/>
      <c r="G2755" s="293"/>
    </row>
    <row r="2756" spans="2:7" s="54" customFormat="1" ht="15" customHeight="1" x14ac:dyDescent="0.25">
      <c r="B2756" s="40" t="s">
        <v>2711</v>
      </c>
      <c r="C2756" s="292"/>
      <c r="D2756" s="55" t="s">
        <v>2377</v>
      </c>
      <c r="E2756" s="292" t="s">
        <v>202</v>
      </c>
      <c r="F2756" s="292">
        <v>2</v>
      </c>
      <c r="G2756" s="293"/>
    </row>
    <row r="2757" spans="2:7" s="54" customFormat="1" ht="15" customHeight="1" x14ac:dyDescent="0.25">
      <c r="B2757" s="40"/>
      <c r="C2757" s="292"/>
      <c r="D2757" s="55"/>
      <c r="E2757" s="292"/>
      <c r="F2757" s="292"/>
      <c r="G2757" s="293"/>
    </row>
    <row r="2758" spans="2:7" s="54" customFormat="1" ht="15" customHeight="1" x14ac:dyDescent="0.25">
      <c r="B2758" s="40" t="s">
        <v>2712</v>
      </c>
      <c r="C2758" s="292"/>
      <c r="D2758" s="55" t="s">
        <v>2378</v>
      </c>
      <c r="E2758" s="292" t="s">
        <v>202</v>
      </c>
      <c r="F2758" s="292">
        <v>2</v>
      </c>
      <c r="G2758" s="293"/>
    </row>
    <row r="2759" spans="2:7" s="54" customFormat="1" ht="15" customHeight="1" x14ac:dyDescent="0.25">
      <c r="B2759" s="40"/>
      <c r="C2759" s="292"/>
      <c r="D2759" s="55"/>
      <c r="E2759" s="292"/>
      <c r="F2759" s="292"/>
      <c r="G2759" s="293"/>
    </row>
    <row r="2760" spans="2:7" s="54" customFormat="1" ht="15" customHeight="1" x14ac:dyDescent="0.25">
      <c r="B2760" s="40" t="s">
        <v>2713</v>
      </c>
      <c r="C2760" s="292"/>
      <c r="D2760" s="55" t="s">
        <v>2379</v>
      </c>
      <c r="E2760" s="292" t="s">
        <v>202</v>
      </c>
      <c r="F2760" s="292">
        <v>2</v>
      </c>
      <c r="G2760" s="293"/>
    </row>
    <row r="2761" spans="2:7" s="54" customFormat="1" ht="15" customHeight="1" x14ac:dyDescent="0.25">
      <c r="B2761" s="38"/>
      <c r="C2761" s="292"/>
      <c r="D2761" s="55"/>
      <c r="E2761" s="292"/>
      <c r="F2761" s="292"/>
      <c r="G2761" s="293"/>
    </row>
    <row r="2762" spans="2:7" s="54" customFormat="1" ht="15" customHeight="1" x14ac:dyDescent="0.25">
      <c r="B2762" s="38"/>
      <c r="C2762" s="292"/>
      <c r="D2762" s="55"/>
      <c r="E2762" s="292"/>
      <c r="F2762" s="292"/>
      <c r="G2762" s="293"/>
    </row>
    <row r="2763" spans="2:7" s="54" customFormat="1" ht="15" customHeight="1" x14ac:dyDescent="0.25">
      <c r="B2763" s="38"/>
      <c r="C2763" s="292"/>
      <c r="D2763" s="55"/>
      <c r="E2763" s="292"/>
      <c r="F2763" s="292"/>
      <c r="G2763" s="293"/>
    </row>
    <row r="2764" spans="2:7" s="54" customFormat="1" ht="15" customHeight="1" x14ac:dyDescent="0.25">
      <c r="B2764" s="38"/>
      <c r="C2764" s="292"/>
      <c r="D2764" s="55"/>
      <c r="E2764" s="292"/>
      <c r="F2764" s="292"/>
      <c r="G2764" s="293"/>
    </row>
    <row r="2765" spans="2:7" s="54" customFormat="1" ht="15" customHeight="1" x14ac:dyDescent="0.25">
      <c r="B2765" s="38"/>
      <c r="C2765" s="292"/>
      <c r="D2765" s="55"/>
      <c r="E2765" s="292"/>
      <c r="F2765" s="292"/>
      <c r="G2765" s="293"/>
    </row>
    <row r="2766" spans="2:7" s="54" customFormat="1" ht="15" customHeight="1" x14ac:dyDescent="0.25">
      <c r="B2766" s="38"/>
      <c r="C2766" s="292"/>
      <c r="D2766" s="55"/>
      <c r="E2766" s="292"/>
      <c r="F2766" s="292"/>
      <c r="G2766" s="293"/>
    </row>
    <row r="2767" spans="2:7" s="54" customFormat="1" ht="15" customHeight="1" x14ac:dyDescent="0.25">
      <c r="B2767" s="38"/>
      <c r="C2767" s="292"/>
      <c r="D2767" s="55"/>
      <c r="E2767" s="292"/>
      <c r="F2767" s="292"/>
      <c r="G2767" s="293"/>
    </row>
    <row r="2768" spans="2:7" s="54" customFormat="1" ht="15" customHeight="1" x14ac:dyDescent="0.25">
      <c r="B2768" s="38"/>
      <c r="C2768" s="292"/>
      <c r="D2768" s="55"/>
      <c r="E2768" s="292"/>
      <c r="F2768" s="292"/>
      <c r="G2768" s="293"/>
    </row>
    <row r="2769" spans="2:8" s="54" customFormat="1" ht="15" hidden="1" customHeight="1" x14ac:dyDescent="0.25">
      <c r="B2769" s="38"/>
      <c r="C2769" s="292"/>
      <c r="D2769" s="55"/>
      <c r="E2769" s="292"/>
      <c r="F2769" s="292"/>
      <c r="G2769" s="293"/>
    </row>
    <row r="2770" spans="2:8" s="54" customFormat="1" ht="15" hidden="1" customHeight="1" x14ac:dyDescent="0.25">
      <c r="B2770" s="38"/>
      <c r="C2770" s="292"/>
      <c r="D2770" s="55"/>
      <c r="E2770" s="292"/>
      <c r="F2770" s="292"/>
      <c r="G2770" s="293"/>
    </row>
    <row r="2771" spans="2:8" s="54" customFormat="1" ht="15" hidden="1" customHeight="1" x14ac:dyDescent="0.25">
      <c r="B2771" s="38"/>
      <c r="C2771" s="292"/>
      <c r="D2771" s="55"/>
      <c r="E2771" s="292"/>
      <c r="F2771" s="292"/>
      <c r="G2771" s="293"/>
    </row>
    <row r="2772" spans="2:8" s="54" customFormat="1" ht="15" customHeight="1" x14ac:dyDescent="0.25">
      <c r="B2772" s="38"/>
      <c r="C2772" s="292"/>
      <c r="D2772" s="55"/>
      <c r="E2772" s="292"/>
      <c r="F2772" s="292"/>
      <c r="G2772" s="293"/>
    </row>
    <row r="2773" spans="2:8" s="54" customFormat="1" ht="15" customHeight="1" x14ac:dyDescent="0.25">
      <c r="B2773" s="38"/>
      <c r="C2773" s="292"/>
      <c r="D2773" s="55"/>
      <c r="E2773" s="292"/>
      <c r="F2773" s="292"/>
      <c r="G2773" s="293"/>
    </row>
    <row r="2774" spans="2:8" s="54" customFormat="1" ht="15" customHeight="1" x14ac:dyDescent="0.25">
      <c r="B2774" s="38"/>
      <c r="C2774" s="292"/>
      <c r="D2774" s="55"/>
      <c r="E2774" s="292"/>
      <c r="F2774" s="292"/>
      <c r="G2774" s="293"/>
    </row>
    <row r="2775" spans="2:8" s="54" customFormat="1" ht="15" customHeight="1" x14ac:dyDescent="0.25">
      <c r="B2775" s="38"/>
      <c r="C2775" s="292"/>
      <c r="D2775" s="55"/>
      <c r="E2775" s="292"/>
      <c r="F2775" s="292"/>
      <c r="G2775" s="293"/>
    </row>
    <row r="2776" spans="2:8" s="54" customFormat="1" ht="15" hidden="1" customHeight="1" x14ac:dyDescent="0.25">
      <c r="B2776" s="38"/>
      <c r="C2776" s="292"/>
      <c r="D2776" s="55"/>
      <c r="E2776" s="292"/>
      <c r="F2776" s="292"/>
      <c r="G2776" s="293"/>
    </row>
    <row r="2777" spans="2:8" s="54" customFormat="1" ht="15" hidden="1" customHeight="1" x14ac:dyDescent="0.25">
      <c r="B2777" s="38"/>
      <c r="C2777" s="292"/>
      <c r="D2777" s="55"/>
      <c r="E2777" s="292"/>
      <c r="F2777" s="292"/>
      <c r="G2777" s="293"/>
    </row>
    <row r="2778" spans="2:8" s="54" customFormat="1" ht="15" customHeight="1" x14ac:dyDescent="0.25">
      <c r="B2778" s="38"/>
      <c r="C2778" s="292"/>
      <c r="D2778" s="55"/>
      <c r="E2778" s="292"/>
      <c r="F2778" s="292"/>
      <c r="G2778" s="293"/>
    </row>
    <row r="2779" spans="2:8" s="54" customFormat="1" ht="15" customHeight="1" x14ac:dyDescent="0.25">
      <c r="B2779" s="38"/>
      <c r="C2779" s="292"/>
      <c r="D2779" s="55"/>
      <c r="E2779" s="292"/>
      <c r="F2779" s="292"/>
      <c r="G2779" s="293"/>
    </row>
    <row r="2780" spans="2:8" s="54" customFormat="1" ht="15" customHeight="1" x14ac:dyDescent="0.25">
      <c r="B2780" s="38"/>
      <c r="C2780" s="292"/>
      <c r="D2780" s="55"/>
      <c r="E2780" s="292"/>
      <c r="F2780" s="292"/>
      <c r="G2780" s="293"/>
    </row>
    <row r="2781" spans="2:8" s="54" customFormat="1" ht="15" customHeight="1" x14ac:dyDescent="0.25">
      <c r="B2781" s="38"/>
      <c r="C2781" s="292"/>
      <c r="D2781" s="55"/>
      <c r="E2781" s="292"/>
      <c r="F2781" s="292"/>
      <c r="G2781" s="293"/>
    </row>
    <row r="2782" spans="2:8" s="34" customFormat="1" ht="15" customHeight="1" x14ac:dyDescent="0.25">
      <c r="B2782" s="291" t="s">
        <v>161</v>
      </c>
      <c r="C2782" s="1"/>
      <c r="D2782" s="306"/>
      <c r="E2782" s="306"/>
      <c r="F2782" s="1"/>
      <c r="G2782" s="307"/>
      <c r="H2782" s="306"/>
    </row>
    <row r="2783" spans="2:8" s="54" customFormat="1" ht="15" customHeight="1" x14ac:dyDescent="0.25">
      <c r="B2783" s="38"/>
      <c r="C2783" s="292"/>
      <c r="D2783" s="55"/>
      <c r="E2783" s="292"/>
      <c r="F2783" s="292"/>
      <c r="G2783" s="293"/>
    </row>
    <row r="2784" spans="2:8" s="54" customFormat="1" ht="23" x14ac:dyDescent="0.25">
      <c r="B2784" s="40" t="s">
        <v>2719</v>
      </c>
      <c r="C2784" s="292"/>
      <c r="D2784" s="308" t="s">
        <v>2909</v>
      </c>
      <c r="E2784" s="292"/>
      <c r="F2784" s="292"/>
      <c r="G2784" s="293"/>
    </row>
    <row r="2785" spans="2:7" s="54" customFormat="1" ht="15" customHeight="1" x14ac:dyDescent="0.25">
      <c r="B2785" s="40"/>
      <c r="C2785" s="292"/>
      <c r="D2785" s="142"/>
      <c r="E2785" s="292"/>
      <c r="F2785" s="292"/>
      <c r="G2785" s="293"/>
    </row>
    <row r="2786" spans="2:7" s="54" customFormat="1" ht="15" customHeight="1" x14ac:dyDescent="0.25">
      <c r="B2786" s="40"/>
      <c r="C2786" s="292" t="s">
        <v>2347</v>
      </c>
      <c r="D2786" s="142" t="s">
        <v>2348</v>
      </c>
      <c r="E2786" s="292"/>
      <c r="F2786" s="292"/>
      <c r="G2786" s="293"/>
    </row>
    <row r="2787" spans="2:7" s="54" customFormat="1" ht="15" customHeight="1" x14ac:dyDescent="0.25">
      <c r="B2787" s="40"/>
      <c r="C2787" s="292"/>
      <c r="D2787" s="142" t="s">
        <v>2349</v>
      </c>
      <c r="E2787" s="292"/>
      <c r="F2787" s="292"/>
      <c r="G2787" s="293"/>
    </row>
    <row r="2788" spans="2:7" s="54" customFormat="1" ht="15" customHeight="1" x14ac:dyDescent="0.25">
      <c r="B2788" s="40"/>
      <c r="C2788" s="292"/>
      <c r="D2788" s="142"/>
      <c r="E2788" s="292"/>
      <c r="F2788" s="292"/>
      <c r="G2788" s="293"/>
    </row>
    <row r="2789" spans="2:7" s="54" customFormat="1" ht="23" x14ac:dyDescent="0.25">
      <c r="B2789" s="40" t="s">
        <v>2720</v>
      </c>
      <c r="C2789" s="292" t="s">
        <v>2350</v>
      </c>
      <c r="D2789" s="142" t="s">
        <v>2351</v>
      </c>
      <c r="E2789" s="292"/>
      <c r="F2789" s="292"/>
      <c r="G2789" s="293"/>
    </row>
    <row r="2790" spans="2:7" s="54" customFormat="1" ht="15" customHeight="1" x14ac:dyDescent="0.25">
      <c r="B2790" s="40"/>
      <c r="C2790" s="292"/>
      <c r="D2790" s="142"/>
      <c r="E2790" s="292"/>
      <c r="F2790" s="292"/>
      <c r="G2790" s="293"/>
    </row>
    <row r="2791" spans="2:7" s="54" customFormat="1" ht="15" customHeight="1" x14ac:dyDescent="0.25">
      <c r="B2791" s="40" t="s">
        <v>2721</v>
      </c>
      <c r="C2791" s="292"/>
      <c r="D2791" s="142" t="s">
        <v>2370</v>
      </c>
      <c r="E2791" s="292"/>
      <c r="F2791" s="292"/>
      <c r="G2791" s="293"/>
    </row>
    <row r="2792" spans="2:7" s="54" customFormat="1" ht="15" customHeight="1" x14ac:dyDescent="0.25">
      <c r="B2792" s="40"/>
      <c r="C2792" s="292"/>
      <c r="D2792" s="55"/>
      <c r="E2792" s="292"/>
      <c r="F2792" s="292"/>
      <c r="G2792" s="293"/>
    </row>
    <row r="2793" spans="2:7" s="54" customFormat="1" ht="15" customHeight="1" x14ac:dyDescent="0.25">
      <c r="B2793" s="40" t="s">
        <v>2722</v>
      </c>
      <c r="C2793" s="292"/>
      <c r="D2793" s="55" t="s">
        <v>2380</v>
      </c>
      <c r="E2793" s="292" t="s">
        <v>202</v>
      </c>
      <c r="F2793" s="292">
        <v>2</v>
      </c>
      <c r="G2793" s="293"/>
    </row>
    <row r="2794" spans="2:7" s="54" customFormat="1" ht="15" customHeight="1" x14ac:dyDescent="0.25">
      <c r="B2794" s="40"/>
      <c r="C2794" s="292"/>
      <c r="D2794" s="55"/>
      <c r="E2794" s="292"/>
      <c r="F2794" s="292"/>
      <c r="G2794" s="293"/>
    </row>
    <row r="2795" spans="2:7" s="54" customFormat="1" ht="15" customHeight="1" x14ac:dyDescent="0.25">
      <c r="B2795" s="40" t="s">
        <v>2723</v>
      </c>
      <c r="C2795" s="292"/>
      <c r="D2795" s="55" t="s">
        <v>2381</v>
      </c>
      <c r="E2795" s="292" t="s">
        <v>202</v>
      </c>
      <c r="F2795" s="292">
        <v>2</v>
      </c>
      <c r="G2795" s="293"/>
    </row>
    <row r="2796" spans="2:7" s="54" customFormat="1" ht="15" customHeight="1" x14ac:dyDescent="0.25">
      <c r="B2796" s="40"/>
      <c r="C2796" s="292"/>
      <c r="D2796" s="55"/>
      <c r="E2796" s="292"/>
      <c r="F2796" s="292"/>
      <c r="G2796" s="293"/>
    </row>
    <row r="2797" spans="2:7" s="54" customFormat="1" ht="15" customHeight="1" x14ac:dyDescent="0.25">
      <c r="B2797" s="40" t="s">
        <v>2724</v>
      </c>
      <c r="C2797" s="292"/>
      <c r="D2797" s="55" t="s">
        <v>2382</v>
      </c>
      <c r="E2797" s="292" t="s">
        <v>202</v>
      </c>
      <c r="F2797" s="292">
        <v>2</v>
      </c>
      <c r="G2797" s="293"/>
    </row>
    <row r="2798" spans="2:7" s="54" customFormat="1" ht="15" customHeight="1" x14ac:dyDescent="0.25">
      <c r="B2798" s="40"/>
      <c r="C2798" s="292"/>
      <c r="D2798" s="55"/>
      <c r="E2798" s="292"/>
      <c r="F2798" s="292"/>
      <c r="G2798" s="293"/>
    </row>
    <row r="2799" spans="2:7" s="54" customFormat="1" ht="15" customHeight="1" x14ac:dyDescent="0.25">
      <c r="B2799" s="40" t="s">
        <v>2725</v>
      </c>
      <c r="C2799" s="292"/>
      <c r="D2799" s="55" t="s">
        <v>2383</v>
      </c>
      <c r="E2799" s="292" t="s">
        <v>202</v>
      </c>
      <c r="F2799" s="292">
        <v>2</v>
      </c>
      <c r="G2799" s="293"/>
    </row>
    <row r="2800" spans="2:7" s="54" customFormat="1" ht="15" customHeight="1" x14ac:dyDescent="0.25">
      <c r="B2800" s="40"/>
      <c r="C2800" s="292"/>
      <c r="D2800" s="55"/>
      <c r="E2800" s="292"/>
      <c r="F2800" s="292"/>
      <c r="G2800" s="293"/>
    </row>
    <row r="2801" spans="2:7" s="54" customFormat="1" ht="15" customHeight="1" x14ac:dyDescent="0.25">
      <c r="B2801" s="40" t="s">
        <v>2726</v>
      </c>
      <c r="C2801" s="292"/>
      <c r="D2801" s="55" t="s">
        <v>2384</v>
      </c>
      <c r="E2801" s="292" t="s">
        <v>202</v>
      </c>
      <c r="F2801" s="292">
        <v>2</v>
      </c>
      <c r="G2801" s="293"/>
    </row>
    <row r="2802" spans="2:7" s="54" customFormat="1" ht="15" customHeight="1" x14ac:dyDescent="0.25">
      <c r="B2802" s="40"/>
      <c r="C2802" s="292"/>
      <c r="D2802" s="55"/>
      <c r="E2802" s="292"/>
      <c r="F2802" s="292"/>
      <c r="G2802" s="293"/>
    </row>
    <row r="2803" spans="2:7" s="54" customFormat="1" ht="15" customHeight="1" x14ac:dyDescent="0.25">
      <c r="B2803" s="40" t="s">
        <v>2727</v>
      </c>
      <c r="C2803" s="292"/>
      <c r="D2803" s="55" t="s">
        <v>2385</v>
      </c>
      <c r="E2803" s="292" t="s">
        <v>202</v>
      </c>
      <c r="F2803" s="292">
        <v>2</v>
      </c>
      <c r="G2803" s="293"/>
    </row>
    <row r="2804" spans="2:7" s="54" customFormat="1" ht="15" customHeight="1" x14ac:dyDescent="0.25">
      <c r="B2804" s="40"/>
      <c r="C2804" s="292"/>
      <c r="D2804" s="55"/>
      <c r="E2804" s="292"/>
      <c r="F2804" s="292"/>
      <c r="G2804" s="293"/>
    </row>
    <row r="2805" spans="2:7" s="54" customFormat="1" ht="15" customHeight="1" x14ac:dyDescent="0.25">
      <c r="B2805" s="40" t="s">
        <v>2728</v>
      </c>
      <c r="C2805" s="292" t="s">
        <v>2355</v>
      </c>
      <c r="D2805" s="55" t="s">
        <v>2356</v>
      </c>
      <c r="E2805" s="292" t="s">
        <v>322</v>
      </c>
      <c r="F2805" s="292">
        <v>2</v>
      </c>
      <c r="G2805" s="293"/>
    </row>
    <row r="2806" spans="2:7" s="54" customFormat="1" ht="15" customHeight="1" x14ac:dyDescent="0.25">
      <c r="B2806" s="40"/>
      <c r="C2806" s="292"/>
      <c r="D2806" s="55"/>
      <c r="E2806" s="292"/>
      <c r="F2806" s="292"/>
      <c r="G2806" s="293"/>
    </row>
    <row r="2807" spans="2:7" s="54" customFormat="1" ht="34.5" x14ac:dyDescent="0.25">
      <c r="B2807" s="40" t="s">
        <v>2729</v>
      </c>
      <c r="C2807" s="292" t="s">
        <v>2357</v>
      </c>
      <c r="D2807" s="55" t="s">
        <v>2358</v>
      </c>
      <c r="E2807" s="292" t="s">
        <v>2359</v>
      </c>
      <c r="F2807" s="292">
        <v>2</v>
      </c>
      <c r="G2807" s="293"/>
    </row>
    <row r="2808" spans="2:7" s="54" customFormat="1" ht="15" customHeight="1" x14ac:dyDescent="0.25">
      <c r="B2808" s="40"/>
      <c r="C2808" s="292"/>
      <c r="D2808" s="55"/>
      <c r="E2808" s="292"/>
      <c r="F2808" s="292"/>
      <c r="G2808" s="293"/>
    </row>
    <row r="2809" spans="2:7" s="54" customFormat="1" ht="15" customHeight="1" x14ac:dyDescent="0.25">
      <c r="B2809" s="40" t="s">
        <v>2730</v>
      </c>
      <c r="C2809" s="292" t="s">
        <v>2360</v>
      </c>
      <c r="D2809" s="55" t="s">
        <v>2361</v>
      </c>
      <c r="E2809" s="292" t="s">
        <v>2362</v>
      </c>
      <c r="F2809" s="292">
        <v>2</v>
      </c>
      <c r="G2809" s="293"/>
    </row>
    <row r="2810" spans="2:7" s="54" customFormat="1" ht="15" customHeight="1" x14ac:dyDescent="0.25">
      <c r="B2810" s="40"/>
      <c r="C2810" s="292"/>
      <c r="D2810" s="55"/>
      <c r="E2810" s="292"/>
      <c r="F2810" s="292"/>
      <c r="G2810" s="293"/>
    </row>
    <row r="2811" spans="2:7" s="54" customFormat="1" ht="23" x14ac:dyDescent="0.25">
      <c r="B2811" s="40" t="s">
        <v>2731</v>
      </c>
      <c r="C2811" s="292" t="s">
        <v>2363</v>
      </c>
      <c r="D2811" s="55" t="s">
        <v>2364</v>
      </c>
      <c r="E2811" s="292" t="s">
        <v>2365</v>
      </c>
      <c r="F2811" s="292">
        <v>3</v>
      </c>
      <c r="G2811" s="293"/>
    </row>
    <row r="2812" spans="2:7" s="54" customFormat="1" ht="15" customHeight="1" x14ac:dyDescent="0.25">
      <c r="B2812" s="40"/>
      <c r="C2812" s="292"/>
      <c r="D2812" s="55"/>
      <c r="E2812" s="292"/>
      <c r="F2812" s="292"/>
      <c r="G2812" s="293"/>
    </row>
    <row r="2813" spans="2:7" s="54" customFormat="1" ht="15" customHeight="1" x14ac:dyDescent="0.25">
      <c r="B2813" s="40" t="s">
        <v>2718</v>
      </c>
      <c r="C2813" s="292" t="s">
        <v>2374</v>
      </c>
      <c r="D2813" s="55" t="s">
        <v>2386</v>
      </c>
      <c r="E2813" s="292" t="s">
        <v>202</v>
      </c>
      <c r="F2813" s="292">
        <v>2</v>
      </c>
      <c r="G2813" s="293"/>
    </row>
    <row r="2814" spans="2:7" s="54" customFormat="1" ht="15" customHeight="1" x14ac:dyDescent="0.25">
      <c r="B2814" s="40"/>
      <c r="C2814" s="292"/>
      <c r="D2814" s="55"/>
      <c r="E2814" s="292"/>
      <c r="F2814" s="292"/>
      <c r="G2814" s="293"/>
    </row>
    <row r="2815" spans="2:7" s="54" customFormat="1" ht="34.5" x14ac:dyDescent="0.25">
      <c r="B2815" s="40" t="s">
        <v>2732</v>
      </c>
      <c r="C2815" s="292" t="s">
        <v>2366</v>
      </c>
      <c r="D2815" s="142" t="s">
        <v>2387</v>
      </c>
      <c r="E2815" s="292"/>
      <c r="F2815" s="292"/>
      <c r="G2815" s="293"/>
    </row>
    <row r="2816" spans="2:7" s="54" customFormat="1" ht="15" customHeight="1" x14ac:dyDescent="0.25">
      <c r="B2816" s="40"/>
      <c r="C2816" s="292"/>
      <c r="D2816" s="142"/>
      <c r="E2816" s="292"/>
      <c r="F2816" s="292"/>
      <c r="G2816" s="293"/>
    </row>
    <row r="2817" spans="2:7" s="54" customFormat="1" ht="15" customHeight="1" x14ac:dyDescent="0.25">
      <c r="B2817" s="40" t="s">
        <v>2733</v>
      </c>
      <c r="C2817" s="292"/>
      <c r="D2817" s="55" t="s">
        <v>2388</v>
      </c>
      <c r="E2817" s="292" t="s">
        <v>202</v>
      </c>
      <c r="F2817" s="292">
        <v>2</v>
      </c>
      <c r="G2817" s="293"/>
    </row>
    <row r="2818" spans="2:7" s="54" customFormat="1" ht="15" customHeight="1" x14ac:dyDescent="0.25">
      <c r="B2818" s="40"/>
      <c r="C2818" s="292"/>
      <c r="D2818" s="55"/>
      <c r="E2818" s="292"/>
      <c r="F2818" s="292"/>
      <c r="G2818" s="293"/>
    </row>
    <row r="2819" spans="2:7" s="54" customFormat="1" ht="15" customHeight="1" x14ac:dyDescent="0.25">
      <c r="B2819" s="322" t="s">
        <v>2734</v>
      </c>
      <c r="C2819" s="292"/>
      <c r="D2819" s="55" t="s">
        <v>2389</v>
      </c>
      <c r="E2819" s="292" t="s">
        <v>202</v>
      </c>
      <c r="F2819" s="292">
        <v>2</v>
      </c>
      <c r="G2819" s="293"/>
    </row>
    <row r="2820" spans="2:7" s="54" customFormat="1" ht="15" customHeight="1" x14ac:dyDescent="0.25">
      <c r="B2820" s="322"/>
      <c r="C2820" s="292"/>
      <c r="D2820" s="55"/>
      <c r="E2820" s="292"/>
      <c r="F2820" s="292"/>
      <c r="G2820" s="293"/>
    </row>
    <row r="2821" spans="2:7" s="54" customFormat="1" ht="15" customHeight="1" x14ac:dyDescent="0.25">
      <c r="B2821" s="322" t="s">
        <v>2735</v>
      </c>
      <c r="C2821" s="292"/>
      <c r="D2821" s="55" t="s">
        <v>2390</v>
      </c>
      <c r="E2821" s="292" t="s">
        <v>202</v>
      </c>
      <c r="F2821" s="292">
        <v>2</v>
      </c>
      <c r="G2821" s="293"/>
    </row>
    <row r="2822" spans="2:7" s="54" customFormat="1" ht="15" customHeight="1" x14ac:dyDescent="0.25">
      <c r="B2822" s="322"/>
      <c r="C2822" s="292"/>
      <c r="D2822" s="55"/>
      <c r="E2822" s="292"/>
      <c r="F2822" s="292"/>
      <c r="G2822" s="293"/>
    </row>
    <row r="2823" spans="2:7" s="54" customFormat="1" ht="15" customHeight="1" x14ac:dyDescent="0.25">
      <c r="B2823" s="322" t="s">
        <v>2736</v>
      </c>
      <c r="C2823" s="292"/>
      <c r="D2823" s="55" t="s">
        <v>2391</v>
      </c>
      <c r="E2823" s="292" t="s">
        <v>202</v>
      </c>
      <c r="F2823" s="292">
        <v>2</v>
      </c>
      <c r="G2823" s="293"/>
    </row>
    <row r="2824" spans="2:7" s="54" customFormat="1" ht="15" customHeight="1" x14ac:dyDescent="0.25">
      <c r="B2824" s="322"/>
      <c r="C2824" s="292"/>
      <c r="D2824" s="55"/>
      <c r="E2824" s="292"/>
      <c r="F2824" s="292"/>
      <c r="G2824" s="293"/>
    </row>
    <row r="2825" spans="2:7" s="54" customFormat="1" ht="15" customHeight="1" x14ac:dyDescent="0.25">
      <c r="B2825" s="322" t="s">
        <v>2737</v>
      </c>
      <c r="C2825" s="292"/>
      <c r="D2825" s="55" t="s">
        <v>2392</v>
      </c>
      <c r="E2825" s="292" t="s">
        <v>202</v>
      </c>
      <c r="F2825" s="292">
        <v>2</v>
      </c>
      <c r="G2825" s="293"/>
    </row>
    <row r="2826" spans="2:7" s="54" customFormat="1" ht="15" customHeight="1" x14ac:dyDescent="0.25">
      <c r="B2826" s="322"/>
      <c r="C2826" s="292"/>
      <c r="D2826" s="55"/>
      <c r="E2826" s="292"/>
      <c r="F2826" s="292"/>
      <c r="G2826" s="293"/>
    </row>
    <row r="2827" spans="2:7" s="54" customFormat="1" ht="15" customHeight="1" x14ac:dyDescent="0.25">
      <c r="B2827" s="322" t="s">
        <v>2738</v>
      </c>
      <c r="C2827" s="292"/>
      <c r="D2827" s="55" t="s">
        <v>2393</v>
      </c>
      <c r="E2827" s="292" t="s">
        <v>202</v>
      </c>
      <c r="F2827" s="292">
        <v>2</v>
      </c>
      <c r="G2827" s="293"/>
    </row>
    <row r="2828" spans="2:7" s="54" customFormat="1" ht="15" customHeight="1" x14ac:dyDescent="0.25">
      <c r="B2828" s="322"/>
      <c r="C2828" s="292"/>
      <c r="D2828" s="55"/>
      <c r="E2828" s="292"/>
      <c r="F2828" s="292"/>
      <c r="G2828" s="293"/>
    </row>
    <row r="2829" spans="2:7" s="54" customFormat="1" ht="15" customHeight="1" x14ac:dyDescent="0.25">
      <c r="B2829" s="322" t="s">
        <v>2739</v>
      </c>
      <c r="C2829" s="292"/>
      <c r="D2829" s="55" t="s">
        <v>2394</v>
      </c>
      <c r="E2829" s="292" t="s">
        <v>202</v>
      </c>
      <c r="F2829" s="292">
        <v>2</v>
      </c>
      <c r="G2829" s="293"/>
    </row>
    <row r="2830" spans="2:7" s="54" customFormat="1" ht="15" customHeight="1" x14ac:dyDescent="0.25">
      <c r="B2830" s="322"/>
      <c r="C2830" s="292"/>
      <c r="D2830" s="55"/>
      <c r="E2830" s="292"/>
      <c r="F2830" s="292"/>
      <c r="G2830" s="293"/>
    </row>
    <row r="2831" spans="2:7" s="54" customFormat="1" ht="15" customHeight="1" x14ac:dyDescent="0.25">
      <c r="B2831" s="322" t="s">
        <v>2740</v>
      </c>
      <c r="C2831" s="292"/>
      <c r="D2831" s="55" t="s">
        <v>2395</v>
      </c>
      <c r="E2831" s="292" t="s">
        <v>202</v>
      </c>
      <c r="F2831" s="292">
        <v>2</v>
      </c>
      <c r="G2831" s="293"/>
    </row>
    <row r="2832" spans="2:7" s="54" customFormat="1" ht="15" hidden="1" customHeight="1" x14ac:dyDescent="0.25">
      <c r="B2832" s="38"/>
      <c r="C2832" s="292"/>
      <c r="D2832" s="55"/>
      <c r="E2832" s="292"/>
      <c r="F2832" s="292"/>
      <c r="G2832" s="293"/>
    </row>
    <row r="2833" spans="2:8" s="54" customFormat="1" ht="15" hidden="1" customHeight="1" x14ac:dyDescent="0.25">
      <c r="B2833" s="38"/>
      <c r="C2833" s="292"/>
      <c r="D2833" s="55"/>
      <c r="E2833" s="292"/>
      <c r="F2833" s="292"/>
      <c r="G2833" s="293"/>
    </row>
    <row r="2834" spans="2:8" s="54" customFormat="1" ht="15" hidden="1" customHeight="1" x14ac:dyDescent="0.25">
      <c r="B2834" s="38"/>
      <c r="C2834" s="292"/>
      <c r="D2834" s="55"/>
      <c r="E2834" s="292"/>
      <c r="F2834" s="292"/>
      <c r="G2834" s="293"/>
    </row>
    <row r="2835" spans="2:8" s="54" customFormat="1" ht="15" hidden="1" customHeight="1" x14ac:dyDescent="0.25">
      <c r="B2835" s="38"/>
      <c r="C2835" s="292"/>
      <c r="D2835" s="55"/>
      <c r="E2835" s="292"/>
      <c r="F2835" s="292"/>
      <c r="G2835" s="293"/>
    </row>
    <row r="2836" spans="2:8" s="34" customFormat="1" ht="15" customHeight="1" x14ac:dyDescent="0.25">
      <c r="B2836" s="291" t="s">
        <v>161</v>
      </c>
      <c r="C2836" s="1"/>
      <c r="D2836" s="306"/>
      <c r="E2836" s="306"/>
      <c r="F2836" s="1"/>
      <c r="G2836" s="307"/>
      <c r="H2836" s="306"/>
    </row>
    <row r="2837" spans="2:8" s="54" customFormat="1" ht="15" customHeight="1" x14ac:dyDescent="0.25">
      <c r="B2837" s="38"/>
      <c r="C2837" s="292"/>
      <c r="D2837" s="55"/>
      <c r="E2837" s="292"/>
      <c r="F2837" s="292"/>
      <c r="G2837" s="293"/>
    </row>
    <row r="2838" spans="2:8" s="54" customFormat="1" ht="25.9" customHeight="1" x14ac:dyDescent="0.25">
      <c r="B2838" s="40" t="s">
        <v>2744</v>
      </c>
      <c r="C2838" s="292"/>
      <c r="D2838" s="308" t="s">
        <v>2910</v>
      </c>
      <c r="E2838" s="292"/>
      <c r="F2838" s="292"/>
      <c r="G2838" s="293"/>
    </row>
    <row r="2839" spans="2:8" s="54" customFormat="1" ht="15" customHeight="1" x14ac:dyDescent="0.25">
      <c r="B2839" s="40"/>
      <c r="C2839" s="292"/>
      <c r="D2839" s="142"/>
      <c r="E2839" s="292"/>
      <c r="F2839" s="292"/>
      <c r="G2839" s="293"/>
    </row>
    <row r="2840" spans="2:8" s="54" customFormat="1" ht="15" customHeight="1" x14ac:dyDescent="0.25">
      <c r="B2840" s="40"/>
      <c r="C2840" s="292" t="s">
        <v>2347</v>
      </c>
      <c r="D2840" s="142" t="s">
        <v>2348</v>
      </c>
      <c r="E2840" s="292"/>
      <c r="F2840" s="292"/>
      <c r="G2840" s="293"/>
    </row>
    <row r="2841" spans="2:8" s="54" customFormat="1" ht="15" customHeight="1" x14ac:dyDescent="0.25">
      <c r="B2841" s="40"/>
      <c r="C2841" s="292"/>
      <c r="D2841" s="142" t="s">
        <v>2349</v>
      </c>
      <c r="E2841" s="292"/>
      <c r="F2841" s="292"/>
      <c r="G2841" s="293"/>
    </row>
    <row r="2842" spans="2:8" s="54" customFormat="1" ht="15" customHeight="1" x14ac:dyDescent="0.25">
      <c r="B2842" s="40"/>
      <c r="C2842" s="292"/>
      <c r="D2842" s="142"/>
      <c r="E2842" s="292"/>
      <c r="F2842" s="292"/>
      <c r="G2842" s="293"/>
    </row>
    <row r="2843" spans="2:8" s="54" customFormat="1" ht="23" x14ac:dyDescent="0.25">
      <c r="B2843" s="40" t="s">
        <v>2741</v>
      </c>
      <c r="C2843" s="292" t="s">
        <v>2350</v>
      </c>
      <c r="D2843" s="142" t="s">
        <v>2351</v>
      </c>
      <c r="E2843" s="292"/>
      <c r="F2843" s="292"/>
      <c r="G2843" s="293"/>
    </row>
    <row r="2844" spans="2:8" s="54" customFormat="1" ht="15" customHeight="1" x14ac:dyDescent="0.25">
      <c r="B2844" s="40"/>
      <c r="C2844" s="292"/>
      <c r="D2844" s="142"/>
      <c r="E2844" s="292"/>
      <c r="F2844" s="292"/>
      <c r="G2844" s="293"/>
    </row>
    <row r="2845" spans="2:8" s="54" customFormat="1" ht="23" x14ac:dyDescent="0.25">
      <c r="B2845" s="40" t="s">
        <v>2745</v>
      </c>
      <c r="C2845" s="292" t="s">
        <v>2350</v>
      </c>
      <c r="D2845" s="142" t="s">
        <v>2396</v>
      </c>
      <c r="E2845" s="292"/>
      <c r="F2845" s="292"/>
      <c r="G2845" s="293"/>
    </row>
    <row r="2846" spans="2:8" s="54" customFormat="1" ht="15" customHeight="1" x14ac:dyDescent="0.25">
      <c r="B2846" s="40"/>
      <c r="C2846" s="292"/>
      <c r="D2846" s="55"/>
      <c r="E2846" s="292"/>
      <c r="F2846" s="292"/>
      <c r="G2846" s="293"/>
    </row>
    <row r="2847" spans="2:8" s="54" customFormat="1" ht="15" customHeight="1" x14ac:dyDescent="0.25">
      <c r="B2847" s="40" t="s">
        <v>2746</v>
      </c>
      <c r="C2847" s="292"/>
      <c r="D2847" s="55" t="s">
        <v>2397</v>
      </c>
      <c r="E2847" s="292" t="s">
        <v>202</v>
      </c>
      <c r="F2847" s="292">
        <v>2</v>
      </c>
      <c r="G2847" s="293"/>
    </row>
    <row r="2848" spans="2:8" s="54" customFormat="1" ht="15" customHeight="1" x14ac:dyDescent="0.25">
      <c r="B2848" s="40"/>
      <c r="C2848" s="292"/>
      <c r="D2848" s="55"/>
      <c r="E2848" s="292"/>
      <c r="F2848" s="292"/>
      <c r="G2848" s="293"/>
    </row>
    <row r="2849" spans="2:7" s="54" customFormat="1" ht="15" customHeight="1" x14ac:dyDescent="0.25">
      <c r="B2849" s="40" t="s">
        <v>2747</v>
      </c>
      <c r="C2849" s="292"/>
      <c r="D2849" s="55" t="s">
        <v>2398</v>
      </c>
      <c r="E2849" s="292" t="s">
        <v>202</v>
      </c>
      <c r="F2849" s="292">
        <v>2</v>
      </c>
      <c r="G2849" s="293"/>
    </row>
    <row r="2850" spans="2:7" s="54" customFormat="1" ht="15" customHeight="1" x14ac:dyDescent="0.25">
      <c r="B2850" s="40"/>
      <c r="C2850" s="292"/>
      <c r="D2850" s="55"/>
      <c r="E2850" s="292"/>
      <c r="F2850" s="292"/>
      <c r="G2850" s="293"/>
    </row>
    <row r="2851" spans="2:7" s="54" customFormat="1" ht="15" customHeight="1" x14ac:dyDescent="0.25">
      <c r="B2851" s="40" t="s">
        <v>2748</v>
      </c>
      <c r="C2851" s="292"/>
      <c r="D2851" s="55" t="s">
        <v>2399</v>
      </c>
      <c r="E2851" s="292" t="s">
        <v>202</v>
      </c>
      <c r="F2851" s="292">
        <v>2</v>
      </c>
      <c r="G2851" s="293"/>
    </row>
    <row r="2852" spans="2:7" s="54" customFormat="1" ht="15" customHeight="1" x14ac:dyDescent="0.25">
      <c r="B2852" s="40"/>
      <c r="C2852" s="292"/>
      <c r="D2852" s="55"/>
      <c r="E2852" s="292"/>
      <c r="F2852" s="292"/>
      <c r="G2852" s="293"/>
    </row>
    <row r="2853" spans="2:7" s="54" customFormat="1" ht="15" customHeight="1" x14ac:dyDescent="0.25">
      <c r="B2853" s="40" t="s">
        <v>2749</v>
      </c>
      <c r="C2853" s="292"/>
      <c r="D2853" s="55" t="s">
        <v>2400</v>
      </c>
      <c r="E2853" s="292" t="s">
        <v>202</v>
      </c>
      <c r="F2853" s="292">
        <v>2</v>
      </c>
      <c r="G2853" s="293"/>
    </row>
    <row r="2854" spans="2:7" s="54" customFormat="1" ht="15" customHeight="1" x14ac:dyDescent="0.25">
      <c r="B2854" s="40"/>
      <c r="C2854" s="292"/>
      <c r="D2854" s="55"/>
      <c r="E2854" s="292"/>
      <c r="F2854" s="292"/>
      <c r="G2854" s="293"/>
    </row>
    <row r="2855" spans="2:7" s="54" customFormat="1" ht="22.9" customHeight="1" x14ac:dyDescent="0.25">
      <c r="B2855" s="40" t="s">
        <v>2750</v>
      </c>
      <c r="C2855" s="292"/>
      <c r="D2855" s="142" t="s">
        <v>2401</v>
      </c>
      <c r="E2855" s="292"/>
      <c r="F2855" s="292"/>
      <c r="G2855" s="293"/>
    </row>
    <row r="2856" spans="2:7" s="54" customFormat="1" ht="15" customHeight="1" x14ac:dyDescent="0.25">
      <c r="B2856" s="40"/>
      <c r="C2856" s="292"/>
      <c r="D2856" s="55"/>
      <c r="E2856" s="292"/>
      <c r="F2856" s="292"/>
      <c r="G2856" s="293"/>
    </row>
    <row r="2857" spans="2:7" s="54" customFormat="1" ht="15" customHeight="1" x14ac:dyDescent="0.25">
      <c r="B2857" s="40" t="s">
        <v>2751</v>
      </c>
      <c r="C2857" s="292"/>
      <c r="D2857" s="55" t="s">
        <v>2397</v>
      </c>
      <c r="E2857" s="292" t="s">
        <v>202</v>
      </c>
      <c r="F2857" s="292">
        <v>2</v>
      </c>
      <c r="G2857" s="293"/>
    </row>
    <row r="2858" spans="2:7" s="54" customFormat="1" ht="15" customHeight="1" x14ac:dyDescent="0.25">
      <c r="B2858" s="40"/>
      <c r="C2858" s="292"/>
      <c r="D2858" s="55"/>
      <c r="E2858" s="292"/>
      <c r="F2858" s="292"/>
      <c r="G2858" s="293"/>
    </row>
    <row r="2859" spans="2:7" s="54" customFormat="1" ht="15" customHeight="1" x14ac:dyDescent="0.25">
      <c r="B2859" s="40" t="s">
        <v>2752</v>
      </c>
      <c r="C2859" s="292"/>
      <c r="D2859" s="55" t="s">
        <v>2398</v>
      </c>
      <c r="E2859" s="292" t="s">
        <v>202</v>
      </c>
      <c r="F2859" s="292">
        <v>2</v>
      </c>
      <c r="G2859" s="293"/>
    </row>
    <row r="2860" spans="2:7" s="54" customFormat="1" ht="15" customHeight="1" x14ac:dyDescent="0.25">
      <c r="B2860" s="40"/>
      <c r="C2860" s="292"/>
      <c r="D2860" s="55"/>
      <c r="E2860" s="292"/>
      <c r="F2860" s="292"/>
      <c r="G2860" s="293"/>
    </row>
    <row r="2861" spans="2:7" s="54" customFormat="1" ht="15" customHeight="1" x14ac:dyDescent="0.25">
      <c r="B2861" s="40" t="s">
        <v>2753</v>
      </c>
      <c r="C2861" s="292"/>
      <c r="D2861" s="55" t="s">
        <v>2399</v>
      </c>
      <c r="E2861" s="292" t="s">
        <v>202</v>
      </c>
      <c r="F2861" s="292">
        <v>2</v>
      </c>
      <c r="G2861" s="293"/>
    </row>
    <row r="2862" spans="2:7" s="54" customFormat="1" ht="15" customHeight="1" x14ac:dyDescent="0.25">
      <c r="B2862" s="40"/>
      <c r="C2862" s="292"/>
      <c r="D2862" s="55"/>
      <c r="E2862" s="292"/>
      <c r="F2862" s="292"/>
      <c r="G2862" s="293"/>
    </row>
    <row r="2863" spans="2:7" s="54" customFormat="1" ht="15" customHeight="1" x14ac:dyDescent="0.25">
      <c r="B2863" s="40" t="s">
        <v>2754</v>
      </c>
      <c r="C2863" s="292"/>
      <c r="D2863" s="55" t="s">
        <v>2400</v>
      </c>
      <c r="E2863" s="292" t="s">
        <v>202</v>
      </c>
      <c r="F2863" s="292">
        <v>2</v>
      </c>
      <c r="G2863" s="293"/>
    </row>
    <row r="2864" spans="2:7" s="54" customFormat="1" ht="15" customHeight="1" x14ac:dyDescent="0.25">
      <c r="B2864" s="40"/>
      <c r="C2864" s="292"/>
      <c r="D2864" s="55"/>
      <c r="E2864" s="292"/>
      <c r="F2864" s="292"/>
      <c r="G2864" s="293"/>
    </row>
    <row r="2865" spans="2:7" s="54" customFormat="1" ht="15" customHeight="1" x14ac:dyDescent="0.25">
      <c r="B2865" s="40" t="s">
        <v>2742</v>
      </c>
      <c r="C2865" s="292" t="s">
        <v>2355</v>
      </c>
      <c r="D2865" s="55" t="s">
        <v>2356</v>
      </c>
      <c r="E2865" s="292" t="s">
        <v>322</v>
      </c>
      <c r="F2865" s="292">
        <v>2</v>
      </c>
      <c r="G2865" s="293"/>
    </row>
    <row r="2866" spans="2:7" s="54" customFormat="1" ht="15" customHeight="1" x14ac:dyDescent="0.25">
      <c r="B2866" s="40"/>
      <c r="C2866" s="292"/>
      <c r="D2866" s="55"/>
      <c r="E2866" s="292"/>
      <c r="F2866" s="292"/>
      <c r="G2866" s="293"/>
    </row>
    <row r="2867" spans="2:7" s="54" customFormat="1" ht="34.5" x14ac:dyDescent="0.25">
      <c r="B2867" s="40" t="s">
        <v>2743</v>
      </c>
      <c r="C2867" s="292" t="s">
        <v>2357</v>
      </c>
      <c r="D2867" s="55" t="s">
        <v>2358</v>
      </c>
      <c r="E2867" s="292" t="s">
        <v>2359</v>
      </c>
      <c r="F2867" s="292">
        <v>2</v>
      </c>
      <c r="G2867" s="293"/>
    </row>
    <row r="2868" spans="2:7" s="54" customFormat="1" ht="15" customHeight="1" x14ac:dyDescent="0.25">
      <c r="B2868" s="40"/>
      <c r="C2868" s="292"/>
      <c r="D2868" s="55"/>
      <c r="E2868" s="292"/>
      <c r="F2868" s="292"/>
      <c r="G2868" s="293"/>
    </row>
    <row r="2869" spans="2:7" s="54" customFormat="1" ht="15" customHeight="1" x14ac:dyDescent="0.25">
      <c r="B2869" s="40" t="s">
        <v>2755</v>
      </c>
      <c r="C2869" s="292" t="s">
        <v>2360</v>
      </c>
      <c r="D2869" s="55" t="s">
        <v>2361</v>
      </c>
      <c r="E2869" s="292" t="s">
        <v>2362</v>
      </c>
      <c r="F2869" s="292">
        <v>2</v>
      </c>
      <c r="G2869" s="293"/>
    </row>
    <row r="2870" spans="2:7" s="54" customFormat="1" ht="15" customHeight="1" x14ac:dyDescent="0.25">
      <c r="B2870" s="40"/>
      <c r="C2870" s="292"/>
      <c r="D2870" s="55"/>
      <c r="E2870" s="292"/>
      <c r="F2870" s="292"/>
      <c r="G2870" s="293"/>
    </row>
    <row r="2871" spans="2:7" s="54" customFormat="1" ht="34.5" x14ac:dyDescent="0.25">
      <c r="B2871" s="40" t="s">
        <v>2756</v>
      </c>
      <c r="C2871" s="292" t="s">
        <v>2366</v>
      </c>
      <c r="D2871" s="142" t="s">
        <v>3153</v>
      </c>
      <c r="E2871" s="292"/>
      <c r="F2871" s="292"/>
      <c r="G2871" s="293"/>
    </row>
    <row r="2872" spans="2:7" s="54" customFormat="1" ht="15" customHeight="1" x14ac:dyDescent="0.25">
      <c r="B2872" s="40"/>
      <c r="C2872" s="292"/>
      <c r="D2872" s="142"/>
      <c r="E2872" s="292"/>
      <c r="F2872" s="292"/>
      <c r="G2872" s="293"/>
    </row>
    <row r="2873" spans="2:7" s="54" customFormat="1" ht="15" customHeight="1" x14ac:dyDescent="0.25">
      <c r="B2873" s="40" t="s">
        <v>2757</v>
      </c>
      <c r="C2873" s="292"/>
      <c r="D2873" s="55" t="s">
        <v>2402</v>
      </c>
      <c r="E2873" s="292" t="s">
        <v>202</v>
      </c>
      <c r="F2873" s="292">
        <v>2</v>
      </c>
      <c r="G2873" s="293"/>
    </row>
    <row r="2874" spans="2:7" s="54" customFormat="1" ht="15" customHeight="1" x14ac:dyDescent="0.25">
      <c r="B2874" s="40"/>
      <c r="C2874" s="292"/>
      <c r="D2874" s="55"/>
      <c r="E2874" s="292"/>
      <c r="F2874" s="292"/>
      <c r="G2874" s="293"/>
    </row>
    <row r="2875" spans="2:7" s="54" customFormat="1" ht="15" customHeight="1" x14ac:dyDescent="0.25">
      <c r="B2875" s="322" t="s">
        <v>2758</v>
      </c>
      <c r="C2875" s="292"/>
      <c r="D2875" s="55" t="s">
        <v>2403</v>
      </c>
      <c r="E2875" s="292" t="s">
        <v>202</v>
      </c>
      <c r="F2875" s="292">
        <v>2</v>
      </c>
      <c r="G2875" s="293"/>
    </row>
    <row r="2876" spans="2:7" s="54" customFormat="1" ht="15" customHeight="1" x14ac:dyDescent="0.25">
      <c r="B2876" s="322"/>
      <c r="C2876" s="292"/>
      <c r="D2876" s="55"/>
      <c r="E2876" s="292"/>
      <c r="F2876" s="292"/>
      <c r="G2876" s="293"/>
    </row>
    <row r="2877" spans="2:7" s="54" customFormat="1" ht="15" customHeight="1" x14ac:dyDescent="0.25">
      <c r="B2877" s="322" t="s">
        <v>2759</v>
      </c>
      <c r="C2877" s="292"/>
      <c r="D2877" s="55" t="s">
        <v>2404</v>
      </c>
      <c r="E2877" s="292" t="s">
        <v>202</v>
      </c>
      <c r="F2877" s="292">
        <v>2</v>
      </c>
      <c r="G2877" s="293"/>
    </row>
    <row r="2878" spans="2:7" s="54" customFormat="1" ht="15" customHeight="1" x14ac:dyDescent="0.25">
      <c r="B2878" s="322"/>
      <c r="C2878" s="292"/>
      <c r="D2878" s="55"/>
      <c r="E2878" s="292"/>
      <c r="F2878" s="292"/>
      <c r="G2878" s="293"/>
    </row>
    <row r="2879" spans="2:7" s="54" customFormat="1" ht="15" customHeight="1" x14ac:dyDescent="0.25">
      <c r="B2879" s="322" t="s">
        <v>2760</v>
      </c>
      <c r="C2879" s="292"/>
      <c r="D2879" s="55" t="s">
        <v>2405</v>
      </c>
      <c r="E2879" s="292" t="s">
        <v>202</v>
      </c>
      <c r="F2879" s="292">
        <v>2</v>
      </c>
      <c r="G2879" s="293"/>
    </row>
    <row r="2880" spans="2:7" s="54" customFormat="1" ht="15" customHeight="1" x14ac:dyDescent="0.25">
      <c r="B2880" s="38"/>
      <c r="C2880" s="292"/>
      <c r="D2880" s="55"/>
      <c r="E2880" s="292"/>
      <c r="F2880" s="292"/>
      <c r="G2880" s="293"/>
    </row>
    <row r="2881" spans="2:8" s="54" customFormat="1" ht="15" hidden="1" customHeight="1" x14ac:dyDescent="0.25">
      <c r="B2881" s="38"/>
      <c r="C2881" s="292"/>
      <c r="D2881" s="142"/>
      <c r="E2881" s="292"/>
      <c r="F2881" s="292"/>
      <c r="G2881" s="293"/>
    </row>
    <row r="2882" spans="2:8" s="54" customFormat="1" ht="15" hidden="1" customHeight="1" x14ac:dyDescent="0.25">
      <c r="B2882" s="12"/>
      <c r="C2882" s="292"/>
      <c r="D2882" s="55"/>
      <c r="E2882" s="7"/>
      <c r="F2882" s="292"/>
      <c r="G2882" s="293"/>
    </row>
    <row r="2883" spans="2:8" s="54" customFormat="1" ht="15" hidden="1" customHeight="1" x14ac:dyDescent="0.25">
      <c r="B2883" s="12"/>
      <c r="C2883" s="292"/>
      <c r="D2883" s="55"/>
      <c r="E2883" s="7"/>
      <c r="F2883" s="292"/>
      <c r="G2883" s="293"/>
    </row>
    <row r="2884" spans="2:8" s="54" customFormat="1" ht="15" customHeight="1" x14ac:dyDescent="0.25">
      <c r="B2884" s="322" t="s">
        <v>2958</v>
      </c>
      <c r="C2884" s="292"/>
      <c r="D2884" s="55" t="s">
        <v>2956</v>
      </c>
      <c r="E2884" s="382" t="s">
        <v>2924</v>
      </c>
      <c r="F2884" s="292">
        <v>2</v>
      </c>
      <c r="G2884" s="293"/>
    </row>
    <row r="2885" spans="2:8" s="54" customFormat="1" ht="15" customHeight="1" x14ac:dyDescent="0.25">
      <c r="B2885" s="12"/>
      <c r="C2885" s="292"/>
      <c r="D2885" s="55"/>
      <c r="E2885" s="7"/>
      <c r="F2885" s="292"/>
      <c r="G2885" s="293"/>
    </row>
    <row r="2886" spans="2:8" s="54" customFormat="1" ht="15" hidden="1" customHeight="1" x14ac:dyDescent="0.25">
      <c r="B2886" s="12"/>
      <c r="C2886" s="292"/>
      <c r="D2886" s="55"/>
      <c r="E2886" s="7"/>
      <c r="F2886" s="292"/>
      <c r="G2886" s="293"/>
    </row>
    <row r="2887" spans="2:8" s="54" customFormat="1" ht="15" hidden="1" customHeight="1" x14ac:dyDescent="0.25">
      <c r="B2887" s="12"/>
      <c r="C2887" s="292"/>
      <c r="D2887" s="55"/>
      <c r="E2887" s="7"/>
      <c r="F2887" s="292"/>
      <c r="G2887" s="293"/>
    </row>
    <row r="2888" spans="2:8" s="54" customFormat="1" ht="15" customHeight="1" x14ac:dyDescent="0.25">
      <c r="B2888" s="322" t="s">
        <v>2959</v>
      </c>
      <c r="C2888" s="292"/>
      <c r="D2888" s="55" t="s">
        <v>2957</v>
      </c>
      <c r="E2888" s="292" t="s">
        <v>2359</v>
      </c>
      <c r="F2888" s="292">
        <v>2</v>
      </c>
      <c r="G2888" s="293"/>
    </row>
    <row r="2889" spans="2:8" s="54" customFormat="1" ht="15" customHeight="1" x14ac:dyDescent="0.25">
      <c r="B2889" s="12"/>
      <c r="C2889" s="292"/>
      <c r="D2889" s="55"/>
      <c r="E2889" s="7"/>
      <c r="F2889" s="292"/>
      <c r="G2889" s="293"/>
    </row>
    <row r="2890" spans="2:8" s="34" customFormat="1" ht="15" customHeight="1" x14ac:dyDescent="0.25">
      <c r="B2890" s="291" t="s">
        <v>161</v>
      </c>
      <c r="C2890" s="1"/>
      <c r="D2890" s="306"/>
      <c r="E2890" s="306"/>
      <c r="F2890" s="1"/>
      <c r="G2890" s="307"/>
      <c r="H2890" s="306"/>
    </row>
    <row r="2891" spans="2:8" s="54" customFormat="1" ht="15" customHeight="1" x14ac:dyDescent="0.25">
      <c r="B2891" s="12"/>
      <c r="C2891" s="292"/>
      <c r="D2891" s="55"/>
      <c r="E2891" s="7"/>
      <c r="F2891" s="292"/>
      <c r="G2891" s="293"/>
    </row>
    <row r="2892" spans="2:8" s="54" customFormat="1" ht="15" customHeight="1" x14ac:dyDescent="0.25">
      <c r="B2892" s="40" t="s">
        <v>2766</v>
      </c>
      <c r="C2892" s="292"/>
      <c r="D2892" s="142" t="s">
        <v>2911</v>
      </c>
      <c r="E2892" s="292"/>
      <c r="F2892" s="292"/>
      <c r="G2892" s="293"/>
    </row>
    <row r="2893" spans="2:8" s="54" customFormat="1" ht="15" customHeight="1" x14ac:dyDescent="0.25">
      <c r="B2893" s="40"/>
      <c r="C2893" s="292"/>
      <c r="D2893" s="142"/>
      <c r="E2893" s="292"/>
      <c r="F2893" s="292"/>
      <c r="G2893" s="293"/>
    </row>
    <row r="2894" spans="2:8" s="54" customFormat="1" ht="15" customHeight="1" x14ac:dyDescent="0.25">
      <c r="B2894" s="40"/>
      <c r="C2894" s="292" t="s">
        <v>2347</v>
      </c>
      <c r="D2894" s="142" t="s">
        <v>2348</v>
      </c>
      <c r="E2894" s="292"/>
      <c r="F2894" s="292"/>
      <c r="G2894" s="293"/>
    </row>
    <row r="2895" spans="2:8" s="54" customFormat="1" ht="15" customHeight="1" x14ac:dyDescent="0.25">
      <c r="B2895" s="38"/>
      <c r="C2895" s="292"/>
      <c r="D2895" s="142" t="s">
        <v>2349</v>
      </c>
      <c r="E2895" s="292"/>
      <c r="F2895" s="292"/>
      <c r="G2895" s="293"/>
    </row>
    <row r="2896" spans="2:8" s="54" customFormat="1" ht="15" customHeight="1" x14ac:dyDescent="0.25">
      <c r="B2896" s="38"/>
      <c r="C2896" s="292"/>
      <c r="D2896" s="142"/>
      <c r="E2896" s="292"/>
      <c r="F2896" s="292"/>
      <c r="G2896" s="293"/>
    </row>
    <row r="2897" spans="2:7" s="54" customFormat="1" ht="15" customHeight="1" x14ac:dyDescent="0.25">
      <c r="B2897" s="40" t="s">
        <v>2761</v>
      </c>
      <c r="C2897" s="292" t="s">
        <v>2406</v>
      </c>
      <c r="D2897" s="142" t="s">
        <v>2407</v>
      </c>
      <c r="E2897" s="292"/>
      <c r="F2897" s="292"/>
      <c r="G2897" s="293"/>
    </row>
    <row r="2898" spans="2:7" s="54" customFormat="1" ht="15" customHeight="1" x14ac:dyDescent="0.25">
      <c r="B2898" s="40"/>
      <c r="C2898" s="292"/>
      <c r="D2898" s="55"/>
      <c r="E2898" s="292"/>
      <c r="F2898" s="292"/>
      <c r="G2898" s="293"/>
    </row>
    <row r="2899" spans="2:7" s="54" customFormat="1" ht="15" customHeight="1" x14ac:dyDescent="0.25">
      <c r="B2899" s="40" t="s">
        <v>2762</v>
      </c>
      <c r="C2899" s="292"/>
      <c r="D2899" s="142" t="s">
        <v>2408</v>
      </c>
      <c r="E2899" s="292"/>
      <c r="F2899" s="292"/>
      <c r="G2899" s="293"/>
    </row>
    <row r="2900" spans="2:7" s="54" customFormat="1" ht="15" customHeight="1" x14ac:dyDescent="0.25">
      <c r="B2900" s="40"/>
      <c r="C2900" s="292"/>
      <c r="D2900" s="55"/>
      <c r="E2900" s="292"/>
      <c r="F2900" s="292"/>
      <c r="G2900" s="293"/>
    </row>
    <row r="2901" spans="2:7" s="54" customFormat="1" ht="15" customHeight="1" x14ac:dyDescent="0.25">
      <c r="B2901" s="40" t="s">
        <v>2767</v>
      </c>
      <c r="C2901" s="292"/>
      <c r="D2901" s="55" t="s">
        <v>2409</v>
      </c>
      <c r="E2901" s="292" t="s">
        <v>2410</v>
      </c>
      <c r="F2901" s="292">
        <v>5</v>
      </c>
      <c r="G2901" s="293"/>
    </row>
    <row r="2902" spans="2:7" s="54" customFormat="1" ht="15" customHeight="1" x14ac:dyDescent="0.25">
      <c r="B2902" s="40"/>
      <c r="C2902" s="292"/>
      <c r="D2902" s="55"/>
      <c r="E2902" s="292"/>
      <c r="F2902" s="292"/>
      <c r="G2902" s="293"/>
    </row>
    <row r="2903" spans="2:7" s="54" customFormat="1" ht="15" customHeight="1" x14ac:dyDescent="0.25">
      <c r="B2903" s="40" t="s">
        <v>2768</v>
      </c>
      <c r="C2903" s="292"/>
      <c r="D2903" s="55" t="s">
        <v>2411</v>
      </c>
      <c r="E2903" s="292" t="s">
        <v>2410</v>
      </c>
      <c r="F2903" s="292">
        <v>5</v>
      </c>
      <c r="G2903" s="293"/>
    </row>
    <row r="2904" spans="2:7" s="54" customFormat="1" ht="15" customHeight="1" x14ac:dyDescent="0.25">
      <c r="B2904" s="40"/>
      <c r="C2904" s="292"/>
      <c r="D2904" s="55"/>
      <c r="E2904" s="292"/>
      <c r="F2904" s="292"/>
      <c r="G2904" s="293"/>
    </row>
    <row r="2905" spans="2:7" s="54" customFormat="1" ht="22.15" customHeight="1" x14ac:dyDescent="0.25">
      <c r="B2905" s="40" t="s">
        <v>2763</v>
      </c>
      <c r="C2905" s="292"/>
      <c r="D2905" s="142" t="s">
        <v>2412</v>
      </c>
      <c r="E2905" s="292"/>
      <c r="F2905" s="292"/>
      <c r="G2905" s="293"/>
    </row>
    <row r="2906" spans="2:7" s="54" customFormat="1" ht="15" customHeight="1" x14ac:dyDescent="0.25">
      <c r="B2906" s="40"/>
      <c r="C2906" s="292"/>
      <c r="D2906" s="55"/>
      <c r="E2906" s="292"/>
      <c r="F2906" s="292"/>
      <c r="G2906" s="293"/>
    </row>
    <row r="2907" spans="2:7" s="54" customFormat="1" ht="15" customHeight="1" x14ac:dyDescent="0.25">
      <c r="B2907" s="40" t="s">
        <v>2769</v>
      </c>
      <c r="C2907" s="292"/>
      <c r="D2907" s="55" t="s">
        <v>2413</v>
      </c>
      <c r="E2907" s="292" t="s">
        <v>86</v>
      </c>
      <c r="F2907" s="292">
        <v>5</v>
      </c>
      <c r="G2907" s="293"/>
    </row>
    <row r="2908" spans="2:7" s="54" customFormat="1" ht="15" customHeight="1" x14ac:dyDescent="0.25">
      <c r="B2908" s="40"/>
      <c r="C2908" s="292"/>
      <c r="D2908" s="55"/>
      <c r="E2908" s="292"/>
      <c r="F2908" s="292"/>
      <c r="G2908" s="293"/>
    </row>
    <row r="2909" spans="2:7" s="54" customFormat="1" ht="15" customHeight="1" x14ac:dyDescent="0.25">
      <c r="B2909" s="40" t="s">
        <v>2770</v>
      </c>
      <c r="C2909" s="292"/>
      <c r="D2909" s="55" t="s">
        <v>2414</v>
      </c>
      <c r="E2909" s="292" t="s">
        <v>86</v>
      </c>
      <c r="F2909" s="292">
        <v>5</v>
      </c>
      <c r="G2909" s="293"/>
    </row>
    <row r="2910" spans="2:7" s="54" customFormat="1" ht="15" customHeight="1" x14ac:dyDescent="0.25">
      <c r="B2910" s="40"/>
      <c r="C2910" s="292"/>
      <c r="D2910" s="55"/>
      <c r="E2910" s="292"/>
      <c r="F2910" s="292"/>
      <c r="G2910" s="293"/>
    </row>
    <row r="2911" spans="2:7" s="54" customFormat="1" ht="15" customHeight="1" x14ac:dyDescent="0.25">
      <c r="B2911" s="40" t="s">
        <v>2771</v>
      </c>
      <c r="C2911" s="292"/>
      <c r="D2911" s="55" t="s">
        <v>2415</v>
      </c>
      <c r="E2911" s="292" t="s">
        <v>86</v>
      </c>
      <c r="F2911" s="292">
        <v>5</v>
      </c>
      <c r="G2911" s="293"/>
    </row>
    <row r="2912" spans="2:7" s="54" customFormat="1" ht="15" customHeight="1" x14ac:dyDescent="0.25">
      <c r="B2912" s="40"/>
      <c r="C2912" s="292"/>
      <c r="D2912" s="55"/>
      <c r="E2912" s="292"/>
      <c r="F2912" s="292"/>
      <c r="G2912" s="293"/>
    </row>
    <row r="2913" spans="2:7" s="54" customFormat="1" ht="24" customHeight="1" x14ac:dyDescent="0.25">
      <c r="B2913" s="40" t="s">
        <v>2764</v>
      </c>
      <c r="C2913" s="292" t="s">
        <v>2416</v>
      </c>
      <c r="D2913" s="142" t="s">
        <v>2417</v>
      </c>
      <c r="E2913" s="292"/>
      <c r="F2913" s="292"/>
      <c r="G2913" s="293"/>
    </row>
    <row r="2914" spans="2:7" s="54" customFormat="1" ht="15" customHeight="1" x14ac:dyDescent="0.25">
      <c r="B2914" s="40"/>
      <c r="C2914" s="292"/>
      <c r="D2914" s="55"/>
      <c r="E2914" s="292"/>
      <c r="F2914" s="292"/>
      <c r="G2914" s="293"/>
    </row>
    <row r="2915" spans="2:7" s="54" customFormat="1" ht="15" customHeight="1" x14ac:dyDescent="0.25">
      <c r="B2915" s="40" t="s">
        <v>2772</v>
      </c>
      <c r="C2915" s="292"/>
      <c r="D2915" s="55" t="s">
        <v>2418</v>
      </c>
      <c r="E2915" s="292" t="s">
        <v>2410</v>
      </c>
      <c r="F2915" s="292">
        <v>5</v>
      </c>
      <c r="G2915" s="293"/>
    </row>
    <row r="2916" spans="2:7" s="54" customFormat="1" ht="15" customHeight="1" x14ac:dyDescent="0.25">
      <c r="B2916" s="40"/>
      <c r="C2916" s="292"/>
      <c r="D2916" s="55"/>
      <c r="E2916" s="292"/>
      <c r="F2916" s="292"/>
      <c r="G2916" s="293"/>
    </row>
    <row r="2917" spans="2:7" s="54" customFormat="1" ht="15" customHeight="1" x14ac:dyDescent="0.25">
      <c r="B2917" s="40" t="s">
        <v>2773</v>
      </c>
      <c r="C2917" s="292"/>
      <c r="D2917" s="55" t="s">
        <v>2419</v>
      </c>
      <c r="E2917" s="292" t="s">
        <v>2410</v>
      </c>
      <c r="F2917" s="292">
        <v>5</v>
      </c>
      <c r="G2917" s="293"/>
    </row>
    <row r="2918" spans="2:7" s="54" customFormat="1" ht="15" customHeight="1" x14ac:dyDescent="0.25">
      <c r="B2918" s="40"/>
      <c r="C2918" s="292"/>
      <c r="D2918" s="55"/>
      <c r="E2918" s="292"/>
      <c r="F2918" s="292"/>
      <c r="G2918" s="293"/>
    </row>
    <row r="2919" spans="2:7" s="54" customFormat="1" ht="25.9" customHeight="1" x14ac:dyDescent="0.25">
      <c r="B2919" s="40" t="s">
        <v>2765</v>
      </c>
      <c r="C2919" s="292" t="s">
        <v>2363</v>
      </c>
      <c r="D2919" s="55" t="s">
        <v>2364</v>
      </c>
      <c r="E2919" s="292" t="s">
        <v>2365</v>
      </c>
      <c r="F2919" s="292">
        <v>1</v>
      </c>
      <c r="G2919" s="293"/>
    </row>
    <row r="2920" spans="2:7" s="54" customFormat="1" ht="15" customHeight="1" x14ac:dyDescent="0.25">
      <c r="B2920" s="38"/>
      <c r="C2920" s="292"/>
      <c r="D2920" s="55"/>
      <c r="E2920" s="292"/>
      <c r="F2920" s="292"/>
      <c r="G2920" s="293"/>
    </row>
    <row r="2921" spans="2:7" s="54" customFormat="1" ht="15" customHeight="1" x14ac:dyDescent="0.25">
      <c r="B2921" s="38"/>
      <c r="C2921" s="292"/>
      <c r="D2921" s="55"/>
      <c r="E2921" s="292"/>
      <c r="F2921" s="292"/>
      <c r="G2921" s="293"/>
    </row>
    <row r="2922" spans="2:7" s="54" customFormat="1" ht="15" customHeight="1" x14ac:dyDescent="0.25">
      <c r="B2922" s="38"/>
      <c r="C2922" s="292"/>
      <c r="D2922" s="55"/>
      <c r="E2922" s="292"/>
      <c r="F2922" s="292"/>
      <c r="G2922" s="293"/>
    </row>
    <row r="2923" spans="2:7" s="54" customFormat="1" ht="15" customHeight="1" x14ac:dyDescent="0.25">
      <c r="B2923" s="38"/>
      <c r="C2923" s="292"/>
      <c r="D2923" s="55"/>
      <c r="E2923" s="292"/>
      <c r="F2923" s="292"/>
      <c r="G2923" s="293"/>
    </row>
    <row r="2924" spans="2:7" s="54" customFormat="1" ht="15" customHeight="1" x14ac:dyDescent="0.25">
      <c r="B2924" s="38"/>
      <c r="C2924" s="292"/>
      <c r="D2924" s="55"/>
      <c r="E2924" s="292"/>
      <c r="F2924" s="292"/>
      <c r="G2924" s="293"/>
    </row>
    <row r="2925" spans="2:7" s="54" customFormat="1" ht="15" customHeight="1" x14ac:dyDescent="0.25">
      <c r="B2925" s="38"/>
      <c r="C2925" s="292"/>
      <c r="D2925" s="55"/>
      <c r="E2925" s="292"/>
      <c r="F2925" s="292"/>
      <c r="G2925" s="293"/>
    </row>
    <row r="2926" spans="2:7" s="54" customFormat="1" ht="15" customHeight="1" x14ac:dyDescent="0.25">
      <c r="B2926" s="38"/>
      <c r="C2926" s="292"/>
      <c r="D2926" s="55"/>
      <c r="E2926" s="292"/>
      <c r="F2926" s="292"/>
      <c r="G2926" s="293"/>
    </row>
    <row r="2927" spans="2:7" s="54" customFormat="1" ht="15" customHeight="1" x14ac:dyDescent="0.25">
      <c r="B2927" s="38"/>
      <c r="C2927" s="292"/>
      <c r="D2927" s="55"/>
      <c r="E2927" s="292"/>
      <c r="F2927" s="292"/>
      <c r="G2927" s="293"/>
    </row>
    <row r="2928" spans="2:7" s="54" customFormat="1" ht="15" customHeight="1" x14ac:dyDescent="0.25">
      <c r="B2928" s="38"/>
      <c r="C2928" s="292"/>
      <c r="D2928" s="55"/>
      <c r="E2928" s="292"/>
      <c r="F2928" s="292"/>
      <c r="G2928" s="293"/>
    </row>
    <row r="2929" spans="2:7" s="54" customFormat="1" ht="15" customHeight="1" x14ac:dyDescent="0.25">
      <c r="B2929" s="38"/>
      <c r="C2929" s="292"/>
      <c r="D2929" s="55"/>
      <c r="E2929" s="292"/>
      <c r="F2929" s="292"/>
      <c r="G2929" s="293"/>
    </row>
    <row r="2930" spans="2:7" s="54" customFormat="1" ht="15" customHeight="1" x14ac:dyDescent="0.25">
      <c r="B2930" s="38"/>
      <c r="C2930" s="292"/>
      <c r="D2930" s="55"/>
      <c r="E2930" s="292"/>
      <c r="F2930" s="292"/>
      <c r="G2930" s="293"/>
    </row>
    <row r="2931" spans="2:7" s="54" customFormat="1" ht="15" customHeight="1" x14ac:dyDescent="0.25">
      <c r="B2931" s="38"/>
      <c r="C2931" s="292"/>
      <c r="D2931" s="55"/>
      <c r="E2931" s="292"/>
      <c r="F2931" s="292"/>
      <c r="G2931" s="293"/>
    </row>
    <row r="2932" spans="2:7" s="54" customFormat="1" ht="15" customHeight="1" x14ac:dyDescent="0.25">
      <c r="B2932" s="38"/>
      <c r="C2932" s="292"/>
      <c r="D2932" s="55"/>
      <c r="E2932" s="292"/>
      <c r="F2932" s="292"/>
      <c r="G2932" s="293"/>
    </row>
    <row r="2933" spans="2:7" s="54" customFormat="1" ht="15" hidden="1" customHeight="1" x14ac:dyDescent="0.25">
      <c r="B2933" s="38"/>
      <c r="C2933" s="292"/>
      <c r="D2933" s="55"/>
      <c r="E2933" s="292"/>
      <c r="F2933" s="292"/>
      <c r="G2933" s="293"/>
    </row>
    <row r="2934" spans="2:7" s="54" customFormat="1" ht="15" hidden="1" customHeight="1" x14ac:dyDescent="0.25">
      <c r="B2934" s="38"/>
      <c r="C2934" s="292"/>
      <c r="D2934" s="55"/>
      <c r="E2934" s="292"/>
      <c r="F2934" s="292"/>
      <c r="G2934" s="293"/>
    </row>
    <row r="2935" spans="2:7" s="54" customFormat="1" ht="15" hidden="1" customHeight="1" x14ac:dyDescent="0.25">
      <c r="B2935" s="38"/>
      <c r="C2935" s="292"/>
      <c r="D2935" s="55"/>
      <c r="E2935" s="292"/>
      <c r="F2935" s="292"/>
      <c r="G2935" s="293"/>
    </row>
    <row r="2936" spans="2:7" s="54" customFormat="1" ht="15" customHeight="1" x14ac:dyDescent="0.25">
      <c r="B2936" s="38"/>
      <c r="C2936" s="292"/>
      <c r="D2936" s="55"/>
      <c r="E2936" s="292"/>
      <c r="F2936" s="292"/>
      <c r="G2936" s="293"/>
    </row>
    <row r="2937" spans="2:7" s="54" customFormat="1" ht="15" customHeight="1" x14ac:dyDescent="0.25">
      <c r="B2937" s="38"/>
      <c r="C2937" s="292"/>
      <c r="D2937" s="55"/>
      <c r="E2937" s="292"/>
      <c r="F2937" s="292"/>
      <c r="G2937" s="293"/>
    </row>
    <row r="2938" spans="2:7" s="54" customFormat="1" ht="15" customHeight="1" x14ac:dyDescent="0.25">
      <c r="B2938" s="38"/>
      <c r="C2938" s="292"/>
      <c r="D2938" s="55"/>
      <c r="E2938" s="292"/>
      <c r="F2938" s="292"/>
      <c r="G2938" s="293"/>
    </row>
    <row r="2939" spans="2:7" s="54" customFormat="1" ht="15" hidden="1" customHeight="1" x14ac:dyDescent="0.25">
      <c r="B2939" s="38"/>
      <c r="C2939" s="292"/>
      <c r="D2939" s="55"/>
      <c r="E2939" s="292"/>
      <c r="F2939" s="292"/>
      <c r="G2939" s="293"/>
    </row>
    <row r="2940" spans="2:7" s="54" customFormat="1" ht="15" customHeight="1" x14ac:dyDescent="0.25">
      <c r="B2940" s="38"/>
      <c r="C2940" s="292"/>
      <c r="D2940" s="55"/>
      <c r="E2940" s="292"/>
      <c r="F2940" s="292"/>
      <c r="G2940" s="293"/>
    </row>
    <row r="2941" spans="2:7" s="54" customFormat="1" ht="15" customHeight="1" x14ac:dyDescent="0.25">
      <c r="B2941" s="38"/>
      <c r="C2941" s="292"/>
      <c r="D2941" s="55"/>
      <c r="E2941" s="292"/>
      <c r="F2941" s="292"/>
      <c r="G2941" s="293"/>
    </row>
    <row r="2942" spans="2:7" s="54" customFormat="1" ht="15" customHeight="1" x14ac:dyDescent="0.25">
      <c r="B2942" s="38"/>
      <c r="C2942" s="292"/>
      <c r="D2942" s="55"/>
      <c r="E2942" s="292"/>
      <c r="F2942" s="292"/>
      <c r="G2942" s="293"/>
    </row>
    <row r="2943" spans="2:7" s="54" customFormat="1" ht="15" customHeight="1" x14ac:dyDescent="0.25">
      <c r="B2943" s="38"/>
      <c r="C2943" s="292"/>
      <c r="D2943" s="55"/>
      <c r="E2943" s="292"/>
      <c r="F2943" s="292"/>
      <c r="G2943" s="293"/>
    </row>
    <row r="2944" spans="2:7" s="54" customFormat="1" ht="15" customHeight="1" x14ac:dyDescent="0.25">
      <c r="B2944" s="38"/>
      <c r="C2944" s="292"/>
      <c r="D2944" s="55"/>
      <c r="E2944" s="292"/>
      <c r="F2944" s="292"/>
      <c r="G2944" s="293"/>
    </row>
    <row r="2945" spans="2:8" s="54" customFormat="1" ht="15" customHeight="1" x14ac:dyDescent="0.25">
      <c r="B2945" s="38"/>
      <c r="C2945" s="292"/>
      <c r="D2945" s="55"/>
      <c r="E2945" s="292"/>
      <c r="F2945" s="292"/>
      <c r="G2945" s="293"/>
    </row>
    <row r="2946" spans="2:8" s="218" customFormat="1" ht="15" customHeight="1" x14ac:dyDescent="0.25">
      <c r="B2946" s="347" t="s">
        <v>161</v>
      </c>
      <c r="C2946" s="346"/>
      <c r="D2946" s="346"/>
      <c r="E2946" s="107"/>
      <c r="F2946" s="109"/>
      <c r="G2946" s="286"/>
      <c r="H2946" s="422"/>
    </row>
    <row r="2947" spans="2:8" s="218" customFormat="1" ht="15" hidden="1" customHeight="1" x14ac:dyDescent="0.25">
      <c r="B2947" s="66"/>
      <c r="C2947" s="393"/>
      <c r="D2947" s="390"/>
      <c r="E2947" s="382"/>
      <c r="F2947" s="69"/>
      <c r="G2947" s="279"/>
    </row>
    <row r="2948" spans="2:8" s="218" customFormat="1" ht="15" customHeight="1" x14ac:dyDescent="0.25">
      <c r="B2948" s="66"/>
      <c r="C2948" s="393"/>
      <c r="D2948" s="409" t="s">
        <v>2916</v>
      </c>
      <c r="E2948" s="382"/>
      <c r="F2948" s="69"/>
      <c r="G2948" s="279"/>
    </row>
    <row r="2949" spans="2:8" s="218" customFormat="1" ht="15" hidden="1" customHeight="1" x14ac:dyDescent="0.25">
      <c r="B2949" s="66"/>
      <c r="C2949" s="393"/>
      <c r="D2949" s="16"/>
      <c r="E2949" s="382"/>
      <c r="F2949" s="69"/>
      <c r="G2949" s="279"/>
    </row>
    <row r="2950" spans="2:8" s="218" customFormat="1" ht="15" customHeight="1" x14ac:dyDescent="0.25">
      <c r="B2950" s="66"/>
      <c r="C2950" s="382"/>
      <c r="D2950" s="10"/>
      <c r="E2950" s="382"/>
      <c r="F2950" s="69"/>
      <c r="G2950" s="279"/>
    </row>
    <row r="2951" spans="2:8" s="218" customFormat="1" ht="15" customHeight="1" x14ac:dyDescent="0.25">
      <c r="B2951" s="224" t="s">
        <v>2774</v>
      </c>
      <c r="C2951" s="382"/>
      <c r="D2951" s="10" t="s">
        <v>2420</v>
      </c>
      <c r="E2951" s="382"/>
      <c r="F2951" s="69"/>
      <c r="G2951" s="279"/>
    </row>
    <row r="2952" spans="2:8" s="218" customFormat="1" ht="15" customHeight="1" x14ac:dyDescent="0.25">
      <c r="B2952" s="339"/>
      <c r="C2952" s="382"/>
      <c r="D2952" s="381" t="s">
        <v>2421</v>
      </c>
      <c r="E2952" s="382"/>
      <c r="F2952" s="69"/>
      <c r="G2952" s="279"/>
    </row>
    <row r="2953" spans="2:8" s="218" customFormat="1" ht="15" customHeight="1" x14ac:dyDescent="0.25">
      <c r="B2953" s="339"/>
      <c r="C2953" s="382"/>
      <c r="D2953" s="392" t="s">
        <v>2422</v>
      </c>
      <c r="E2953" s="382"/>
      <c r="F2953" s="69"/>
      <c r="G2953" s="279"/>
    </row>
    <row r="2954" spans="2:8" s="218" customFormat="1" ht="15" customHeight="1" x14ac:dyDescent="0.25">
      <c r="B2954" s="339"/>
      <c r="C2954" s="382"/>
      <c r="D2954" s="381" t="s">
        <v>2423</v>
      </c>
      <c r="E2954" s="382"/>
      <c r="F2954" s="69"/>
      <c r="G2954" s="279"/>
    </row>
    <row r="2955" spans="2:8" s="218" customFormat="1" ht="15" customHeight="1" x14ac:dyDescent="0.25">
      <c r="B2955" s="224"/>
      <c r="C2955" s="382"/>
      <c r="D2955" s="392"/>
      <c r="E2955" s="382"/>
      <c r="F2955" s="69"/>
      <c r="G2955" s="279"/>
    </row>
    <row r="2956" spans="2:8" s="218" customFormat="1" ht="15" customHeight="1" x14ac:dyDescent="0.25">
      <c r="B2956" s="339" t="s">
        <v>2775</v>
      </c>
      <c r="C2956" s="393"/>
      <c r="D2956" s="381" t="s">
        <v>2424</v>
      </c>
      <c r="E2956" s="382" t="s">
        <v>207</v>
      </c>
      <c r="F2956" s="69">
        <v>1</v>
      </c>
      <c r="G2956" s="279"/>
    </row>
    <row r="2957" spans="2:8" s="218" customFormat="1" ht="15" customHeight="1" x14ac:dyDescent="0.25">
      <c r="B2957" s="339"/>
      <c r="C2957" s="382"/>
      <c r="D2957" s="14"/>
      <c r="E2957" s="382"/>
      <c r="F2957" s="69"/>
      <c r="G2957" s="391"/>
    </row>
    <row r="2958" spans="2:8" s="218" customFormat="1" ht="15" customHeight="1" x14ac:dyDescent="0.25">
      <c r="B2958" s="339" t="s">
        <v>2779</v>
      </c>
      <c r="C2958" s="393"/>
      <c r="D2958" s="14" t="s">
        <v>2425</v>
      </c>
      <c r="E2958" s="382" t="s">
        <v>207</v>
      </c>
      <c r="F2958" s="69">
        <v>1</v>
      </c>
      <c r="G2958" s="391"/>
    </row>
    <row r="2959" spans="2:8" s="218" customFormat="1" ht="15" customHeight="1" x14ac:dyDescent="0.25">
      <c r="B2959" s="339"/>
      <c r="C2959" s="382"/>
      <c r="D2959" s="381"/>
      <c r="E2959" s="382"/>
      <c r="F2959" s="12"/>
      <c r="G2959" s="279"/>
    </row>
    <row r="2960" spans="2:8" s="218" customFormat="1" ht="15" customHeight="1" x14ac:dyDescent="0.25">
      <c r="B2960" s="339" t="s">
        <v>2780</v>
      </c>
      <c r="C2960" s="382"/>
      <c r="D2960" s="381" t="s">
        <v>2426</v>
      </c>
      <c r="E2960" s="382" t="s">
        <v>207</v>
      </c>
      <c r="F2960" s="69">
        <v>1</v>
      </c>
      <c r="G2960" s="391"/>
    </row>
    <row r="2961" spans="2:7" s="218" customFormat="1" ht="15" customHeight="1" x14ac:dyDescent="0.25">
      <c r="B2961" s="342"/>
      <c r="C2961" s="7"/>
      <c r="D2961" s="14"/>
      <c r="E2961" s="382"/>
      <c r="F2961" s="69"/>
      <c r="G2961" s="391"/>
    </row>
    <row r="2962" spans="2:7" s="218" customFormat="1" ht="15" customHeight="1" x14ac:dyDescent="0.25">
      <c r="B2962" s="339" t="s">
        <v>2781</v>
      </c>
      <c r="C2962" s="382"/>
      <c r="D2962" s="14" t="s">
        <v>2427</v>
      </c>
      <c r="E2962" s="382" t="s">
        <v>207</v>
      </c>
      <c r="F2962" s="69">
        <v>1</v>
      </c>
      <c r="G2962" s="391"/>
    </row>
    <row r="2963" spans="2:7" s="218" customFormat="1" ht="15" customHeight="1" x14ac:dyDescent="0.25">
      <c r="B2963" s="339"/>
      <c r="C2963" s="382"/>
      <c r="D2963" s="403"/>
      <c r="E2963" s="382"/>
      <c r="F2963" s="69"/>
      <c r="G2963" s="391"/>
    </row>
    <row r="2964" spans="2:7" s="218" customFormat="1" ht="15" customHeight="1" x14ac:dyDescent="0.25">
      <c r="B2964" s="339" t="s">
        <v>2782</v>
      </c>
      <c r="C2964" s="382"/>
      <c r="D2964" s="403" t="s">
        <v>2428</v>
      </c>
      <c r="E2964" s="382" t="s">
        <v>207</v>
      </c>
      <c r="F2964" s="69">
        <v>1</v>
      </c>
      <c r="G2964" s="391"/>
    </row>
    <row r="2965" spans="2:7" s="218" customFormat="1" ht="12.5" x14ac:dyDescent="0.25">
      <c r="B2965" s="339"/>
      <c r="C2965" s="393"/>
      <c r="D2965" s="38"/>
      <c r="E2965" s="7"/>
      <c r="F2965" s="7"/>
      <c r="G2965" s="279"/>
    </row>
    <row r="2966" spans="2:7" s="218" customFormat="1" ht="15" customHeight="1" x14ac:dyDescent="0.25">
      <c r="B2966" s="339" t="s">
        <v>2783</v>
      </c>
      <c r="C2966" s="382"/>
      <c r="D2966" s="38" t="s">
        <v>2429</v>
      </c>
      <c r="E2966" s="7" t="s">
        <v>207</v>
      </c>
      <c r="F2966" s="7">
        <v>1</v>
      </c>
      <c r="G2966" s="280"/>
    </row>
    <row r="2967" spans="2:7" s="218" customFormat="1" ht="15" customHeight="1" x14ac:dyDescent="0.25">
      <c r="B2967" s="339"/>
      <c r="C2967" s="382"/>
      <c r="D2967" s="403"/>
      <c r="E2967" s="382"/>
      <c r="F2967" s="69"/>
      <c r="G2967" s="280"/>
    </row>
    <row r="2968" spans="2:7" s="218" customFormat="1" ht="15" customHeight="1" x14ac:dyDescent="0.25">
      <c r="B2968" s="339" t="s">
        <v>2784</v>
      </c>
      <c r="C2968" s="382"/>
      <c r="D2968" s="403" t="s">
        <v>2430</v>
      </c>
      <c r="E2968" s="382" t="s">
        <v>207</v>
      </c>
      <c r="F2968" s="69">
        <v>1</v>
      </c>
      <c r="G2968" s="279"/>
    </row>
    <row r="2969" spans="2:7" s="218" customFormat="1" ht="15" customHeight="1" x14ac:dyDescent="0.25">
      <c r="B2969" s="339"/>
      <c r="C2969" s="382"/>
      <c r="D2969" s="14"/>
      <c r="E2969" s="382"/>
      <c r="F2969" s="69"/>
      <c r="G2969" s="391"/>
    </row>
    <row r="2970" spans="2:7" s="218" customFormat="1" ht="15" customHeight="1" x14ac:dyDescent="0.25">
      <c r="B2970" s="339" t="s">
        <v>2785</v>
      </c>
      <c r="C2970" s="382"/>
      <c r="D2970" s="14" t="s">
        <v>2431</v>
      </c>
      <c r="E2970" s="382" t="s">
        <v>207</v>
      </c>
      <c r="F2970" s="69">
        <v>1</v>
      </c>
      <c r="G2970" s="391"/>
    </row>
    <row r="2971" spans="2:7" s="218" customFormat="1" ht="15" customHeight="1" x14ac:dyDescent="0.25">
      <c r="B2971" s="339"/>
      <c r="C2971" s="382"/>
      <c r="D2971" s="403"/>
      <c r="E2971" s="382"/>
      <c r="F2971" s="69"/>
      <c r="G2971" s="391"/>
    </row>
    <row r="2972" spans="2:7" s="218" customFormat="1" ht="15" customHeight="1" x14ac:dyDescent="0.25">
      <c r="B2972" s="339" t="s">
        <v>2786</v>
      </c>
      <c r="C2972" s="382"/>
      <c r="D2972" s="403" t="s">
        <v>2432</v>
      </c>
      <c r="E2972" s="382" t="s">
        <v>207</v>
      </c>
      <c r="F2972" s="69">
        <v>1</v>
      </c>
      <c r="G2972" s="391"/>
    </row>
    <row r="2973" spans="2:7" s="218" customFormat="1" ht="15" customHeight="1" x14ac:dyDescent="0.25">
      <c r="B2973" s="224"/>
      <c r="C2973" s="382"/>
      <c r="D2973" s="381"/>
      <c r="E2973" s="382"/>
      <c r="F2973" s="69"/>
      <c r="G2973" s="391"/>
    </row>
    <row r="2974" spans="2:7" s="218" customFormat="1" ht="15" customHeight="1" x14ac:dyDescent="0.25">
      <c r="B2974" s="339" t="s">
        <v>2787</v>
      </c>
      <c r="C2974" s="382"/>
      <c r="D2974" s="381" t="s">
        <v>2433</v>
      </c>
      <c r="E2974" s="382" t="s">
        <v>207</v>
      </c>
      <c r="F2974" s="69">
        <v>1</v>
      </c>
      <c r="G2974" s="391"/>
    </row>
    <row r="2975" spans="2:7" s="218" customFormat="1" ht="15" customHeight="1" x14ac:dyDescent="0.25">
      <c r="B2975" s="339"/>
      <c r="C2975" s="382"/>
      <c r="D2975" s="390"/>
      <c r="E2975" s="382"/>
      <c r="F2975" s="69"/>
      <c r="G2975" s="391"/>
    </row>
    <row r="2976" spans="2:7" s="218" customFormat="1" ht="15" customHeight="1" x14ac:dyDescent="0.25">
      <c r="B2976" s="339" t="s">
        <v>2776</v>
      </c>
      <c r="C2976" s="393"/>
      <c r="D2976" s="381" t="s">
        <v>2434</v>
      </c>
      <c r="E2976" s="382"/>
      <c r="F2976" s="69"/>
      <c r="G2976" s="391"/>
    </row>
    <row r="2977" spans="2:7" s="218" customFormat="1" ht="15" customHeight="1" x14ac:dyDescent="0.25">
      <c r="B2977" s="339"/>
      <c r="C2977" s="382"/>
      <c r="D2977" s="14" t="s">
        <v>2435</v>
      </c>
      <c r="E2977" s="382"/>
      <c r="F2977" s="69"/>
      <c r="G2977" s="391"/>
    </row>
    <row r="2978" spans="2:7" s="218" customFormat="1" ht="15" customHeight="1" x14ac:dyDescent="0.25">
      <c r="B2978" s="339"/>
      <c r="C2978" s="382"/>
      <c r="D2978" s="14" t="s">
        <v>2436</v>
      </c>
      <c r="E2978" s="382"/>
      <c r="F2978" s="69"/>
      <c r="G2978" s="391"/>
    </row>
    <row r="2979" spans="2:7" s="218" customFormat="1" ht="15" customHeight="1" x14ac:dyDescent="0.25">
      <c r="B2979" s="339"/>
      <c r="C2979" s="393"/>
      <c r="D2979" s="381" t="s">
        <v>2437</v>
      </c>
      <c r="E2979" s="382"/>
      <c r="F2979" s="69"/>
      <c r="G2979" s="399"/>
    </row>
    <row r="2980" spans="2:7" s="218" customFormat="1" ht="15" customHeight="1" x14ac:dyDescent="0.25">
      <c r="B2980" s="339"/>
      <c r="C2980" s="393"/>
      <c r="D2980" s="400"/>
      <c r="E2980" s="382"/>
      <c r="F2980" s="69"/>
      <c r="G2980" s="399"/>
    </row>
    <row r="2981" spans="2:7" s="218" customFormat="1" ht="15" customHeight="1" x14ac:dyDescent="0.25">
      <c r="B2981" s="339" t="s">
        <v>2777</v>
      </c>
      <c r="C2981" s="393"/>
      <c r="D2981" s="381" t="s">
        <v>2424</v>
      </c>
      <c r="E2981" s="382" t="s">
        <v>207</v>
      </c>
      <c r="F2981" s="69">
        <v>1</v>
      </c>
      <c r="G2981" s="399"/>
    </row>
    <row r="2982" spans="2:7" s="218" customFormat="1" ht="15" customHeight="1" x14ac:dyDescent="0.25">
      <c r="B2982" s="339"/>
      <c r="C2982" s="382"/>
      <c r="D2982" s="14"/>
      <c r="E2982" s="382"/>
      <c r="F2982" s="69"/>
      <c r="G2982" s="399"/>
    </row>
    <row r="2983" spans="2:7" s="218" customFormat="1" ht="15" customHeight="1" x14ac:dyDescent="0.25">
      <c r="B2983" s="339" t="s">
        <v>2788</v>
      </c>
      <c r="C2983" s="393"/>
      <c r="D2983" s="14" t="s">
        <v>2425</v>
      </c>
      <c r="E2983" s="382" t="s">
        <v>207</v>
      </c>
      <c r="F2983" s="69">
        <v>1</v>
      </c>
      <c r="G2983" s="399"/>
    </row>
    <row r="2984" spans="2:7" s="218" customFormat="1" ht="15" customHeight="1" x14ac:dyDescent="0.25">
      <c r="B2984" s="339"/>
      <c r="C2984" s="382"/>
      <c r="D2984" s="381"/>
      <c r="E2984" s="382"/>
      <c r="F2984" s="69"/>
      <c r="G2984" s="391"/>
    </row>
    <row r="2985" spans="2:7" s="218" customFormat="1" ht="15" customHeight="1" x14ac:dyDescent="0.25">
      <c r="B2985" s="339" t="s">
        <v>2789</v>
      </c>
      <c r="C2985" s="382"/>
      <c r="D2985" s="381" t="s">
        <v>2426</v>
      </c>
      <c r="E2985" s="382" t="s">
        <v>207</v>
      </c>
      <c r="F2985" s="69">
        <v>1</v>
      </c>
      <c r="G2985" s="391"/>
    </row>
    <row r="2986" spans="2:7" s="218" customFormat="1" ht="15" customHeight="1" x14ac:dyDescent="0.25">
      <c r="B2986" s="342"/>
      <c r="C2986" s="7"/>
      <c r="D2986" s="14"/>
      <c r="E2986" s="382"/>
      <c r="F2986" s="69"/>
      <c r="G2986" s="391"/>
    </row>
    <row r="2987" spans="2:7" s="218" customFormat="1" ht="15" customHeight="1" x14ac:dyDescent="0.25">
      <c r="B2987" s="339" t="s">
        <v>2790</v>
      </c>
      <c r="C2987" s="382"/>
      <c r="D2987" s="14" t="s">
        <v>2427</v>
      </c>
      <c r="E2987" s="382" t="s">
        <v>207</v>
      </c>
      <c r="F2987" s="69">
        <v>1</v>
      </c>
      <c r="G2987" s="391"/>
    </row>
    <row r="2988" spans="2:7" s="218" customFormat="1" ht="15" customHeight="1" x14ac:dyDescent="0.25">
      <c r="B2988" s="339"/>
      <c r="C2988" s="382"/>
      <c r="D2988" s="403"/>
      <c r="E2988" s="382"/>
      <c r="F2988" s="69"/>
      <c r="G2988" s="391"/>
    </row>
    <row r="2989" spans="2:7" s="218" customFormat="1" ht="15" customHeight="1" x14ac:dyDescent="0.25">
      <c r="B2989" s="339" t="s">
        <v>2791</v>
      </c>
      <c r="C2989" s="382"/>
      <c r="D2989" s="403" t="s">
        <v>2428</v>
      </c>
      <c r="E2989" s="382" t="s">
        <v>207</v>
      </c>
      <c r="F2989" s="69">
        <v>1</v>
      </c>
      <c r="G2989" s="391"/>
    </row>
    <row r="2990" spans="2:7" s="218" customFormat="1" ht="15" customHeight="1" x14ac:dyDescent="0.25">
      <c r="B2990" s="339"/>
      <c r="C2990" s="393"/>
      <c r="D2990" s="38"/>
      <c r="E2990" s="7"/>
      <c r="F2990" s="69"/>
      <c r="G2990" s="391"/>
    </row>
    <row r="2991" spans="2:7" s="218" customFormat="1" ht="15" customHeight="1" x14ac:dyDescent="0.25">
      <c r="B2991" s="339" t="s">
        <v>2792</v>
      </c>
      <c r="C2991" s="382"/>
      <c r="D2991" s="38" t="s">
        <v>2429</v>
      </c>
      <c r="E2991" s="7" t="s">
        <v>207</v>
      </c>
      <c r="F2991" s="69">
        <v>1</v>
      </c>
      <c r="G2991" s="391"/>
    </row>
    <row r="2992" spans="2:7" s="218" customFormat="1" ht="15" customHeight="1" x14ac:dyDescent="0.25">
      <c r="B2992" s="339"/>
      <c r="C2992" s="382"/>
      <c r="D2992" s="403"/>
      <c r="E2992" s="382"/>
      <c r="F2992" s="69"/>
      <c r="G2992" s="391"/>
    </row>
    <row r="2993" spans="2:8" s="218" customFormat="1" ht="15" customHeight="1" x14ac:dyDescent="0.25">
      <c r="B2993" s="339" t="s">
        <v>2793</v>
      </c>
      <c r="C2993" s="382"/>
      <c r="D2993" s="403" t="s">
        <v>2430</v>
      </c>
      <c r="E2993" s="382" t="s">
        <v>207</v>
      </c>
      <c r="F2993" s="69">
        <v>1</v>
      </c>
      <c r="G2993" s="391"/>
    </row>
    <row r="2994" spans="2:8" s="218" customFormat="1" ht="15" customHeight="1" x14ac:dyDescent="0.25">
      <c r="B2994" s="339"/>
      <c r="C2994" s="382"/>
      <c r="D2994" s="14"/>
      <c r="E2994" s="382"/>
      <c r="F2994" s="69"/>
      <c r="G2994" s="391"/>
    </row>
    <row r="2995" spans="2:8" s="218" customFormat="1" ht="15" customHeight="1" x14ac:dyDescent="0.25">
      <c r="B2995" s="339" t="s">
        <v>2794</v>
      </c>
      <c r="C2995" s="382"/>
      <c r="D2995" s="14" t="s">
        <v>2431</v>
      </c>
      <c r="E2995" s="382" t="s">
        <v>207</v>
      </c>
      <c r="F2995" s="69">
        <v>1</v>
      </c>
      <c r="G2995" s="391"/>
    </row>
    <row r="2996" spans="2:8" s="218" customFormat="1" ht="15" customHeight="1" x14ac:dyDescent="0.25">
      <c r="B2996" s="339"/>
      <c r="C2996" s="382"/>
      <c r="D2996" s="403"/>
      <c r="E2996" s="382"/>
      <c r="F2996" s="69"/>
      <c r="G2996" s="391"/>
    </row>
    <row r="2997" spans="2:8" s="218" customFormat="1" ht="15" customHeight="1" x14ac:dyDescent="0.25">
      <c r="B2997" s="339" t="s">
        <v>2795</v>
      </c>
      <c r="C2997" s="382"/>
      <c r="D2997" s="403" t="s">
        <v>2432</v>
      </c>
      <c r="E2997" s="382" t="s">
        <v>207</v>
      </c>
      <c r="F2997" s="69">
        <v>1</v>
      </c>
      <c r="G2997" s="391"/>
    </row>
    <row r="2998" spans="2:8" s="218" customFormat="1" ht="15" customHeight="1" x14ac:dyDescent="0.25">
      <c r="B2998" s="224"/>
      <c r="C2998" s="382"/>
      <c r="D2998" s="381"/>
      <c r="E2998" s="382"/>
      <c r="F2998" s="69"/>
      <c r="G2998" s="391"/>
    </row>
    <row r="2999" spans="2:8" s="218" customFormat="1" ht="15" customHeight="1" x14ac:dyDescent="0.25">
      <c r="B2999" s="339" t="s">
        <v>2796</v>
      </c>
      <c r="C2999" s="382"/>
      <c r="D2999" s="381" t="s">
        <v>2433</v>
      </c>
      <c r="E2999" s="382" t="s">
        <v>207</v>
      </c>
      <c r="F2999" s="69">
        <v>1</v>
      </c>
      <c r="G2999" s="391"/>
    </row>
    <row r="3000" spans="2:8" s="218" customFormat="1" ht="15" hidden="1" customHeight="1" x14ac:dyDescent="0.25">
      <c r="B3000" s="339"/>
      <c r="C3000" s="393"/>
      <c r="D3000" s="390"/>
      <c r="E3000" s="382"/>
      <c r="F3000" s="69"/>
      <c r="G3000" s="391"/>
    </row>
    <row r="3001" spans="2:8" s="218" customFormat="1" ht="15" customHeight="1" x14ac:dyDescent="0.25">
      <c r="B3001" s="339" t="s">
        <v>2778</v>
      </c>
      <c r="C3001" s="393"/>
      <c r="D3001" s="381" t="s">
        <v>2438</v>
      </c>
      <c r="E3001" s="382" t="s">
        <v>207</v>
      </c>
      <c r="F3001" s="69">
        <v>1</v>
      </c>
      <c r="G3001" s="391"/>
    </row>
    <row r="3002" spans="2:8" s="218" customFormat="1" ht="15" customHeight="1" x14ac:dyDescent="0.25">
      <c r="B3002" s="339"/>
      <c r="C3002" s="382"/>
      <c r="D3002" s="381" t="s">
        <v>2439</v>
      </c>
      <c r="E3002" s="382"/>
      <c r="F3002" s="69"/>
      <c r="G3002" s="391"/>
    </row>
    <row r="3003" spans="2:8" s="218" customFormat="1" ht="15" hidden="1" customHeight="1" x14ac:dyDescent="0.25">
      <c r="B3003" s="339"/>
      <c r="C3003" s="410"/>
      <c r="D3003" s="381"/>
      <c r="E3003" s="382"/>
      <c r="F3003" s="69"/>
      <c r="G3003" s="391"/>
    </row>
    <row r="3004" spans="2:8" s="218" customFormat="1" ht="15" customHeight="1" x14ac:dyDescent="0.25">
      <c r="B3004" s="345" t="s">
        <v>71</v>
      </c>
      <c r="C3004" s="346"/>
      <c r="D3004" s="346"/>
      <c r="E3004" s="107"/>
      <c r="F3004" s="109"/>
      <c r="G3004" s="420"/>
      <c r="H3004" s="421"/>
    </row>
    <row r="3005" spans="2:8" s="218" customFormat="1" ht="15" customHeight="1" x14ac:dyDescent="0.25">
      <c r="B3005" s="345" t="s">
        <v>72</v>
      </c>
      <c r="C3005" s="346"/>
      <c r="D3005" s="346"/>
      <c r="E3005" s="239"/>
      <c r="F3005" s="239"/>
      <c r="G3005" s="287"/>
      <c r="H3005" s="414"/>
    </row>
    <row r="3006" spans="2:8" s="218" customFormat="1" ht="15" hidden="1" customHeight="1" x14ac:dyDescent="0.25">
      <c r="B3006" s="66"/>
      <c r="C3006" s="393"/>
      <c r="D3006" s="390"/>
      <c r="E3006" s="382"/>
      <c r="F3006" s="69"/>
      <c r="G3006" s="279"/>
    </row>
    <row r="3007" spans="2:8" s="218" customFormat="1" ht="15" customHeight="1" x14ac:dyDescent="0.25">
      <c r="B3007" s="66"/>
      <c r="C3007" s="393"/>
      <c r="D3007" s="409" t="s">
        <v>2915</v>
      </c>
      <c r="E3007" s="382"/>
      <c r="F3007" s="69"/>
      <c r="G3007" s="279"/>
    </row>
    <row r="3008" spans="2:8" s="218" customFormat="1" ht="15" hidden="1" customHeight="1" x14ac:dyDescent="0.25">
      <c r="B3008" s="66"/>
      <c r="C3008" s="393"/>
      <c r="D3008" s="16"/>
      <c r="E3008" s="382"/>
      <c r="F3008" s="69"/>
      <c r="G3008" s="279"/>
    </row>
    <row r="3009" spans="2:7" s="218" customFormat="1" ht="15" customHeight="1" x14ac:dyDescent="0.25">
      <c r="B3009" s="339"/>
      <c r="C3009" s="393"/>
      <c r="D3009" s="400"/>
      <c r="E3009" s="382"/>
      <c r="F3009" s="69"/>
      <c r="G3009" s="391"/>
    </row>
    <row r="3010" spans="2:7" s="218" customFormat="1" ht="15" customHeight="1" x14ac:dyDescent="0.25">
      <c r="B3010" s="339" t="s">
        <v>2797</v>
      </c>
      <c r="C3010" s="393"/>
      <c r="D3010" s="381" t="s">
        <v>2440</v>
      </c>
      <c r="E3010" s="382"/>
      <c r="F3010" s="69"/>
      <c r="G3010" s="391"/>
    </row>
    <row r="3011" spans="2:7" s="218" customFormat="1" ht="15" customHeight="1" x14ac:dyDescent="0.25">
      <c r="B3011" s="339"/>
      <c r="C3011" s="393"/>
      <c r="D3011" s="381" t="s">
        <v>2441</v>
      </c>
      <c r="E3011" s="382"/>
      <c r="F3011" s="69"/>
      <c r="G3011" s="391"/>
    </row>
    <row r="3012" spans="2:7" s="218" customFormat="1" ht="15" customHeight="1" x14ac:dyDescent="0.25">
      <c r="B3012" s="224"/>
      <c r="C3012" s="393"/>
      <c r="D3012" s="381" t="s">
        <v>2442</v>
      </c>
      <c r="E3012" s="382"/>
      <c r="F3012" s="69"/>
      <c r="G3012" s="391"/>
    </row>
    <row r="3013" spans="2:7" s="218" customFormat="1" ht="15" customHeight="1" x14ac:dyDescent="0.25">
      <c r="B3013" s="339"/>
      <c r="C3013" s="382"/>
      <c r="D3013" s="390"/>
      <c r="E3013" s="382"/>
      <c r="F3013" s="69"/>
      <c r="G3013" s="399"/>
    </row>
    <row r="3014" spans="2:7" s="218" customFormat="1" ht="15" customHeight="1" x14ac:dyDescent="0.25">
      <c r="B3014" s="224" t="s">
        <v>2798</v>
      </c>
      <c r="C3014" s="393"/>
      <c r="D3014" s="390" t="s">
        <v>2443</v>
      </c>
      <c r="E3014" s="382" t="s">
        <v>207</v>
      </c>
      <c r="F3014" s="69">
        <v>2</v>
      </c>
      <c r="G3014" s="399"/>
    </row>
    <row r="3015" spans="2:7" s="218" customFormat="1" ht="15" customHeight="1" x14ac:dyDescent="0.25">
      <c r="B3015" s="339"/>
      <c r="C3015" s="382"/>
      <c r="D3015" s="390"/>
      <c r="E3015" s="382"/>
      <c r="F3015" s="69"/>
      <c r="G3015" s="399"/>
    </row>
    <row r="3016" spans="2:7" s="218" customFormat="1" ht="15" customHeight="1" x14ac:dyDescent="0.25">
      <c r="B3016" s="224" t="s">
        <v>2799</v>
      </c>
      <c r="C3016" s="382"/>
      <c r="D3016" s="390" t="s">
        <v>2444</v>
      </c>
      <c r="E3016" s="382" t="s">
        <v>207</v>
      </c>
      <c r="F3016" s="69">
        <v>2</v>
      </c>
      <c r="G3016" s="399"/>
    </row>
    <row r="3017" spans="2:7" s="218" customFormat="1" ht="15" customHeight="1" x14ac:dyDescent="0.25">
      <c r="B3017" s="339"/>
      <c r="C3017" s="382"/>
      <c r="D3017" s="234"/>
      <c r="E3017" s="382"/>
      <c r="F3017" s="69"/>
      <c r="G3017" s="399"/>
    </row>
    <row r="3018" spans="2:7" s="218" customFormat="1" ht="15" customHeight="1" x14ac:dyDescent="0.25">
      <c r="B3018" s="224" t="s">
        <v>2800</v>
      </c>
      <c r="C3018" s="382"/>
      <c r="D3018" s="234" t="s">
        <v>2445</v>
      </c>
      <c r="E3018" s="382" t="s">
        <v>207</v>
      </c>
      <c r="F3018" s="69">
        <v>2</v>
      </c>
      <c r="G3018" s="399"/>
    </row>
    <row r="3019" spans="2:7" s="218" customFormat="1" ht="15" customHeight="1" x14ac:dyDescent="0.25">
      <c r="B3019" s="66"/>
      <c r="C3019" s="382"/>
      <c r="D3019" s="10"/>
      <c r="E3019" s="382"/>
      <c r="F3019" s="69"/>
      <c r="G3019" s="279"/>
    </row>
    <row r="3020" spans="2:7" s="218" customFormat="1" ht="15" customHeight="1" x14ac:dyDescent="0.25">
      <c r="B3020" s="224" t="s">
        <v>2801</v>
      </c>
      <c r="C3020" s="382"/>
      <c r="D3020" s="234" t="s">
        <v>2446</v>
      </c>
      <c r="E3020" s="382" t="s">
        <v>207</v>
      </c>
      <c r="F3020" s="69">
        <v>2</v>
      </c>
      <c r="G3020" s="279"/>
    </row>
    <row r="3021" spans="2:7" s="218" customFormat="1" ht="15" customHeight="1" x14ac:dyDescent="0.25">
      <c r="B3021" s="339"/>
      <c r="C3021" s="382"/>
      <c r="D3021" s="390"/>
      <c r="E3021" s="382"/>
      <c r="F3021" s="69"/>
      <c r="G3021" s="279"/>
    </row>
    <row r="3022" spans="2:7" s="218" customFormat="1" ht="15" customHeight="1" x14ac:dyDescent="0.25">
      <c r="B3022" s="224" t="s">
        <v>2802</v>
      </c>
      <c r="C3022" s="382"/>
      <c r="D3022" s="390" t="s">
        <v>2447</v>
      </c>
      <c r="E3022" s="382" t="s">
        <v>207</v>
      </c>
      <c r="F3022" s="69">
        <v>2</v>
      </c>
      <c r="G3022" s="279"/>
    </row>
    <row r="3023" spans="2:7" s="218" customFormat="1" ht="15" customHeight="1" x14ac:dyDescent="0.25">
      <c r="B3023" s="339"/>
      <c r="C3023" s="382"/>
      <c r="D3023" s="390"/>
      <c r="E3023" s="382"/>
      <c r="F3023" s="12"/>
      <c r="G3023" s="279"/>
    </row>
    <row r="3024" spans="2:7" s="218" customFormat="1" ht="15" customHeight="1" x14ac:dyDescent="0.25">
      <c r="B3024" s="224" t="s">
        <v>2803</v>
      </c>
      <c r="C3024" s="382"/>
      <c r="D3024" s="390" t="s">
        <v>2448</v>
      </c>
      <c r="E3024" s="382" t="s">
        <v>207</v>
      </c>
      <c r="F3024" s="69">
        <v>2</v>
      </c>
      <c r="G3024" s="279"/>
    </row>
    <row r="3025" spans="2:7" s="218" customFormat="1" ht="15" customHeight="1" x14ac:dyDescent="0.25">
      <c r="B3025" s="339"/>
      <c r="C3025" s="393"/>
      <c r="D3025" s="390"/>
      <c r="E3025" s="382"/>
      <c r="F3025" s="69"/>
      <c r="G3025" s="279"/>
    </row>
    <row r="3026" spans="2:7" s="218" customFormat="1" ht="15" customHeight="1" x14ac:dyDescent="0.25">
      <c r="B3026" s="224" t="s">
        <v>2804</v>
      </c>
      <c r="C3026" s="382"/>
      <c r="D3026" s="390" t="s">
        <v>2449</v>
      </c>
      <c r="E3026" s="382" t="s">
        <v>207</v>
      </c>
      <c r="F3026" s="69">
        <v>2</v>
      </c>
      <c r="G3026" s="391"/>
    </row>
    <row r="3027" spans="2:7" s="218" customFormat="1" ht="15" customHeight="1" x14ac:dyDescent="0.25">
      <c r="B3027" s="339"/>
      <c r="C3027" s="393"/>
      <c r="D3027" s="390"/>
      <c r="E3027" s="382"/>
      <c r="F3027" s="69"/>
      <c r="G3027" s="391"/>
    </row>
    <row r="3028" spans="2:7" s="218" customFormat="1" ht="15" customHeight="1" x14ac:dyDescent="0.25">
      <c r="B3028" s="224" t="s">
        <v>2805</v>
      </c>
      <c r="C3028" s="382"/>
      <c r="D3028" s="390" t="s">
        <v>2450</v>
      </c>
      <c r="E3028" s="382" t="s">
        <v>207</v>
      </c>
      <c r="F3028" s="69">
        <v>2</v>
      </c>
      <c r="G3028" s="279"/>
    </row>
    <row r="3029" spans="2:7" s="218" customFormat="1" ht="15" customHeight="1" x14ac:dyDescent="0.25">
      <c r="B3029" s="339"/>
      <c r="C3029" s="382"/>
      <c r="D3029" s="381"/>
      <c r="E3029" s="382"/>
      <c r="F3029" s="7"/>
      <c r="G3029" s="391"/>
    </row>
    <row r="3030" spans="2:7" s="218" customFormat="1" ht="15" customHeight="1" x14ac:dyDescent="0.25">
      <c r="B3030" s="342" t="s">
        <v>2806</v>
      </c>
      <c r="C3030" s="7"/>
      <c r="D3030" s="14" t="s">
        <v>2451</v>
      </c>
      <c r="E3030" s="7" t="s">
        <v>2452</v>
      </c>
      <c r="F3030" s="7">
        <v>2</v>
      </c>
      <c r="G3030" s="391"/>
    </row>
    <row r="3031" spans="2:7" s="218" customFormat="1" ht="15" customHeight="1" x14ac:dyDescent="0.25">
      <c r="B3031" s="339"/>
      <c r="C3031" s="382"/>
      <c r="D3031" s="14" t="s">
        <v>2453</v>
      </c>
      <c r="E3031" s="382"/>
      <c r="F3031" s="69"/>
      <c r="G3031" s="391"/>
    </row>
    <row r="3032" spans="2:7" s="218" customFormat="1" ht="15" customHeight="1" x14ac:dyDescent="0.25">
      <c r="B3032" s="339"/>
      <c r="C3032" s="382"/>
      <c r="D3032" s="403" t="s">
        <v>2454</v>
      </c>
      <c r="E3032" s="382"/>
      <c r="F3032" s="69"/>
      <c r="G3032" s="391"/>
    </row>
    <row r="3033" spans="2:7" s="218" customFormat="1" ht="15" customHeight="1" x14ac:dyDescent="0.25">
      <c r="B3033" s="339"/>
      <c r="C3033" s="382"/>
      <c r="D3033" s="403"/>
      <c r="E3033" s="382"/>
      <c r="F3033" s="69"/>
      <c r="G3033" s="391"/>
    </row>
    <row r="3034" spans="2:7" s="218" customFormat="1" ht="12.5" x14ac:dyDescent="0.25">
      <c r="B3034" s="342" t="s">
        <v>2807</v>
      </c>
      <c r="C3034" s="393"/>
      <c r="D3034" s="38" t="s">
        <v>2455</v>
      </c>
      <c r="E3034" s="7" t="s">
        <v>2452</v>
      </c>
      <c r="F3034" s="69">
        <v>2</v>
      </c>
      <c r="G3034" s="279"/>
    </row>
    <row r="3035" spans="2:7" s="218" customFormat="1" ht="15" customHeight="1" x14ac:dyDescent="0.25">
      <c r="B3035" s="339"/>
      <c r="C3035" s="382"/>
      <c r="D3035" s="38" t="s">
        <v>2456</v>
      </c>
      <c r="E3035" s="7"/>
      <c r="F3035" s="69"/>
      <c r="G3035" s="280"/>
    </row>
    <row r="3036" spans="2:7" s="218" customFormat="1" ht="15" customHeight="1" x14ac:dyDescent="0.25">
      <c r="B3036" s="339"/>
      <c r="C3036" s="382"/>
      <c r="D3036" s="403"/>
      <c r="E3036" s="382"/>
      <c r="F3036" s="69"/>
      <c r="G3036" s="280"/>
    </row>
    <row r="3037" spans="2:7" s="218" customFormat="1" ht="15" customHeight="1" x14ac:dyDescent="0.25">
      <c r="B3037" s="339" t="s">
        <v>2808</v>
      </c>
      <c r="C3037" s="382"/>
      <c r="D3037" s="403" t="s">
        <v>2457</v>
      </c>
      <c r="E3037" s="382" t="s">
        <v>202</v>
      </c>
      <c r="F3037" s="69">
        <v>2</v>
      </c>
      <c r="G3037" s="279"/>
    </row>
    <row r="3038" spans="2:7" s="218" customFormat="1" ht="15" customHeight="1" x14ac:dyDescent="0.25">
      <c r="B3038" s="339"/>
      <c r="C3038" s="382"/>
      <c r="D3038" s="14"/>
      <c r="E3038" s="382"/>
      <c r="F3038" s="69"/>
      <c r="G3038" s="391"/>
    </row>
    <row r="3039" spans="2:7" s="218" customFormat="1" ht="15" customHeight="1" x14ac:dyDescent="0.25">
      <c r="B3039" s="339" t="s">
        <v>2809</v>
      </c>
      <c r="C3039" s="382"/>
      <c r="D3039" s="14" t="s">
        <v>2458</v>
      </c>
      <c r="E3039" s="382" t="s">
        <v>202</v>
      </c>
      <c r="F3039" s="69">
        <v>2</v>
      </c>
      <c r="G3039" s="391"/>
    </row>
    <row r="3040" spans="2:7" s="218" customFormat="1" ht="15" customHeight="1" x14ac:dyDescent="0.25">
      <c r="B3040" s="339"/>
      <c r="C3040" s="382"/>
      <c r="D3040" s="403"/>
      <c r="E3040" s="382"/>
      <c r="F3040" s="69"/>
      <c r="G3040" s="391"/>
    </row>
    <row r="3041" spans="2:7" s="218" customFormat="1" ht="15" customHeight="1" x14ac:dyDescent="0.25">
      <c r="B3041" s="339" t="s">
        <v>2810</v>
      </c>
      <c r="C3041" s="382"/>
      <c r="D3041" s="403" t="s">
        <v>2459</v>
      </c>
      <c r="E3041" s="382" t="s">
        <v>2924</v>
      </c>
      <c r="F3041" s="69">
        <v>2</v>
      </c>
      <c r="G3041" s="391"/>
    </row>
    <row r="3042" spans="2:7" s="218" customFormat="1" ht="15" customHeight="1" x14ac:dyDescent="0.25">
      <c r="B3042" s="224"/>
      <c r="C3042" s="382"/>
      <c r="D3042" s="381" t="s">
        <v>2460</v>
      </c>
      <c r="E3042" s="382"/>
      <c r="F3042" s="69"/>
      <c r="G3042" s="391"/>
    </row>
    <row r="3043" spans="2:7" s="218" customFormat="1" ht="15" customHeight="1" x14ac:dyDescent="0.25">
      <c r="B3043" s="339"/>
      <c r="C3043" s="382"/>
      <c r="D3043" s="381" t="s">
        <v>2461</v>
      </c>
      <c r="E3043" s="382"/>
      <c r="F3043" s="69"/>
      <c r="G3043" s="391"/>
    </row>
    <row r="3044" spans="2:7" s="218" customFormat="1" ht="15" customHeight="1" x14ac:dyDescent="0.25">
      <c r="B3044" s="339"/>
      <c r="C3044" s="382"/>
      <c r="D3044" s="381" t="s">
        <v>2462</v>
      </c>
      <c r="E3044" s="382"/>
      <c r="F3044" s="69"/>
      <c r="G3044" s="391"/>
    </row>
    <row r="3045" spans="2:7" s="218" customFormat="1" ht="10.5" customHeight="1" x14ac:dyDescent="0.25">
      <c r="B3045" s="339"/>
      <c r="C3045" s="382"/>
      <c r="D3045" s="381"/>
      <c r="E3045" s="382"/>
      <c r="F3045" s="69"/>
      <c r="G3045" s="391"/>
    </row>
    <row r="3046" spans="2:7" s="218" customFormat="1" ht="15" customHeight="1" x14ac:dyDescent="0.25">
      <c r="B3046" s="339" t="s">
        <v>2811</v>
      </c>
      <c r="C3046" s="382"/>
      <c r="D3046" s="14" t="s">
        <v>2463</v>
      </c>
      <c r="E3046" s="382" t="s">
        <v>202</v>
      </c>
      <c r="F3046" s="69">
        <v>2</v>
      </c>
      <c r="G3046" s="391"/>
    </row>
    <row r="3047" spans="2:7" s="218" customFormat="1" ht="15" customHeight="1" x14ac:dyDescent="0.25">
      <c r="B3047" s="224"/>
      <c r="C3047" s="382"/>
      <c r="D3047" s="10" t="s">
        <v>2464</v>
      </c>
      <c r="E3047" s="382"/>
      <c r="F3047" s="69"/>
      <c r="G3047" s="391"/>
    </row>
    <row r="3048" spans="2:7" s="218" customFormat="1" ht="12" customHeight="1" x14ac:dyDescent="0.25">
      <c r="B3048" s="339"/>
      <c r="C3048" s="382"/>
      <c r="D3048" s="10"/>
      <c r="E3048" s="382"/>
      <c r="F3048" s="69"/>
      <c r="G3048" s="399"/>
    </row>
    <row r="3049" spans="2:7" s="218" customFormat="1" ht="15" customHeight="1" x14ac:dyDescent="0.25">
      <c r="B3049" s="339" t="s">
        <v>2812</v>
      </c>
      <c r="C3049" s="382"/>
      <c r="D3049" s="381" t="s">
        <v>2465</v>
      </c>
      <c r="E3049" s="382" t="s">
        <v>202</v>
      </c>
      <c r="F3049" s="69">
        <v>2</v>
      </c>
      <c r="G3049" s="399"/>
    </row>
    <row r="3050" spans="2:7" s="218" customFormat="1" ht="15" customHeight="1" x14ac:dyDescent="0.25">
      <c r="B3050" s="343"/>
      <c r="C3050" s="382"/>
      <c r="D3050" s="381" t="s">
        <v>2466</v>
      </c>
      <c r="E3050" s="382"/>
      <c r="F3050" s="69"/>
      <c r="G3050" s="399"/>
    </row>
    <row r="3051" spans="2:7" s="218" customFormat="1" ht="10.5" customHeight="1" x14ac:dyDescent="0.25">
      <c r="B3051" s="224"/>
      <c r="C3051" s="393"/>
      <c r="D3051" s="390"/>
      <c r="E3051" s="382"/>
      <c r="F3051" s="69"/>
      <c r="G3051" s="399"/>
    </row>
    <row r="3052" spans="2:7" s="218" customFormat="1" ht="15" customHeight="1" x14ac:dyDescent="0.25">
      <c r="B3052" s="339" t="s">
        <v>2813</v>
      </c>
      <c r="C3052" s="382"/>
      <c r="D3052" s="14" t="s">
        <v>2467</v>
      </c>
      <c r="E3052" s="382"/>
      <c r="F3052" s="69"/>
      <c r="G3052" s="399"/>
    </row>
    <row r="3053" spans="2:7" s="218" customFormat="1" ht="15" customHeight="1" x14ac:dyDescent="0.25">
      <c r="B3053" s="224"/>
      <c r="C3053" s="382"/>
      <c r="D3053" s="381" t="s">
        <v>2468</v>
      </c>
      <c r="E3053" s="382"/>
      <c r="F3053" s="69"/>
      <c r="G3053" s="391"/>
    </row>
    <row r="3054" spans="2:7" s="218" customFormat="1" ht="15" customHeight="1" x14ac:dyDescent="0.25">
      <c r="B3054" s="339"/>
      <c r="C3054" s="382"/>
      <c r="D3054" s="381" t="s">
        <v>2469</v>
      </c>
      <c r="E3054" s="382"/>
      <c r="F3054" s="69"/>
      <c r="G3054" s="391"/>
    </row>
    <row r="3055" spans="2:7" s="218" customFormat="1" ht="15" customHeight="1" x14ac:dyDescent="0.25">
      <c r="B3055" s="342"/>
      <c r="C3055" s="382"/>
      <c r="D3055" s="403" t="s">
        <v>2470</v>
      </c>
      <c r="E3055" s="382"/>
      <c r="F3055" s="69"/>
      <c r="G3055" s="391"/>
    </row>
    <row r="3056" spans="2:7" s="218" customFormat="1" ht="15" customHeight="1" x14ac:dyDescent="0.25">
      <c r="B3056" s="339"/>
      <c r="C3056" s="393"/>
      <c r="D3056" s="381" t="s">
        <v>2471</v>
      </c>
      <c r="E3056" s="382"/>
      <c r="F3056" s="69"/>
      <c r="G3056" s="391"/>
    </row>
    <row r="3057" spans="2:8" s="218" customFormat="1" ht="15" hidden="1" customHeight="1" x14ac:dyDescent="0.25">
      <c r="B3057" s="224"/>
      <c r="C3057" s="382"/>
      <c r="D3057" s="390"/>
      <c r="E3057" s="382"/>
      <c r="F3057" s="69"/>
      <c r="G3057" s="391"/>
    </row>
    <row r="3058" spans="2:8" s="218" customFormat="1" ht="15" customHeight="1" x14ac:dyDescent="0.25">
      <c r="B3058" s="339" t="s">
        <v>2814</v>
      </c>
      <c r="C3058" s="393"/>
      <c r="D3058" s="381" t="s">
        <v>2472</v>
      </c>
      <c r="E3058" s="382" t="s">
        <v>202</v>
      </c>
      <c r="F3058" s="69">
        <v>2</v>
      </c>
      <c r="G3058" s="391"/>
    </row>
    <row r="3059" spans="2:8" s="218" customFormat="1" ht="15" customHeight="1" x14ac:dyDescent="0.25">
      <c r="B3059" s="339"/>
      <c r="C3059" s="382"/>
      <c r="D3059" s="381"/>
      <c r="E3059" s="382"/>
      <c r="F3059" s="69"/>
      <c r="G3059" s="391"/>
    </row>
    <row r="3060" spans="2:8" s="218" customFormat="1" ht="15" customHeight="1" x14ac:dyDescent="0.25">
      <c r="B3060" s="339" t="s">
        <v>2815</v>
      </c>
      <c r="C3060" s="382"/>
      <c r="D3060" s="381" t="s">
        <v>2473</v>
      </c>
      <c r="E3060" s="382" t="s">
        <v>207</v>
      </c>
      <c r="F3060" s="69">
        <v>2</v>
      </c>
      <c r="G3060" s="391"/>
    </row>
    <row r="3061" spans="2:8" s="218" customFormat="1" ht="15" customHeight="1" x14ac:dyDescent="0.25">
      <c r="B3061" s="339"/>
      <c r="C3061" s="382"/>
      <c r="D3061" s="381"/>
      <c r="E3061" s="382"/>
      <c r="F3061" s="69"/>
      <c r="G3061" s="391"/>
    </row>
    <row r="3062" spans="2:8" s="218" customFormat="1" ht="15" customHeight="1" x14ac:dyDescent="0.25">
      <c r="B3062" s="345" t="s">
        <v>71</v>
      </c>
      <c r="C3062" s="346"/>
      <c r="D3062" s="346"/>
      <c r="E3062" s="107"/>
      <c r="F3062" s="109"/>
      <c r="G3062" s="420"/>
      <c r="H3062" s="421"/>
    </row>
    <row r="3063" spans="2:8" s="218" customFormat="1" ht="15" customHeight="1" x14ac:dyDescent="0.25">
      <c r="B3063" s="345" t="s">
        <v>72</v>
      </c>
      <c r="C3063" s="346"/>
      <c r="D3063" s="346"/>
      <c r="E3063" s="239"/>
      <c r="F3063" s="239"/>
      <c r="G3063" s="287"/>
      <c r="H3063" s="414"/>
    </row>
    <row r="3064" spans="2:8" s="218" customFormat="1" ht="15" customHeight="1" x14ac:dyDescent="0.25">
      <c r="B3064" s="339"/>
      <c r="C3064" s="382"/>
      <c r="D3064" s="381"/>
      <c r="E3064" s="382"/>
      <c r="F3064" s="69"/>
      <c r="G3064" s="391"/>
    </row>
    <row r="3065" spans="2:8" s="218" customFormat="1" ht="15" customHeight="1" x14ac:dyDescent="0.25">
      <c r="B3065" s="339"/>
      <c r="C3065" s="382"/>
      <c r="D3065" s="409" t="s">
        <v>2915</v>
      </c>
      <c r="E3065" s="382"/>
      <c r="F3065" s="69"/>
      <c r="G3065" s="391"/>
    </row>
    <row r="3066" spans="2:8" s="218" customFormat="1" ht="15" customHeight="1" x14ac:dyDescent="0.25">
      <c r="B3066" s="339"/>
      <c r="C3066" s="382"/>
      <c r="D3066" s="381"/>
      <c r="E3066" s="382"/>
      <c r="F3066" s="69"/>
      <c r="G3066" s="391"/>
    </row>
    <row r="3067" spans="2:8" s="218" customFormat="1" ht="15" customHeight="1" x14ac:dyDescent="0.25">
      <c r="B3067" s="339" t="s">
        <v>2816</v>
      </c>
      <c r="C3067" s="382"/>
      <c r="D3067" s="381" t="s">
        <v>2474</v>
      </c>
      <c r="E3067" s="382" t="s">
        <v>202</v>
      </c>
      <c r="F3067" s="69">
        <v>2</v>
      </c>
      <c r="G3067" s="391"/>
    </row>
    <row r="3068" spans="2:8" s="218" customFormat="1" ht="15" customHeight="1" x14ac:dyDescent="0.25">
      <c r="B3068" s="342"/>
      <c r="C3068" s="382"/>
      <c r="D3068" s="381"/>
      <c r="E3068" s="382"/>
      <c r="F3068" s="69"/>
      <c r="G3068" s="391"/>
    </row>
    <row r="3069" spans="2:8" s="218" customFormat="1" ht="15" customHeight="1" x14ac:dyDescent="0.25">
      <c r="B3069" s="339" t="s">
        <v>2817</v>
      </c>
      <c r="C3069" s="382"/>
      <c r="D3069" s="381" t="s">
        <v>2475</v>
      </c>
      <c r="E3069" s="382" t="s">
        <v>207</v>
      </c>
      <c r="F3069" s="69">
        <v>2</v>
      </c>
      <c r="G3069" s="391"/>
    </row>
    <row r="3070" spans="2:8" s="218" customFormat="1" ht="15" customHeight="1" x14ac:dyDescent="0.25">
      <c r="B3070" s="339"/>
      <c r="C3070" s="382"/>
      <c r="D3070" s="14"/>
      <c r="E3070" s="382"/>
      <c r="F3070" s="69"/>
      <c r="G3070" s="391"/>
    </row>
    <row r="3071" spans="2:8" s="218" customFormat="1" ht="15" customHeight="1" x14ac:dyDescent="0.25">
      <c r="B3071" s="339" t="s">
        <v>2818</v>
      </c>
      <c r="C3071" s="382"/>
      <c r="D3071" s="14" t="s">
        <v>2476</v>
      </c>
      <c r="E3071" s="382" t="s">
        <v>202</v>
      </c>
      <c r="F3071" s="69">
        <v>2</v>
      </c>
      <c r="G3071" s="391"/>
    </row>
    <row r="3072" spans="2:8" s="218" customFormat="1" ht="15" customHeight="1" x14ac:dyDescent="0.25">
      <c r="B3072" s="339"/>
      <c r="C3072" s="393"/>
      <c r="D3072" s="14"/>
      <c r="E3072" s="382"/>
      <c r="F3072" s="69"/>
      <c r="G3072" s="391"/>
    </row>
    <row r="3073" spans="2:7" s="218" customFormat="1" ht="15" customHeight="1" x14ac:dyDescent="0.25">
      <c r="B3073" s="339" t="s">
        <v>2819</v>
      </c>
      <c r="C3073" s="382"/>
      <c r="D3073" s="14" t="s">
        <v>2477</v>
      </c>
      <c r="E3073" s="382" t="s">
        <v>207</v>
      </c>
      <c r="F3073" s="69">
        <v>2</v>
      </c>
      <c r="G3073" s="391"/>
    </row>
    <row r="3074" spans="2:7" s="218" customFormat="1" ht="15" customHeight="1" x14ac:dyDescent="0.25">
      <c r="B3074" s="339"/>
      <c r="C3074" s="393"/>
      <c r="D3074" s="14"/>
      <c r="E3074" s="382"/>
      <c r="F3074" s="69"/>
      <c r="G3074" s="391"/>
    </row>
    <row r="3075" spans="2:7" s="218" customFormat="1" ht="15" customHeight="1" x14ac:dyDescent="0.25">
      <c r="B3075" s="339" t="s">
        <v>2820</v>
      </c>
      <c r="C3075" s="393"/>
      <c r="D3075" s="14" t="s">
        <v>2478</v>
      </c>
      <c r="E3075" s="382" t="s">
        <v>202</v>
      </c>
      <c r="F3075" s="69">
        <v>2</v>
      </c>
      <c r="G3075" s="391"/>
    </row>
    <row r="3076" spans="2:7" s="218" customFormat="1" ht="15" customHeight="1" x14ac:dyDescent="0.25">
      <c r="B3076" s="339"/>
      <c r="C3076" s="382"/>
      <c r="D3076" s="381"/>
      <c r="E3076" s="382"/>
      <c r="F3076" s="69"/>
      <c r="G3076" s="391"/>
    </row>
    <row r="3077" spans="2:7" s="218" customFormat="1" ht="15" customHeight="1" x14ac:dyDescent="0.25">
      <c r="B3077" s="339" t="s">
        <v>2821</v>
      </c>
      <c r="C3077" s="393"/>
      <c r="D3077" s="381" t="s">
        <v>2479</v>
      </c>
      <c r="E3077" s="382" t="s">
        <v>207</v>
      </c>
      <c r="F3077" s="69">
        <v>2</v>
      </c>
      <c r="G3077" s="391"/>
    </row>
    <row r="3078" spans="2:7" s="218" customFormat="1" ht="15" customHeight="1" x14ac:dyDescent="0.25">
      <c r="B3078" s="339"/>
      <c r="C3078" s="393"/>
      <c r="D3078" s="14"/>
      <c r="E3078" s="382"/>
      <c r="F3078" s="69"/>
      <c r="G3078" s="391"/>
    </row>
    <row r="3079" spans="2:7" s="218" customFormat="1" ht="15" customHeight="1" x14ac:dyDescent="0.25">
      <c r="B3079" s="339" t="s">
        <v>2822</v>
      </c>
      <c r="C3079" s="382"/>
      <c r="D3079" s="14" t="s">
        <v>2480</v>
      </c>
      <c r="E3079" s="382" t="s">
        <v>202</v>
      </c>
      <c r="F3079" s="69">
        <v>2</v>
      </c>
      <c r="G3079" s="391"/>
    </row>
    <row r="3080" spans="2:7" s="218" customFormat="1" ht="15" customHeight="1" x14ac:dyDescent="0.25">
      <c r="B3080" s="224"/>
      <c r="C3080" s="393"/>
      <c r="D3080" s="381"/>
      <c r="E3080" s="382"/>
      <c r="F3080" s="69"/>
      <c r="G3080" s="391"/>
    </row>
    <row r="3081" spans="2:7" s="218" customFormat="1" ht="15" customHeight="1" x14ac:dyDescent="0.25">
      <c r="B3081" s="339" t="s">
        <v>2823</v>
      </c>
      <c r="C3081" s="393"/>
      <c r="D3081" s="381" t="s">
        <v>2481</v>
      </c>
      <c r="E3081" s="382" t="s">
        <v>202</v>
      </c>
      <c r="F3081" s="69">
        <v>2</v>
      </c>
      <c r="G3081" s="391"/>
    </row>
    <row r="3082" spans="2:7" s="218" customFormat="1" ht="11.5" customHeight="1" x14ac:dyDescent="0.25">
      <c r="B3082" s="339"/>
      <c r="C3082" s="393"/>
      <c r="D3082" s="14"/>
      <c r="E3082" s="382"/>
      <c r="F3082" s="69"/>
      <c r="G3082" s="391"/>
    </row>
    <row r="3083" spans="2:7" s="218" customFormat="1" ht="15" customHeight="1" x14ac:dyDescent="0.25">
      <c r="B3083" s="339" t="s">
        <v>2824</v>
      </c>
      <c r="C3083" s="393"/>
      <c r="D3083" s="14" t="s">
        <v>2482</v>
      </c>
      <c r="E3083" s="382" t="s">
        <v>135</v>
      </c>
      <c r="F3083" s="69">
        <v>1</v>
      </c>
      <c r="G3083" s="391"/>
    </row>
    <row r="3084" spans="2:7" s="218" customFormat="1" ht="11.5" customHeight="1" x14ac:dyDescent="0.25">
      <c r="B3084" s="339"/>
      <c r="C3084" s="393"/>
      <c r="D3084" s="14"/>
      <c r="E3084" s="382"/>
      <c r="F3084" s="69"/>
      <c r="G3084" s="391"/>
    </row>
    <row r="3085" spans="2:7" s="218" customFormat="1" ht="15" customHeight="1" x14ac:dyDescent="0.25">
      <c r="B3085" s="339" t="s">
        <v>2825</v>
      </c>
      <c r="C3085" s="393"/>
      <c r="D3085" s="14" t="s">
        <v>2483</v>
      </c>
      <c r="E3085" s="382" t="s">
        <v>135</v>
      </c>
      <c r="F3085" s="69">
        <v>1</v>
      </c>
      <c r="G3085" s="391"/>
    </row>
    <row r="3086" spans="2:7" s="218" customFormat="1" ht="10.5" customHeight="1" x14ac:dyDescent="0.25">
      <c r="B3086" s="66"/>
      <c r="C3086" s="382"/>
      <c r="D3086" s="10"/>
      <c r="E3086" s="382"/>
      <c r="F3086" s="69"/>
      <c r="G3086" s="279"/>
    </row>
    <row r="3087" spans="2:7" s="218" customFormat="1" ht="15" customHeight="1" x14ac:dyDescent="0.25">
      <c r="B3087" s="224" t="s">
        <v>2826</v>
      </c>
      <c r="C3087" s="382"/>
      <c r="D3087" s="10" t="s">
        <v>2484</v>
      </c>
      <c r="E3087" s="382"/>
      <c r="F3087" s="69"/>
      <c r="G3087" s="279"/>
    </row>
    <row r="3088" spans="2:7" s="218" customFormat="1" ht="15" customHeight="1" x14ac:dyDescent="0.25">
      <c r="B3088" s="339"/>
      <c r="C3088" s="382"/>
      <c r="D3088" s="381" t="s">
        <v>2485</v>
      </c>
      <c r="E3088" s="382"/>
      <c r="F3088" s="69"/>
      <c r="G3088" s="279"/>
    </row>
    <row r="3089" spans="2:7" s="218" customFormat="1" ht="15" customHeight="1" x14ac:dyDescent="0.25">
      <c r="B3089" s="224"/>
      <c r="C3089" s="382"/>
      <c r="D3089" s="381" t="s">
        <v>2486</v>
      </c>
      <c r="E3089" s="382"/>
      <c r="F3089" s="69"/>
      <c r="G3089" s="279"/>
    </row>
    <row r="3090" spans="2:7" s="218" customFormat="1" ht="15" customHeight="1" x14ac:dyDescent="0.25">
      <c r="B3090" s="339"/>
      <c r="C3090" s="382"/>
      <c r="D3090" s="392" t="s">
        <v>2487</v>
      </c>
      <c r="E3090" s="382"/>
      <c r="F3090" s="12"/>
      <c r="G3090" s="279"/>
    </row>
    <row r="3091" spans="2:7" s="218" customFormat="1" ht="15" customHeight="1" x14ac:dyDescent="0.25">
      <c r="B3091" s="224"/>
      <c r="C3091" s="382"/>
      <c r="D3091" s="392" t="s">
        <v>2488</v>
      </c>
      <c r="E3091" s="382"/>
      <c r="F3091" s="69"/>
      <c r="G3091" s="279"/>
    </row>
    <row r="3092" spans="2:7" s="218" customFormat="1" ht="11.5" customHeight="1" x14ac:dyDescent="0.25">
      <c r="B3092" s="339"/>
      <c r="C3092" s="393"/>
      <c r="D3092" s="381"/>
      <c r="E3092" s="382"/>
      <c r="F3092" s="69"/>
      <c r="G3092" s="279"/>
    </row>
    <row r="3093" spans="2:7" s="218" customFormat="1" ht="15" customHeight="1" x14ac:dyDescent="0.25">
      <c r="B3093" s="224" t="s">
        <v>2827</v>
      </c>
      <c r="C3093" s="382"/>
      <c r="D3093" s="381" t="s">
        <v>2489</v>
      </c>
      <c r="E3093" s="382" t="s">
        <v>207</v>
      </c>
      <c r="F3093" s="69">
        <v>2</v>
      </c>
      <c r="G3093" s="391"/>
    </row>
    <row r="3094" spans="2:7" s="218" customFormat="1" ht="11.5" customHeight="1" x14ac:dyDescent="0.25">
      <c r="B3094" s="339"/>
      <c r="C3094" s="393"/>
      <c r="D3094" s="392"/>
      <c r="E3094" s="382"/>
      <c r="F3094" s="69"/>
      <c r="G3094" s="391"/>
    </row>
    <row r="3095" spans="2:7" s="218" customFormat="1" ht="15" customHeight="1" x14ac:dyDescent="0.25">
      <c r="B3095" s="224" t="s">
        <v>2828</v>
      </c>
      <c r="C3095" s="382"/>
      <c r="D3095" s="392" t="s">
        <v>2490</v>
      </c>
      <c r="E3095" s="382" t="s">
        <v>207</v>
      </c>
      <c r="F3095" s="69">
        <v>2</v>
      </c>
      <c r="G3095" s="279"/>
    </row>
    <row r="3096" spans="2:7" s="218" customFormat="1" ht="13" customHeight="1" x14ac:dyDescent="0.25">
      <c r="B3096" s="339"/>
      <c r="C3096" s="382"/>
      <c r="D3096" s="381"/>
      <c r="E3096" s="382"/>
      <c r="F3096" s="7"/>
      <c r="G3096" s="391"/>
    </row>
    <row r="3097" spans="2:7" s="218" customFormat="1" ht="15" customHeight="1" x14ac:dyDescent="0.25">
      <c r="B3097" s="342" t="s">
        <v>2829</v>
      </c>
      <c r="C3097" s="7"/>
      <c r="D3097" s="14" t="s">
        <v>2491</v>
      </c>
      <c r="E3097" s="382" t="s">
        <v>207</v>
      </c>
      <c r="F3097" s="7">
        <v>2</v>
      </c>
      <c r="G3097" s="391"/>
    </row>
    <row r="3098" spans="2:7" s="218" customFormat="1" ht="15" customHeight="1" x14ac:dyDescent="0.25">
      <c r="B3098" s="339"/>
      <c r="C3098" s="382"/>
      <c r="D3098" s="14" t="s">
        <v>2492</v>
      </c>
      <c r="E3098" s="382"/>
      <c r="F3098" s="69"/>
      <c r="G3098" s="391"/>
    </row>
    <row r="3099" spans="2:7" s="218" customFormat="1" ht="15" customHeight="1" x14ac:dyDescent="0.25">
      <c r="B3099" s="339"/>
      <c r="C3099" s="382"/>
      <c r="D3099" s="403" t="s">
        <v>2493</v>
      </c>
      <c r="E3099" s="382"/>
      <c r="F3099" s="69"/>
      <c r="G3099" s="391"/>
    </row>
    <row r="3100" spans="2:7" s="218" customFormat="1" ht="15" hidden="1" customHeight="1" x14ac:dyDescent="0.25">
      <c r="B3100" s="339"/>
      <c r="C3100" s="382"/>
      <c r="D3100" s="403"/>
      <c r="E3100" s="382"/>
      <c r="F3100" s="69"/>
      <c r="G3100" s="391"/>
    </row>
    <row r="3101" spans="2:7" s="218" customFormat="1" ht="12.5" x14ac:dyDescent="0.25">
      <c r="B3101" s="342" t="s">
        <v>2830</v>
      </c>
      <c r="C3101" s="393"/>
      <c r="D3101" s="38" t="s">
        <v>2494</v>
      </c>
      <c r="E3101" s="7"/>
      <c r="F3101" s="69"/>
      <c r="G3101" s="279"/>
    </row>
    <row r="3102" spans="2:7" s="218" customFormat="1" ht="15" customHeight="1" x14ac:dyDescent="0.25">
      <c r="B3102" s="339"/>
      <c r="C3102" s="382"/>
      <c r="D3102" s="38" t="s">
        <v>2495</v>
      </c>
      <c r="E3102" s="7"/>
      <c r="F3102" s="69"/>
      <c r="G3102" s="280"/>
    </row>
    <row r="3103" spans="2:7" s="218" customFormat="1" ht="13.5" customHeight="1" x14ac:dyDescent="0.25">
      <c r="B3103" s="339"/>
      <c r="C3103" s="382"/>
      <c r="D3103" s="403"/>
      <c r="E3103" s="382"/>
      <c r="F3103" s="69"/>
      <c r="G3103" s="280"/>
    </row>
    <row r="3104" spans="2:7" s="218" customFormat="1" ht="15" customHeight="1" x14ac:dyDescent="0.25">
      <c r="B3104" s="339" t="s">
        <v>2831</v>
      </c>
      <c r="C3104" s="382"/>
      <c r="D3104" s="401" t="s">
        <v>2496</v>
      </c>
      <c r="E3104" s="382" t="s">
        <v>207</v>
      </c>
      <c r="F3104" s="69">
        <v>2</v>
      </c>
      <c r="G3104" s="279"/>
    </row>
    <row r="3105" spans="2:8" s="218" customFormat="1" ht="15" customHeight="1" x14ac:dyDescent="0.25">
      <c r="B3105" s="339"/>
      <c r="C3105" s="382"/>
      <c r="D3105" s="234"/>
      <c r="E3105" s="382"/>
      <c r="F3105" s="69"/>
      <c r="G3105" s="391"/>
    </row>
    <row r="3106" spans="2:8" s="218" customFormat="1" ht="15" customHeight="1" x14ac:dyDescent="0.25">
      <c r="B3106" s="339" t="s">
        <v>2832</v>
      </c>
      <c r="C3106" s="382"/>
      <c r="D3106" s="234" t="s">
        <v>2497</v>
      </c>
      <c r="E3106" s="382" t="s">
        <v>207</v>
      </c>
      <c r="F3106" s="69">
        <v>2</v>
      </c>
      <c r="G3106" s="391"/>
    </row>
    <row r="3107" spans="2:8" s="218" customFormat="1" ht="15" customHeight="1" x14ac:dyDescent="0.25">
      <c r="B3107" s="339"/>
      <c r="C3107" s="382"/>
      <c r="D3107" s="401"/>
      <c r="E3107" s="382"/>
      <c r="F3107" s="69"/>
      <c r="G3107" s="391"/>
    </row>
    <row r="3108" spans="2:8" s="218" customFormat="1" ht="15" customHeight="1" x14ac:dyDescent="0.25">
      <c r="B3108" s="339" t="s">
        <v>2833</v>
      </c>
      <c r="C3108" s="382"/>
      <c r="D3108" s="401" t="s">
        <v>2498</v>
      </c>
      <c r="E3108" s="382" t="s">
        <v>207</v>
      </c>
      <c r="F3108" s="69">
        <v>2</v>
      </c>
      <c r="G3108" s="391"/>
    </row>
    <row r="3109" spans="2:8" s="218" customFormat="1" ht="15" customHeight="1" x14ac:dyDescent="0.25">
      <c r="B3109" s="342"/>
      <c r="C3109" s="382"/>
      <c r="D3109" s="390"/>
      <c r="E3109" s="382"/>
      <c r="F3109" s="69"/>
      <c r="G3109" s="391"/>
    </row>
    <row r="3110" spans="2:8" s="218" customFormat="1" ht="15" customHeight="1" x14ac:dyDescent="0.25">
      <c r="B3110" s="339" t="s">
        <v>2834</v>
      </c>
      <c r="C3110" s="382"/>
      <c r="D3110" s="390" t="s">
        <v>2499</v>
      </c>
      <c r="E3110" s="382" t="s">
        <v>207</v>
      </c>
      <c r="F3110" s="69">
        <v>1</v>
      </c>
      <c r="G3110" s="391"/>
    </row>
    <row r="3111" spans="2:8" s="218" customFormat="1" ht="15" customHeight="1" x14ac:dyDescent="0.25">
      <c r="B3111" s="339"/>
      <c r="C3111" s="382"/>
      <c r="D3111" s="390"/>
      <c r="E3111" s="382"/>
      <c r="F3111" s="69"/>
      <c r="G3111" s="391"/>
    </row>
    <row r="3112" spans="2:8" s="218" customFormat="1" ht="15" customHeight="1" x14ac:dyDescent="0.25">
      <c r="B3112" s="339" t="s">
        <v>2835</v>
      </c>
      <c r="C3112" s="382"/>
      <c r="D3112" s="390" t="s">
        <v>2500</v>
      </c>
      <c r="E3112" s="382" t="s">
        <v>207</v>
      </c>
      <c r="F3112" s="69">
        <v>1</v>
      </c>
      <c r="G3112" s="391"/>
    </row>
    <row r="3113" spans="2:8" s="218" customFormat="1" ht="15" customHeight="1" x14ac:dyDescent="0.25">
      <c r="B3113" s="339"/>
      <c r="C3113" s="382"/>
      <c r="D3113" s="234"/>
      <c r="E3113" s="382"/>
      <c r="F3113" s="69"/>
      <c r="G3113" s="391"/>
    </row>
    <row r="3114" spans="2:8" s="218" customFormat="1" ht="15" customHeight="1" x14ac:dyDescent="0.25">
      <c r="B3114" s="339" t="s">
        <v>2836</v>
      </c>
      <c r="C3114" s="382"/>
      <c r="D3114" s="234" t="s">
        <v>2501</v>
      </c>
      <c r="E3114" s="382" t="s">
        <v>207</v>
      </c>
      <c r="F3114" s="69">
        <v>1</v>
      </c>
      <c r="G3114" s="391"/>
    </row>
    <row r="3115" spans="2:8" s="218" customFormat="1" ht="15" customHeight="1" x14ac:dyDescent="0.25">
      <c r="B3115" s="339"/>
      <c r="C3115" s="382"/>
      <c r="D3115" s="234"/>
      <c r="E3115" s="382"/>
      <c r="F3115" s="69"/>
      <c r="G3115" s="399"/>
    </row>
    <row r="3116" spans="2:8" s="218" customFormat="1" ht="15" customHeight="1" x14ac:dyDescent="0.25">
      <c r="B3116" s="339" t="s">
        <v>2837</v>
      </c>
      <c r="C3116" s="382"/>
      <c r="D3116" s="390" t="s">
        <v>2502</v>
      </c>
      <c r="E3116" s="382" t="s">
        <v>207</v>
      </c>
      <c r="F3116" s="69">
        <v>1</v>
      </c>
      <c r="G3116" s="399"/>
    </row>
    <row r="3117" spans="2:8" s="218" customFormat="1" ht="15" customHeight="1" x14ac:dyDescent="0.25">
      <c r="B3117" s="339"/>
      <c r="C3117" s="382"/>
      <c r="D3117" s="381"/>
      <c r="E3117" s="382"/>
      <c r="F3117" s="69"/>
      <c r="G3117" s="399"/>
    </row>
    <row r="3118" spans="2:8" s="218" customFormat="1" ht="15" customHeight="1" x14ac:dyDescent="0.25">
      <c r="B3118" s="339" t="s">
        <v>2838</v>
      </c>
      <c r="C3118" s="393"/>
      <c r="D3118" s="390" t="s">
        <v>2503</v>
      </c>
      <c r="E3118" s="382" t="s">
        <v>207</v>
      </c>
      <c r="F3118" s="69">
        <v>1</v>
      </c>
      <c r="G3118" s="399"/>
    </row>
    <row r="3119" spans="2:8" s="218" customFormat="1" ht="15" hidden="1" customHeight="1" x14ac:dyDescent="0.25">
      <c r="B3119" s="340"/>
      <c r="C3119" s="393"/>
      <c r="D3119" s="381"/>
      <c r="E3119" s="382"/>
      <c r="F3119" s="69"/>
      <c r="G3119" s="391"/>
    </row>
    <row r="3120" spans="2:8" s="218" customFormat="1" ht="15" customHeight="1" x14ac:dyDescent="0.25">
      <c r="B3120" s="345" t="s">
        <v>71</v>
      </c>
      <c r="C3120" s="346"/>
      <c r="D3120" s="346"/>
      <c r="E3120" s="107"/>
      <c r="F3120" s="109"/>
      <c r="G3120" s="420"/>
      <c r="H3120" s="421"/>
    </row>
    <row r="3121" spans="2:8" s="218" customFormat="1" ht="15" customHeight="1" x14ac:dyDescent="0.25">
      <c r="B3121" s="345" t="s">
        <v>72</v>
      </c>
      <c r="C3121" s="346"/>
      <c r="D3121" s="346"/>
      <c r="E3121" s="239"/>
      <c r="F3121" s="239"/>
      <c r="G3121" s="287"/>
      <c r="H3121" s="414"/>
    </row>
    <row r="3122" spans="2:8" s="218" customFormat="1" ht="15" hidden="1" customHeight="1" x14ac:dyDescent="0.25">
      <c r="B3122" s="66"/>
      <c r="C3122" s="393"/>
      <c r="D3122" s="390"/>
      <c r="E3122" s="382"/>
      <c r="F3122" s="69"/>
      <c r="G3122" s="279"/>
    </row>
    <row r="3123" spans="2:8" s="218" customFormat="1" ht="15" customHeight="1" x14ac:dyDescent="0.25">
      <c r="B3123" s="66"/>
      <c r="C3123" s="393"/>
      <c r="D3123" s="409" t="s">
        <v>2915</v>
      </c>
      <c r="E3123" s="382"/>
      <c r="F3123" s="69"/>
      <c r="G3123" s="279"/>
    </row>
    <row r="3124" spans="2:8" s="218" customFormat="1" ht="15" customHeight="1" x14ac:dyDescent="0.25">
      <c r="B3124" s="339"/>
      <c r="C3124" s="382"/>
      <c r="D3124" s="14"/>
      <c r="E3124" s="382"/>
      <c r="F3124" s="69"/>
      <c r="G3124" s="399"/>
    </row>
    <row r="3125" spans="2:8" s="218" customFormat="1" ht="15" customHeight="1" x14ac:dyDescent="0.25">
      <c r="B3125" s="342" t="s">
        <v>2839</v>
      </c>
      <c r="C3125" s="382"/>
      <c r="D3125" s="381" t="s">
        <v>2494</v>
      </c>
      <c r="E3125" s="382"/>
      <c r="F3125" s="69"/>
      <c r="G3125" s="391"/>
    </row>
    <row r="3126" spans="2:8" s="218" customFormat="1" ht="15" customHeight="1" x14ac:dyDescent="0.25">
      <c r="B3126" s="224"/>
      <c r="C3126" s="382"/>
      <c r="D3126" s="381" t="s">
        <v>2504</v>
      </c>
      <c r="E3126" s="382"/>
      <c r="F3126" s="69"/>
      <c r="G3126" s="391"/>
    </row>
    <row r="3127" spans="2:8" s="218" customFormat="1" ht="15" customHeight="1" x14ac:dyDescent="0.25">
      <c r="B3127" s="339"/>
      <c r="C3127" s="382"/>
      <c r="D3127" s="403"/>
      <c r="E3127" s="382"/>
      <c r="F3127" s="69"/>
      <c r="G3127" s="391"/>
    </row>
    <row r="3128" spans="2:8" s="218" customFormat="1" ht="15" customHeight="1" x14ac:dyDescent="0.25">
      <c r="B3128" s="339" t="s">
        <v>2840</v>
      </c>
      <c r="C3128" s="382"/>
      <c r="D3128" s="401" t="s">
        <v>2496</v>
      </c>
      <c r="E3128" s="382" t="s">
        <v>207</v>
      </c>
      <c r="F3128" s="69">
        <v>2</v>
      </c>
      <c r="G3128" s="391"/>
    </row>
    <row r="3129" spans="2:8" s="218" customFormat="1" ht="15" customHeight="1" x14ac:dyDescent="0.25">
      <c r="B3129" s="339"/>
      <c r="C3129" s="382"/>
      <c r="D3129" s="234"/>
      <c r="E3129" s="382"/>
      <c r="F3129" s="69"/>
      <c r="G3129" s="391"/>
    </row>
    <row r="3130" spans="2:8" s="218" customFormat="1" ht="15" customHeight="1" x14ac:dyDescent="0.25">
      <c r="B3130" s="339" t="s">
        <v>2841</v>
      </c>
      <c r="C3130" s="382"/>
      <c r="D3130" s="234" t="s">
        <v>2497</v>
      </c>
      <c r="E3130" s="382" t="s">
        <v>207</v>
      </c>
      <c r="F3130" s="69">
        <v>2</v>
      </c>
      <c r="G3130" s="391"/>
    </row>
    <row r="3131" spans="2:8" s="218" customFormat="1" ht="15" customHeight="1" x14ac:dyDescent="0.25">
      <c r="B3131" s="339"/>
      <c r="C3131" s="382"/>
      <c r="D3131" s="401"/>
      <c r="E3131" s="382"/>
      <c r="F3131" s="69"/>
      <c r="G3131" s="391"/>
    </row>
    <row r="3132" spans="2:8" s="218" customFormat="1" ht="15" customHeight="1" x14ac:dyDescent="0.25">
      <c r="B3132" s="339" t="s">
        <v>2842</v>
      </c>
      <c r="C3132" s="382"/>
      <c r="D3132" s="401" t="s">
        <v>2498</v>
      </c>
      <c r="E3132" s="382" t="s">
        <v>207</v>
      </c>
      <c r="F3132" s="69">
        <v>2</v>
      </c>
      <c r="G3132" s="391"/>
    </row>
    <row r="3133" spans="2:8" s="218" customFormat="1" ht="15" customHeight="1" x14ac:dyDescent="0.25">
      <c r="B3133" s="342"/>
      <c r="C3133" s="382"/>
      <c r="D3133" s="390"/>
      <c r="E3133" s="382"/>
      <c r="F3133" s="69"/>
      <c r="G3133" s="391"/>
    </row>
    <row r="3134" spans="2:8" s="218" customFormat="1" ht="15" customHeight="1" x14ac:dyDescent="0.25">
      <c r="B3134" s="339" t="s">
        <v>2843</v>
      </c>
      <c r="C3134" s="382"/>
      <c r="D3134" s="390" t="s">
        <v>2499</v>
      </c>
      <c r="E3134" s="382" t="s">
        <v>207</v>
      </c>
      <c r="F3134" s="69">
        <v>2</v>
      </c>
      <c r="G3134" s="391"/>
    </row>
    <row r="3135" spans="2:8" s="218" customFormat="1" ht="15" customHeight="1" x14ac:dyDescent="0.25">
      <c r="B3135" s="339"/>
      <c r="C3135" s="382"/>
      <c r="D3135" s="390"/>
      <c r="E3135" s="382"/>
      <c r="F3135" s="69"/>
      <c r="G3135" s="391"/>
    </row>
    <row r="3136" spans="2:8" s="218" customFormat="1" ht="15" customHeight="1" x14ac:dyDescent="0.25">
      <c r="B3136" s="339" t="s">
        <v>2844</v>
      </c>
      <c r="C3136" s="382"/>
      <c r="D3136" s="390" t="s">
        <v>2500</v>
      </c>
      <c r="E3136" s="382" t="s">
        <v>207</v>
      </c>
      <c r="F3136" s="69">
        <v>2</v>
      </c>
      <c r="G3136" s="391"/>
    </row>
    <row r="3137" spans="2:7" s="218" customFormat="1" ht="15" customHeight="1" x14ac:dyDescent="0.25">
      <c r="B3137" s="339"/>
      <c r="C3137" s="382"/>
      <c r="D3137" s="234"/>
      <c r="E3137" s="382"/>
      <c r="F3137" s="69"/>
      <c r="G3137" s="391"/>
    </row>
    <row r="3138" spans="2:7" s="218" customFormat="1" ht="15" customHeight="1" x14ac:dyDescent="0.25">
      <c r="B3138" s="339" t="s">
        <v>2845</v>
      </c>
      <c r="C3138" s="382"/>
      <c r="D3138" s="234" t="s">
        <v>2501</v>
      </c>
      <c r="E3138" s="382" t="s">
        <v>207</v>
      </c>
      <c r="F3138" s="69">
        <v>2</v>
      </c>
      <c r="G3138" s="391"/>
    </row>
    <row r="3139" spans="2:7" s="218" customFormat="1" ht="15" customHeight="1" x14ac:dyDescent="0.25">
      <c r="B3139" s="339"/>
      <c r="C3139" s="382"/>
      <c r="D3139" s="234"/>
      <c r="E3139" s="382"/>
      <c r="F3139" s="69"/>
      <c r="G3139" s="391"/>
    </row>
    <row r="3140" spans="2:7" s="218" customFormat="1" ht="15" customHeight="1" x14ac:dyDescent="0.25">
      <c r="B3140" s="339" t="s">
        <v>2846</v>
      </c>
      <c r="C3140" s="382"/>
      <c r="D3140" s="390" t="s">
        <v>2502</v>
      </c>
      <c r="E3140" s="382" t="s">
        <v>207</v>
      </c>
      <c r="F3140" s="69">
        <v>1</v>
      </c>
      <c r="G3140" s="391"/>
    </row>
    <row r="3141" spans="2:7" s="218" customFormat="1" ht="15" customHeight="1" x14ac:dyDescent="0.25">
      <c r="B3141" s="339"/>
      <c r="C3141" s="382"/>
      <c r="D3141" s="381"/>
      <c r="E3141" s="382"/>
      <c r="F3141" s="69"/>
      <c r="G3141" s="391"/>
    </row>
    <row r="3142" spans="2:7" s="218" customFormat="1" ht="15" customHeight="1" x14ac:dyDescent="0.25">
      <c r="B3142" s="339" t="s">
        <v>2847</v>
      </c>
      <c r="C3142" s="393"/>
      <c r="D3142" s="390" t="s">
        <v>2503</v>
      </c>
      <c r="E3142" s="382" t="s">
        <v>207</v>
      </c>
      <c r="F3142" s="69">
        <v>1</v>
      </c>
      <c r="G3142" s="391"/>
    </row>
    <row r="3143" spans="2:7" s="218" customFormat="1" ht="15" customHeight="1" x14ac:dyDescent="0.25">
      <c r="B3143" s="339"/>
      <c r="C3143" s="382"/>
      <c r="D3143" s="381"/>
      <c r="E3143" s="382"/>
      <c r="F3143" s="69"/>
      <c r="G3143" s="391"/>
    </row>
    <row r="3144" spans="2:7" s="218" customFormat="1" ht="15" customHeight="1" x14ac:dyDescent="0.25">
      <c r="B3144" s="339" t="s">
        <v>2848</v>
      </c>
      <c r="C3144" s="393"/>
      <c r="D3144" s="381" t="s">
        <v>2494</v>
      </c>
      <c r="E3144" s="382"/>
      <c r="F3144" s="69"/>
      <c r="G3144" s="391"/>
    </row>
    <row r="3145" spans="2:7" s="218" customFormat="1" ht="15" customHeight="1" x14ac:dyDescent="0.25">
      <c r="B3145" s="339"/>
      <c r="C3145" s="393"/>
      <c r="D3145" s="14" t="s">
        <v>2505</v>
      </c>
      <c r="E3145" s="382"/>
      <c r="F3145" s="69"/>
      <c r="G3145" s="391"/>
    </row>
    <row r="3146" spans="2:7" s="218" customFormat="1" ht="15" customHeight="1" x14ac:dyDescent="0.25">
      <c r="B3146" s="339"/>
      <c r="C3146" s="382"/>
      <c r="D3146" s="14"/>
      <c r="E3146" s="382"/>
      <c r="F3146" s="69"/>
      <c r="G3146" s="391"/>
    </row>
    <row r="3147" spans="2:7" s="218" customFormat="1" ht="15" customHeight="1" x14ac:dyDescent="0.25">
      <c r="B3147" s="339" t="s">
        <v>2849</v>
      </c>
      <c r="C3147" s="382"/>
      <c r="D3147" s="401" t="s">
        <v>2496</v>
      </c>
      <c r="E3147" s="382" t="s">
        <v>207</v>
      </c>
      <c r="F3147" s="69">
        <v>5</v>
      </c>
      <c r="G3147" s="391"/>
    </row>
    <row r="3148" spans="2:7" s="218" customFormat="1" ht="15" customHeight="1" x14ac:dyDescent="0.25">
      <c r="B3148" s="339"/>
      <c r="C3148" s="382"/>
      <c r="D3148" s="234"/>
      <c r="E3148" s="382"/>
      <c r="F3148" s="69"/>
      <c r="G3148" s="391"/>
    </row>
    <row r="3149" spans="2:7" s="218" customFormat="1" ht="15" customHeight="1" x14ac:dyDescent="0.25">
      <c r="B3149" s="339" t="s">
        <v>2850</v>
      </c>
      <c r="C3149" s="382"/>
      <c r="D3149" s="234" t="s">
        <v>2497</v>
      </c>
      <c r="E3149" s="382" t="s">
        <v>207</v>
      </c>
      <c r="F3149" s="69">
        <v>5</v>
      </c>
      <c r="G3149" s="391"/>
    </row>
    <row r="3150" spans="2:7" s="218" customFormat="1" ht="15" customHeight="1" x14ac:dyDescent="0.25">
      <c r="B3150" s="339"/>
      <c r="C3150" s="382"/>
      <c r="D3150" s="401"/>
      <c r="E3150" s="382"/>
      <c r="F3150" s="69"/>
      <c r="G3150" s="391"/>
    </row>
    <row r="3151" spans="2:7" s="218" customFormat="1" ht="15" customHeight="1" x14ac:dyDescent="0.25">
      <c r="B3151" s="339" t="s">
        <v>2851</v>
      </c>
      <c r="C3151" s="382"/>
      <c r="D3151" s="401" t="s">
        <v>2498</v>
      </c>
      <c r="E3151" s="382" t="s">
        <v>207</v>
      </c>
      <c r="F3151" s="69">
        <v>5</v>
      </c>
      <c r="G3151" s="391"/>
    </row>
    <row r="3152" spans="2:7" s="218" customFormat="1" ht="15" customHeight="1" x14ac:dyDescent="0.25">
      <c r="B3152" s="340"/>
      <c r="C3152" s="393"/>
      <c r="D3152" s="14"/>
      <c r="E3152" s="382"/>
      <c r="F3152" s="69"/>
      <c r="G3152" s="391"/>
    </row>
    <row r="3153" spans="2:7" s="218" customFormat="1" ht="15" customHeight="1" x14ac:dyDescent="0.25">
      <c r="B3153" s="339" t="s">
        <v>2852</v>
      </c>
      <c r="C3153" s="382"/>
      <c r="D3153" s="390" t="s">
        <v>2499</v>
      </c>
      <c r="E3153" s="382" t="s">
        <v>207</v>
      </c>
      <c r="F3153" s="69">
        <v>5</v>
      </c>
      <c r="G3153" s="279"/>
    </row>
    <row r="3154" spans="2:7" s="218" customFormat="1" ht="15" customHeight="1" x14ac:dyDescent="0.25">
      <c r="B3154" s="339"/>
      <c r="C3154" s="382"/>
      <c r="D3154" s="234"/>
      <c r="E3154" s="382"/>
      <c r="F3154" s="69"/>
      <c r="G3154" s="279"/>
    </row>
    <row r="3155" spans="2:7" s="218" customFormat="1" ht="15" customHeight="1" x14ac:dyDescent="0.25">
      <c r="B3155" s="339" t="s">
        <v>2853</v>
      </c>
      <c r="C3155" s="382"/>
      <c r="D3155" s="390" t="s">
        <v>2500</v>
      </c>
      <c r="E3155" s="382" t="s">
        <v>207</v>
      </c>
      <c r="F3155" s="69">
        <v>2</v>
      </c>
      <c r="G3155" s="279"/>
    </row>
    <row r="3156" spans="2:7" s="218" customFormat="1" ht="15" customHeight="1" x14ac:dyDescent="0.25">
      <c r="B3156" s="339"/>
      <c r="C3156" s="382"/>
      <c r="D3156" s="234"/>
      <c r="E3156" s="382"/>
      <c r="F3156" s="12"/>
      <c r="G3156" s="279"/>
    </row>
    <row r="3157" spans="2:7" s="218" customFormat="1" ht="15" customHeight="1" x14ac:dyDescent="0.25">
      <c r="B3157" s="339" t="s">
        <v>2854</v>
      </c>
      <c r="C3157" s="382"/>
      <c r="D3157" s="234" t="s">
        <v>2501</v>
      </c>
      <c r="E3157" s="382" t="s">
        <v>207</v>
      </c>
      <c r="F3157" s="69">
        <v>2</v>
      </c>
      <c r="G3157" s="279"/>
    </row>
    <row r="3158" spans="2:7" s="218" customFormat="1" ht="15" customHeight="1" x14ac:dyDescent="0.25">
      <c r="B3158" s="339"/>
      <c r="C3158" s="382"/>
      <c r="D3158" s="234"/>
      <c r="E3158" s="382"/>
      <c r="F3158" s="69"/>
      <c r="G3158" s="279"/>
    </row>
    <row r="3159" spans="2:7" s="218" customFormat="1" ht="15" customHeight="1" x14ac:dyDescent="0.25">
      <c r="B3159" s="339" t="s">
        <v>2855</v>
      </c>
      <c r="C3159" s="382"/>
      <c r="D3159" s="390" t="s">
        <v>2502</v>
      </c>
      <c r="E3159" s="382" t="s">
        <v>207</v>
      </c>
      <c r="F3159" s="69">
        <v>1</v>
      </c>
      <c r="G3159" s="391"/>
    </row>
    <row r="3160" spans="2:7" s="218" customFormat="1" ht="15" customHeight="1" x14ac:dyDescent="0.25">
      <c r="B3160" s="339"/>
      <c r="C3160" s="382"/>
      <c r="D3160" s="381"/>
      <c r="E3160" s="382"/>
      <c r="F3160" s="69"/>
      <c r="G3160" s="391"/>
    </row>
    <row r="3161" spans="2:7" s="218" customFormat="1" ht="15" customHeight="1" x14ac:dyDescent="0.25">
      <c r="B3161" s="339" t="s">
        <v>2856</v>
      </c>
      <c r="C3161" s="393"/>
      <c r="D3161" s="390" t="s">
        <v>2503</v>
      </c>
      <c r="E3161" s="382" t="s">
        <v>207</v>
      </c>
      <c r="F3161" s="69">
        <v>1</v>
      </c>
      <c r="G3161" s="279"/>
    </row>
    <row r="3162" spans="2:7" s="218" customFormat="1" ht="10" hidden="1" customHeight="1" x14ac:dyDescent="0.25">
      <c r="B3162" s="339"/>
      <c r="C3162" s="393"/>
      <c r="D3162" s="392"/>
      <c r="E3162" s="382"/>
      <c r="F3162" s="7"/>
      <c r="G3162" s="391"/>
    </row>
    <row r="3163" spans="2:7" s="218" customFormat="1" ht="15" customHeight="1" x14ac:dyDescent="0.25">
      <c r="B3163" s="224" t="s">
        <v>2857</v>
      </c>
      <c r="C3163" s="382"/>
      <c r="D3163" s="392" t="s">
        <v>2494</v>
      </c>
      <c r="E3163" s="382"/>
      <c r="F3163" s="7"/>
      <c r="G3163" s="391"/>
    </row>
    <row r="3164" spans="2:7" s="218" customFormat="1" ht="15" customHeight="1" x14ac:dyDescent="0.25">
      <c r="B3164" s="339"/>
      <c r="C3164" s="382"/>
      <c r="D3164" s="381" t="s">
        <v>2506</v>
      </c>
      <c r="E3164" s="382"/>
      <c r="F3164" s="69"/>
      <c r="G3164" s="391"/>
    </row>
    <row r="3165" spans="2:7" s="218" customFormat="1" ht="12" customHeight="1" x14ac:dyDescent="0.25">
      <c r="B3165" s="342"/>
      <c r="C3165" s="7"/>
      <c r="D3165" s="14"/>
      <c r="E3165" s="382"/>
      <c r="F3165" s="69"/>
      <c r="G3165" s="391"/>
    </row>
    <row r="3166" spans="2:7" s="218" customFormat="1" ht="15" customHeight="1" x14ac:dyDescent="0.25">
      <c r="B3166" s="339" t="s">
        <v>2858</v>
      </c>
      <c r="C3166" s="382"/>
      <c r="D3166" s="401" t="s">
        <v>2496</v>
      </c>
      <c r="E3166" s="382" t="s">
        <v>207</v>
      </c>
      <c r="F3166" s="69">
        <v>2</v>
      </c>
      <c r="G3166" s="391"/>
    </row>
    <row r="3167" spans="2:7" s="218" customFormat="1" ht="12.5" x14ac:dyDescent="0.25">
      <c r="B3167" s="339"/>
      <c r="C3167" s="382"/>
      <c r="D3167" s="234"/>
      <c r="E3167" s="382"/>
      <c r="F3167" s="69"/>
      <c r="G3167" s="279"/>
    </row>
    <row r="3168" spans="2:7" s="218" customFormat="1" ht="15" customHeight="1" x14ac:dyDescent="0.25">
      <c r="B3168" s="339" t="s">
        <v>2859</v>
      </c>
      <c r="C3168" s="382"/>
      <c r="D3168" s="234" t="s">
        <v>2497</v>
      </c>
      <c r="E3168" s="382" t="s">
        <v>207</v>
      </c>
      <c r="F3168" s="69">
        <v>2</v>
      </c>
      <c r="G3168" s="280"/>
    </row>
    <row r="3169" spans="2:8" s="218" customFormat="1" ht="11" customHeight="1" x14ac:dyDescent="0.25">
      <c r="B3169" s="339"/>
      <c r="C3169" s="382"/>
      <c r="D3169" s="401"/>
      <c r="E3169" s="382"/>
      <c r="F3169" s="69"/>
      <c r="G3169" s="280"/>
    </row>
    <row r="3170" spans="2:8" s="218" customFormat="1" ht="15" customHeight="1" x14ac:dyDescent="0.25">
      <c r="B3170" s="339" t="s">
        <v>2860</v>
      </c>
      <c r="C3170" s="382"/>
      <c r="D3170" s="401" t="s">
        <v>2498</v>
      </c>
      <c r="E3170" s="382" t="s">
        <v>207</v>
      </c>
      <c r="F3170" s="69">
        <v>2</v>
      </c>
      <c r="G3170" s="279"/>
    </row>
    <row r="3171" spans="2:8" s="218" customFormat="1" ht="13.5" customHeight="1" x14ac:dyDescent="0.25">
      <c r="B3171" s="342"/>
      <c r="C3171" s="382"/>
      <c r="D3171" s="390"/>
      <c r="E3171" s="382"/>
      <c r="F3171" s="69"/>
      <c r="G3171" s="391"/>
    </row>
    <row r="3172" spans="2:8" s="218" customFormat="1" ht="15" customHeight="1" x14ac:dyDescent="0.25">
      <c r="B3172" s="339" t="s">
        <v>2861</v>
      </c>
      <c r="C3172" s="382"/>
      <c r="D3172" s="390" t="s">
        <v>2499</v>
      </c>
      <c r="E3172" s="382" t="s">
        <v>207</v>
      </c>
      <c r="F3172" s="69">
        <v>2</v>
      </c>
      <c r="G3172" s="391"/>
    </row>
    <row r="3173" spans="2:8" s="218" customFormat="1" ht="13" customHeight="1" x14ac:dyDescent="0.25">
      <c r="B3173" s="339"/>
      <c r="C3173" s="382"/>
      <c r="D3173" s="390"/>
      <c r="E3173" s="382"/>
      <c r="F3173" s="69"/>
      <c r="G3173" s="391"/>
    </row>
    <row r="3174" spans="2:8" s="218" customFormat="1" ht="15" customHeight="1" x14ac:dyDescent="0.25">
      <c r="B3174" s="339" t="s">
        <v>2862</v>
      </c>
      <c r="C3174" s="382"/>
      <c r="D3174" s="390" t="s">
        <v>2500</v>
      </c>
      <c r="E3174" s="382" t="s">
        <v>207</v>
      </c>
      <c r="F3174" s="69">
        <v>2</v>
      </c>
      <c r="G3174" s="391"/>
    </row>
    <row r="3175" spans="2:8" s="218" customFormat="1" ht="12" customHeight="1" x14ac:dyDescent="0.25">
      <c r="B3175" s="339"/>
      <c r="C3175" s="382"/>
      <c r="D3175" s="234"/>
      <c r="E3175" s="382"/>
      <c r="F3175" s="69"/>
      <c r="G3175" s="391"/>
    </row>
    <row r="3176" spans="2:8" s="218" customFormat="1" ht="15" customHeight="1" x14ac:dyDescent="0.25">
      <c r="B3176" s="339" t="s">
        <v>2863</v>
      </c>
      <c r="C3176" s="382"/>
      <c r="D3176" s="234" t="s">
        <v>2501</v>
      </c>
      <c r="E3176" s="382" t="s">
        <v>207</v>
      </c>
      <c r="F3176" s="69">
        <v>2</v>
      </c>
      <c r="G3176" s="391"/>
    </row>
    <row r="3177" spans="2:8" s="218" customFormat="1" ht="15" hidden="1" customHeight="1" x14ac:dyDescent="0.25">
      <c r="B3177" s="340"/>
      <c r="C3177" s="382"/>
      <c r="D3177" s="390"/>
      <c r="E3177" s="382"/>
      <c r="F3177" s="69"/>
      <c r="G3177" s="391"/>
    </row>
    <row r="3178" spans="2:8" s="218" customFormat="1" ht="15" customHeight="1" x14ac:dyDescent="0.25">
      <c r="B3178" s="345" t="s">
        <v>71</v>
      </c>
      <c r="C3178" s="346"/>
      <c r="D3178" s="346"/>
      <c r="E3178" s="107"/>
      <c r="F3178" s="109"/>
      <c r="G3178" s="420"/>
      <c r="H3178" s="421"/>
    </row>
    <row r="3179" spans="2:8" s="218" customFormat="1" ht="15" customHeight="1" x14ac:dyDescent="0.25">
      <c r="B3179" s="345" t="s">
        <v>72</v>
      </c>
      <c r="C3179" s="346"/>
      <c r="D3179" s="346"/>
      <c r="E3179" s="239"/>
      <c r="F3179" s="239"/>
      <c r="G3179" s="287"/>
      <c r="H3179" s="414"/>
    </row>
    <row r="3180" spans="2:8" s="218" customFormat="1" ht="15" customHeight="1" x14ac:dyDescent="0.25">
      <c r="B3180" s="66"/>
      <c r="C3180" s="393"/>
      <c r="D3180" s="390"/>
      <c r="E3180" s="382"/>
      <c r="F3180" s="69"/>
      <c r="G3180" s="279"/>
    </row>
    <row r="3181" spans="2:8" s="218" customFormat="1" ht="15" customHeight="1" x14ac:dyDescent="0.25">
      <c r="B3181" s="66"/>
      <c r="C3181" s="393"/>
      <c r="D3181" s="409" t="s">
        <v>2915</v>
      </c>
      <c r="E3181" s="382"/>
      <c r="F3181" s="69"/>
      <c r="G3181" s="279"/>
    </row>
    <row r="3182" spans="2:8" s="218" customFormat="1" ht="15" customHeight="1" x14ac:dyDescent="0.25">
      <c r="B3182" s="340"/>
      <c r="C3182" s="382"/>
      <c r="D3182" s="390"/>
      <c r="E3182" s="382"/>
      <c r="F3182" s="69"/>
      <c r="G3182" s="279"/>
    </row>
    <row r="3183" spans="2:8" s="218" customFormat="1" ht="15" customHeight="1" x14ac:dyDescent="0.25">
      <c r="B3183" s="339"/>
      <c r="C3183" s="382"/>
      <c r="D3183" s="234"/>
      <c r="E3183" s="382"/>
      <c r="F3183" s="69"/>
      <c r="G3183" s="391"/>
    </row>
    <row r="3184" spans="2:8" s="218" customFormat="1" ht="15" customHeight="1" x14ac:dyDescent="0.25">
      <c r="B3184" s="339" t="s">
        <v>2864</v>
      </c>
      <c r="C3184" s="382"/>
      <c r="D3184" s="390" t="s">
        <v>2502</v>
      </c>
      <c r="E3184" s="382" t="s">
        <v>207</v>
      </c>
      <c r="F3184" s="69">
        <v>1</v>
      </c>
      <c r="G3184" s="391"/>
    </row>
    <row r="3185" spans="2:7" s="218" customFormat="1" ht="15" customHeight="1" x14ac:dyDescent="0.25">
      <c r="B3185" s="339"/>
      <c r="C3185" s="382"/>
      <c r="D3185" s="381"/>
      <c r="E3185" s="382"/>
      <c r="F3185" s="69"/>
      <c r="G3185" s="391"/>
    </row>
    <row r="3186" spans="2:7" s="218" customFormat="1" ht="15" customHeight="1" x14ac:dyDescent="0.25">
      <c r="B3186" s="339" t="s">
        <v>2865</v>
      </c>
      <c r="C3186" s="393"/>
      <c r="D3186" s="390" t="s">
        <v>2503</v>
      </c>
      <c r="E3186" s="382" t="s">
        <v>207</v>
      </c>
      <c r="F3186" s="69">
        <v>1</v>
      </c>
      <c r="G3186" s="391"/>
    </row>
    <row r="3187" spans="2:7" s="218" customFormat="1" ht="15" customHeight="1" x14ac:dyDescent="0.25">
      <c r="B3187" s="339"/>
      <c r="C3187" s="382"/>
      <c r="D3187" s="381"/>
      <c r="E3187" s="382"/>
      <c r="F3187" s="69"/>
      <c r="G3187" s="399"/>
    </row>
    <row r="3188" spans="2:7" s="218" customFormat="1" ht="15" customHeight="1" x14ac:dyDescent="0.25">
      <c r="B3188" s="343" t="s">
        <v>2866</v>
      </c>
      <c r="C3188" s="382"/>
      <c r="D3188" s="381" t="s">
        <v>2507</v>
      </c>
      <c r="E3188" s="382"/>
      <c r="F3188" s="69"/>
      <c r="G3188" s="399"/>
    </row>
    <row r="3189" spans="2:7" s="218" customFormat="1" ht="15" customHeight="1" x14ac:dyDescent="0.25">
      <c r="B3189" s="224"/>
      <c r="C3189" s="393"/>
      <c r="D3189" s="381" t="s">
        <v>2508</v>
      </c>
      <c r="E3189" s="382"/>
      <c r="F3189" s="69"/>
      <c r="G3189" s="399"/>
    </row>
    <row r="3190" spans="2:7" s="218" customFormat="1" ht="15" customHeight="1" x14ac:dyDescent="0.25">
      <c r="B3190" s="339"/>
      <c r="C3190" s="382"/>
      <c r="D3190" s="14" t="s">
        <v>2509</v>
      </c>
      <c r="E3190" s="382"/>
      <c r="F3190" s="69"/>
      <c r="G3190" s="399"/>
    </row>
    <row r="3191" spans="2:7" s="218" customFormat="1" ht="15" customHeight="1" x14ac:dyDescent="0.25">
      <c r="B3191" s="224"/>
      <c r="C3191" s="382"/>
      <c r="D3191" s="381"/>
      <c r="E3191" s="382"/>
      <c r="F3191" s="69"/>
      <c r="G3191" s="399"/>
    </row>
    <row r="3192" spans="2:7" s="218" customFormat="1" ht="15" customHeight="1" x14ac:dyDescent="0.25">
      <c r="B3192" s="339" t="s">
        <v>2867</v>
      </c>
      <c r="C3192" s="382"/>
      <c r="D3192" s="401" t="s">
        <v>2496</v>
      </c>
      <c r="E3192" s="382" t="s">
        <v>207</v>
      </c>
      <c r="F3192" s="69">
        <v>2</v>
      </c>
      <c r="G3192" s="391"/>
    </row>
    <row r="3193" spans="2:7" s="218" customFormat="1" ht="15" customHeight="1" x14ac:dyDescent="0.25">
      <c r="B3193" s="339"/>
      <c r="C3193" s="382"/>
      <c r="D3193" s="234"/>
      <c r="E3193" s="382"/>
      <c r="F3193" s="69"/>
      <c r="G3193" s="391"/>
    </row>
    <row r="3194" spans="2:7" s="218" customFormat="1" ht="15" customHeight="1" x14ac:dyDescent="0.25">
      <c r="B3194" s="339" t="s">
        <v>2868</v>
      </c>
      <c r="C3194" s="382"/>
      <c r="D3194" s="234" t="s">
        <v>2497</v>
      </c>
      <c r="E3194" s="382" t="s">
        <v>207</v>
      </c>
      <c r="F3194" s="69">
        <v>2</v>
      </c>
      <c r="G3194" s="391"/>
    </row>
    <row r="3195" spans="2:7" s="218" customFormat="1" ht="15" customHeight="1" x14ac:dyDescent="0.25">
      <c r="B3195" s="339"/>
      <c r="C3195" s="382"/>
      <c r="D3195" s="401"/>
      <c r="E3195" s="382"/>
      <c r="F3195" s="69"/>
      <c r="G3195" s="391"/>
    </row>
    <row r="3196" spans="2:7" s="218" customFormat="1" ht="15" customHeight="1" x14ac:dyDescent="0.25">
      <c r="B3196" s="339" t="s">
        <v>2869</v>
      </c>
      <c r="C3196" s="382"/>
      <c r="D3196" s="401" t="s">
        <v>2498</v>
      </c>
      <c r="E3196" s="382" t="s">
        <v>207</v>
      </c>
      <c r="F3196" s="69">
        <v>2</v>
      </c>
      <c r="G3196" s="391"/>
    </row>
    <row r="3197" spans="2:7" s="218" customFormat="1" ht="15" customHeight="1" x14ac:dyDescent="0.25">
      <c r="B3197" s="342"/>
      <c r="C3197" s="382"/>
      <c r="D3197" s="390"/>
      <c r="E3197" s="382"/>
      <c r="F3197" s="69"/>
      <c r="G3197" s="391"/>
    </row>
    <row r="3198" spans="2:7" s="218" customFormat="1" ht="15" customHeight="1" x14ac:dyDescent="0.25">
      <c r="B3198" s="339" t="s">
        <v>2870</v>
      </c>
      <c r="C3198" s="382"/>
      <c r="D3198" s="390" t="s">
        <v>2499</v>
      </c>
      <c r="E3198" s="382" t="s">
        <v>207</v>
      </c>
      <c r="F3198" s="69">
        <v>2</v>
      </c>
      <c r="G3198" s="391"/>
    </row>
    <row r="3199" spans="2:7" s="218" customFormat="1" ht="15" customHeight="1" x14ac:dyDescent="0.25">
      <c r="B3199" s="339"/>
      <c r="C3199" s="382"/>
      <c r="D3199" s="390"/>
      <c r="E3199" s="382"/>
      <c r="F3199" s="69"/>
      <c r="G3199" s="391"/>
    </row>
    <row r="3200" spans="2:7" s="218" customFormat="1" ht="15" customHeight="1" x14ac:dyDescent="0.25">
      <c r="B3200" s="339" t="s">
        <v>2871</v>
      </c>
      <c r="C3200" s="382"/>
      <c r="D3200" s="390" t="s">
        <v>2500</v>
      </c>
      <c r="E3200" s="382" t="s">
        <v>207</v>
      </c>
      <c r="F3200" s="69">
        <v>2</v>
      </c>
      <c r="G3200" s="391"/>
    </row>
    <row r="3201" spans="2:7" s="218" customFormat="1" ht="15" customHeight="1" x14ac:dyDescent="0.25">
      <c r="B3201" s="339"/>
      <c r="C3201" s="382"/>
      <c r="D3201" s="234"/>
      <c r="E3201" s="382"/>
      <c r="F3201" s="69"/>
      <c r="G3201" s="391"/>
    </row>
    <row r="3202" spans="2:7" s="218" customFormat="1" ht="15" customHeight="1" x14ac:dyDescent="0.25">
      <c r="B3202" s="339" t="s">
        <v>2872</v>
      </c>
      <c r="C3202" s="382"/>
      <c r="D3202" s="234" t="s">
        <v>2501</v>
      </c>
      <c r="E3202" s="382" t="s">
        <v>207</v>
      </c>
      <c r="F3202" s="69">
        <v>2</v>
      </c>
      <c r="G3202" s="391"/>
    </row>
    <row r="3203" spans="2:7" s="218" customFormat="1" ht="15" customHeight="1" x14ac:dyDescent="0.25">
      <c r="B3203" s="339"/>
      <c r="C3203" s="382"/>
      <c r="D3203" s="234"/>
      <c r="E3203" s="382"/>
      <c r="F3203" s="69"/>
      <c r="G3203" s="391"/>
    </row>
    <row r="3204" spans="2:7" s="218" customFormat="1" ht="15" customHeight="1" x14ac:dyDescent="0.25">
      <c r="B3204" s="339" t="s">
        <v>2873</v>
      </c>
      <c r="C3204" s="382"/>
      <c r="D3204" s="390" t="s">
        <v>2502</v>
      </c>
      <c r="E3204" s="382" t="s">
        <v>207</v>
      </c>
      <c r="F3204" s="69">
        <v>2</v>
      </c>
      <c r="G3204" s="391"/>
    </row>
    <row r="3205" spans="2:7" s="218" customFormat="1" ht="15" customHeight="1" x14ac:dyDescent="0.25">
      <c r="B3205" s="339"/>
      <c r="C3205" s="382"/>
      <c r="D3205" s="381"/>
      <c r="E3205" s="382"/>
      <c r="F3205" s="69"/>
      <c r="G3205" s="391"/>
    </row>
    <row r="3206" spans="2:7" s="218" customFormat="1" ht="15" customHeight="1" x14ac:dyDescent="0.25">
      <c r="B3206" s="339" t="s">
        <v>2874</v>
      </c>
      <c r="C3206" s="393"/>
      <c r="D3206" s="390" t="s">
        <v>2503</v>
      </c>
      <c r="E3206" s="382" t="s">
        <v>207</v>
      </c>
      <c r="F3206" s="69">
        <v>1</v>
      </c>
      <c r="G3206" s="391"/>
    </row>
    <row r="3207" spans="2:7" s="218" customFormat="1" ht="15" customHeight="1" x14ac:dyDescent="0.25">
      <c r="B3207" s="339"/>
      <c r="C3207" s="393"/>
      <c r="D3207" s="14"/>
      <c r="E3207" s="382"/>
      <c r="F3207" s="69"/>
      <c r="G3207" s="391"/>
    </row>
    <row r="3208" spans="2:7" s="218" customFormat="1" ht="15" customHeight="1" x14ac:dyDescent="0.25">
      <c r="B3208" s="339" t="s">
        <v>2875</v>
      </c>
      <c r="C3208" s="393"/>
      <c r="D3208" s="390" t="s">
        <v>2510</v>
      </c>
      <c r="E3208" s="382" t="s">
        <v>207</v>
      </c>
      <c r="F3208" s="69">
        <v>1</v>
      </c>
      <c r="G3208" s="391"/>
    </row>
    <row r="3209" spans="2:7" s="218" customFormat="1" ht="15" customHeight="1" x14ac:dyDescent="0.25">
      <c r="B3209" s="339"/>
      <c r="C3209" s="382"/>
      <c r="D3209" s="381"/>
      <c r="E3209" s="382"/>
      <c r="F3209" s="69"/>
      <c r="G3209" s="391"/>
    </row>
    <row r="3210" spans="2:7" s="218" customFormat="1" ht="15" customHeight="1" x14ac:dyDescent="0.25">
      <c r="B3210" s="339" t="s">
        <v>2876</v>
      </c>
      <c r="C3210" s="393"/>
      <c r="D3210" s="381" t="s">
        <v>2511</v>
      </c>
      <c r="E3210" s="382"/>
      <c r="F3210" s="69"/>
      <c r="G3210" s="391"/>
    </row>
    <row r="3211" spans="2:7" s="218" customFormat="1" ht="15" customHeight="1" x14ac:dyDescent="0.25">
      <c r="B3211" s="339"/>
      <c r="C3211" s="393"/>
      <c r="D3211" s="14" t="s">
        <v>2512</v>
      </c>
      <c r="E3211" s="382"/>
      <c r="F3211" s="69"/>
      <c r="G3211" s="391"/>
    </row>
    <row r="3212" spans="2:7" s="218" customFormat="1" ht="15" customHeight="1" x14ac:dyDescent="0.25">
      <c r="B3212" s="339"/>
      <c r="C3212" s="382"/>
      <c r="D3212" s="14"/>
      <c r="E3212" s="382"/>
      <c r="F3212" s="69"/>
      <c r="G3212" s="391"/>
    </row>
    <row r="3213" spans="2:7" s="218" customFormat="1" ht="15" customHeight="1" x14ac:dyDescent="0.25">
      <c r="B3213" s="339" t="s">
        <v>2877</v>
      </c>
      <c r="C3213" s="382"/>
      <c r="D3213" s="401" t="s">
        <v>2496</v>
      </c>
      <c r="E3213" s="382" t="s">
        <v>207</v>
      </c>
      <c r="F3213" s="69">
        <v>5</v>
      </c>
      <c r="G3213" s="391"/>
    </row>
    <row r="3214" spans="2:7" s="218" customFormat="1" ht="15" customHeight="1" x14ac:dyDescent="0.25">
      <c r="B3214" s="339"/>
      <c r="C3214" s="382"/>
      <c r="D3214" s="234"/>
      <c r="E3214" s="382"/>
      <c r="F3214" s="69"/>
      <c r="G3214" s="391"/>
    </row>
    <row r="3215" spans="2:7" s="218" customFormat="1" ht="15" customHeight="1" x14ac:dyDescent="0.25">
      <c r="B3215" s="339" t="s">
        <v>2878</v>
      </c>
      <c r="C3215" s="382"/>
      <c r="D3215" s="234" t="s">
        <v>2497</v>
      </c>
      <c r="E3215" s="382" t="s">
        <v>207</v>
      </c>
      <c r="F3215" s="69">
        <v>5</v>
      </c>
      <c r="G3215" s="391"/>
    </row>
    <row r="3216" spans="2:7" s="218" customFormat="1" ht="15" customHeight="1" x14ac:dyDescent="0.25">
      <c r="B3216" s="339"/>
      <c r="C3216" s="382"/>
      <c r="D3216" s="401"/>
      <c r="E3216" s="382"/>
      <c r="F3216" s="69"/>
      <c r="G3216" s="391"/>
    </row>
    <row r="3217" spans="2:7" s="218" customFormat="1" ht="15" customHeight="1" x14ac:dyDescent="0.25">
      <c r="B3217" s="339" t="s">
        <v>2879</v>
      </c>
      <c r="C3217" s="382"/>
      <c r="D3217" s="401" t="s">
        <v>2498</v>
      </c>
      <c r="E3217" s="382" t="s">
        <v>207</v>
      </c>
      <c r="F3217" s="69">
        <v>5</v>
      </c>
      <c r="G3217" s="391"/>
    </row>
    <row r="3218" spans="2:7" s="218" customFormat="1" ht="15" customHeight="1" x14ac:dyDescent="0.25">
      <c r="B3218" s="342"/>
      <c r="C3218" s="382"/>
      <c r="D3218" s="390"/>
      <c r="E3218" s="382"/>
      <c r="F3218" s="69"/>
      <c r="G3218" s="391"/>
    </row>
    <row r="3219" spans="2:7" s="218" customFormat="1" ht="15" customHeight="1" x14ac:dyDescent="0.25">
      <c r="B3219" s="339" t="s">
        <v>2880</v>
      </c>
      <c r="C3219" s="382"/>
      <c r="D3219" s="390" t="s">
        <v>2499</v>
      </c>
      <c r="E3219" s="382" t="s">
        <v>207</v>
      </c>
      <c r="F3219" s="69">
        <v>5</v>
      </c>
      <c r="G3219" s="391"/>
    </row>
    <row r="3220" spans="2:7" s="218" customFormat="1" ht="15" customHeight="1" x14ac:dyDescent="0.25">
      <c r="B3220" s="340"/>
      <c r="C3220" s="393"/>
      <c r="D3220" s="381"/>
      <c r="E3220" s="382"/>
      <c r="F3220" s="69"/>
      <c r="G3220" s="391"/>
    </row>
    <row r="3221" spans="2:7" s="218" customFormat="1" ht="15" customHeight="1" x14ac:dyDescent="0.25">
      <c r="B3221" s="339" t="s">
        <v>2881</v>
      </c>
      <c r="C3221" s="382"/>
      <c r="D3221" s="390" t="s">
        <v>2500</v>
      </c>
      <c r="E3221" s="382" t="s">
        <v>207</v>
      </c>
      <c r="F3221" s="69">
        <v>5</v>
      </c>
      <c r="G3221" s="279"/>
    </row>
    <row r="3222" spans="2:7" s="218" customFormat="1" ht="15" customHeight="1" x14ac:dyDescent="0.25">
      <c r="B3222" s="339"/>
      <c r="C3222" s="382"/>
      <c r="D3222" s="234"/>
      <c r="E3222" s="382"/>
      <c r="F3222" s="69"/>
      <c r="G3222" s="279"/>
    </row>
    <row r="3223" spans="2:7" s="218" customFormat="1" ht="15" customHeight="1" x14ac:dyDescent="0.25">
      <c r="B3223" s="339" t="s">
        <v>2882</v>
      </c>
      <c r="C3223" s="382"/>
      <c r="D3223" s="234" t="s">
        <v>2501</v>
      </c>
      <c r="E3223" s="382" t="s">
        <v>207</v>
      </c>
      <c r="F3223" s="69">
        <v>5</v>
      </c>
      <c r="G3223" s="279"/>
    </row>
    <row r="3224" spans="2:7" s="218" customFormat="1" ht="15" customHeight="1" x14ac:dyDescent="0.25">
      <c r="B3224" s="339"/>
      <c r="C3224" s="382"/>
      <c r="D3224" s="234"/>
      <c r="E3224" s="382"/>
      <c r="F3224" s="12"/>
      <c r="G3224" s="279"/>
    </row>
    <row r="3225" spans="2:7" s="218" customFormat="1" ht="15" customHeight="1" x14ac:dyDescent="0.25">
      <c r="B3225" s="339" t="s">
        <v>2883</v>
      </c>
      <c r="C3225" s="382"/>
      <c r="D3225" s="390" t="s">
        <v>2502</v>
      </c>
      <c r="E3225" s="382" t="s">
        <v>207</v>
      </c>
      <c r="F3225" s="69">
        <v>5</v>
      </c>
      <c r="G3225" s="279"/>
    </row>
    <row r="3226" spans="2:7" s="218" customFormat="1" ht="15" customHeight="1" x14ac:dyDescent="0.25">
      <c r="B3226" s="339"/>
      <c r="C3226" s="382"/>
      <c r="D3226" s="381"/>
      <c r="E3226" s="382"/>
      <c r="F3226" s="69"/>
      <c r="G3226" s="279"/>
    </row>
    <row r="3227" spans="2:7" s="218" customFormat="1" ht="15" customHeight="1" x14ac:dyDescent="0.25">
      <c r="B3227" s="339" t="s">
        <v>2884</v>
      </c>
      <c r="C3227" s="393"/>
      <c r="D3227" s="390" t="s">
        <v>2503</v>
      </c>
      <c r="E3227" s="382" t="s">
        <v>207</v>
      </c>
      <c r="F3227" s="69">
        <v>5</v>
      </c>
      <c r="G3227" s="391"/>
    </row>
    <row r="3228" spans="2:7" s="218" customFormat="1" ht="15" customHeight="1" x14ac:dyDescent="0.25">
      <c r="B3228" s="340"/>
      <c r="C3228" s="382"/>
      <c r="D3228" s="381"/>
      <c r="E3228" s="382"/>
      <c r="F3228" s="69"/>
      <c r="G3228" s="391"/>
    </row>
    <row r="3229" spans="2:7" s="218" customFormat="1" ht="15" customHeight="1" x14ac:dyDescent="0.25">
      <c r="B3229" s="340"/>
      <c r="C3229" s="382"/>
      <c r="D3229" s="234"/>
      <c r="E3229" s="382"/>
      <c r="F3229" s="69"/>
      <c r="G3229" s="391"/>
    </row>
    <row r="3230" spans="2:7" s="218" customFormat="1" ht="15" hidden="1" customHeight="1" x14ac:dyDescent="0.25">
      <c r="B3230" s="340"/>
      <c r="C3230" s="382"/>
      <c r="D3230" s="390"/>
      <c r="E3230" s="382"/>
      <c r="F3230" s="69"/>
      <c r="G3230" s="391"/>
    </row>
    <row r="3231" spans="2:7" s="218" customFormat="1" ht="15" customHeight="1" x14ac:dyDescent="0.25">
      <c r="B3231" s="340"/>
      <c r="C3231" s="382"/>
      <c r="D3231" s="381"/>
      <c r="E3231" s="382"/>
      <c r="F3231" s="69"/>
      <c r="G3231" s="391"/>
    </row>
    <row r="3232" spans="2:7" s="218" customFormat="1" ht="15" customHeight="1" x14ac:dyDescent="0.25">
      <c r="B3232" s="340"/>
      <c r="C3232" s="393"/>
      <c r="D3232" s="390"/>
      <c r="E3232" s="382"/>
      <c r="F3232" s="69"/>
      <c r="G3232" s="391"/>
    </row>
    <row r="3233" spans="2:14" s="218" customFormat="1" ht="15" customHeight="1" x14ac:dyDescent="0.25">
      <c r="B3233" s="347" t="s">
        <v>161</v>
      </c>
      <c r="C3233" s="346"/>
      <c r="D3233" s="346"/>
      <c r="E3233" s="107"/>
      <c r="F3233" s="109"/>
      <c r="G3233" s="286"/>
      <c r="H3233" s="422"/>
    </row>
    <row r="3234" spans="2:14" ht="12.5" x14ac:dyDescent="0.25">
      <c r="B3234" s="66"/>
      <c r="C3234" s="393"/>
      <c r="E3234" s="382"/>
      <c r="F3234" s="69"/>
      <c r="G3234" s="279"/>
      <c r="H3234" s="218"/>
      <c r="L3234" s="218"/>
      <c r="M3234" s="218"/>
      <c r="N3234" s="218"/>
    </row>
    <row r="3235" spans="2:14" ht="12.5" x14ac:dyDescent="0.25">
      <c r="B3235" s="66"/>
      <c r="C3235" s="393"/>
      <c r="D3235" s="409" t="s">
        <v>2977</v>
      </c>
      <c r="E3235" s="382"/>
      <c r="F3235" s="69"/>
      <c r="G3235" s="279"/>
      <c r="H3235" s="218"/>
      <c r="L3235" s="218"/>
      <c r="M3235" s="218"/>
    </row>
    <row r="3236" spans="2:14" ht="12.5" x14ac:dyDescent="0.25">
      <c r="B3236" s="66"/>
      <c r="C3236" s="382"/>
      <c r="D3236" s="10"/>
      <c r="E3236" s="382"/>
      <c r="F3236" s="69"/>
      <c r="G3236" s="279"/>
      <c r="H3236" s="218"/>
      <c r="L3236" s="218"/>
      <c r="M3236" s="218"/>
    </row>
    <row r="3237" spans="2:14" ht="12.5" x14ac:dyDescent="0.25">
      <c r="B3237" s="224" t="s">
        <v>2978</v>
      </c>
      <c r="C3237" s="382"/>
      <c r="D3237" s="431" t="s">
        <v>2960</v>
      </c>
      <c r="E3237" s="434"/>
      <c r="F3237" s="435"/>
      <c r="G3237" s="279"/>
      <c r="H3237" s="218"/>
      <c r="L3237" s="218"/>
      <c r="M3237" s="218"/>
    </row>
    <row r="3238" spans="2:14" ht="12.5" x14ac:dyDescent="0.25">
      <c r="B3238" s="339"/>
      <c r="C3238" s="382"/>
      <c r="D3238" s="429"/>
      <c r="E3238" s="429"/>
      <c r="F3238" s="436"/>
      <c r="G3238" s="279"/>
      <c r="H3238" s="218"/>
      <c r="L3238" s="218"/>
      <c r="M3238" s="218"/>
    </row>
    <row r="3239" spans="2:14" ht="12.5" x14ac:dyDescent="0.25">
      <c r="B3239" s="339" t="s">
        <v>2979</v>
      </c>
      <c r="C3239" s="382"/>
      <c r="D3239" s="430" t="s">
        <v>2961</v>
      </c>
      <c r="E3239" s="434" t="s">
        <v>123</v>
      </c>
      <c r="F3239" s="437">
        <v>2</v>
      </c>
      <c r="G3239" s="279"/>
      <c r="H3239" s="218"/>
      <c r="L3239" s="218"/>
      <c r="M3239" s="218"/>
    </row>
    <row r="3240" spans="2:14" ht="12.5" x14ac:dyDescent="0.25">
      <c r="B3240" s="339"/>
      <c r="C3240" s="382"/>
      <c r="D3240" s="429"/>
      <c r="E3240" s="429"/>
      <c r="F3240" s="436"/>
      <c r="G3240" s="279"/>
      <c r="H3240" s="218"/>
      <c r="L3240" s="218"/>
    </row>
    <row r="3241" spans="2:14" ht="12.5" x14ac:dyDescent="0.25">
      <c r="B3241" s="224"/>
      <c r="C3241" s="382"/>
      <c r="D3241" s="431" t="s">
        <v>2962</v>
      </c>
      <c r="E3241" s="434"/>
      <c r="F3241" s="437"/>
      <c r="G3241" s="279"/>
      <c r="H3241" s="218"/>
      <c r="L3241" s="218"/>
    </row>
    <row r="3242" spans="2:14" ht="12.5" x14ac:dyDescent="0.25">
      <c r="C3242" s="393"/>
      <c r="D3242" s="429"/>
      <c r="E3242" s="429"/>
      <c r="F3242" s="436"/>
      <c r="G3242" s="279"/>
      <c r="H3242" s="218"/>
      <c r="L3242" s="218"/>
    </row>
    <row r="3243" spans="2:14" ht="23" x14ac:dyDescent="0.25">
      <c r="B3243" s="339" t="s">
        <v>2979</v>
      </c>
      <c r="C3243" s="382"/>
      <c r="D3243" s="430" t="s">
        <v>2963</v>
      </c>
      <c r="E3243" s="434" t="s">
        <v>116</v>
      </c>
      <c r="F3243" s="437">
        <v>2</v>
      </c>
      <c r="G3243" s="391"/>
      <c r="H3243" s="218"/>
      <c r="L3243" s="218"/>
    </row>
    <row r="3244" spans="2:14" ht="12.5" x14ac:dyDescent="0.25">
      <c r="B3244" s="339"/>
      <c r="C3244" s="393"/>
      <c r="D3244" s="429"/>
      <c r="E3244" s="429"/>
      <c r="F3244" s="436"/>
      <c r="G3244" s="391"/>
      <c r="H3244" s="218"/>
      <c r="L3244" s="218"/>
    </row>
    <row r="3245" spans="2:14" ht="12.5" x14ac:dyDescent="0.25">
      <c r="B3245" s="339" t="s">
        <v>2980</v>
      </c>
      <c r="C3245" s="382"/>
      <c r="D3245" s="430" t="s">
        <v>2964</v>
      </c>
      <c r="E3245" s="434" t="s">
        <v>116</v>
      </c>
      <c r="F3245" s="437">
        <v>2</v>
      </c>
      <c r="G3245" s="279"/>
      <c r="H3245" s="218"/>
      <c r="L3245" s="218"/>
    </row>
    <row r="3246" spans="2:14" ht="12.5" x14ac:dyDescent="0.25">
      <c r="B3246" s="339"/>
      <c r="C3246" s="382"/>
      <c r="D3246" s="429"/>
      <c r="E3246" s="429"/>
      <c r="F3246" s="436"/>
      <c r="G3246" s="391"/>
      <c r="H3246" s="218"/>
      <c r="L3246" s="218"/>
    </row>
    <row r="3247" spans="2:14" ht="12.5" x14ac:dyDescent="0.25">
      <c r="C3247" s="7"/>
      <c r="D3247" s="431" t="s">
        <v>2965</v>
      </c>
      <c r="E3247" s="434"/>
      <c r="F3247" s="437"/>
      <c r="G3247" s="391"/>
      <c r="H3247" s="218"/>
    </row>
    <row r="3248" spans="2:14" ht="12.5" x14ac:dyDescent="0.25">
      <c r="B3248" s="342"/>
      <c r="C3248" s="382"/>
      <c r="D3248" s="429"/>
      <c r="E3248" s="429"/>
      <c r="F3248" s="436"/>
      <c r="G3248" s="391"/>
      <c r="H3248" s="218"/>
    </row>
    <row r="3249" spans="2:8" ht="12.5" x14ac:dyDescent="0.25">
      <c r="B3249" s="339" t="s">
        <v>2981</v>
      </c>
      <c r="C3249" s="382"/>
      <c r="D3249" s="430" t="s">
        <v>2966</v>
      </c>
      <c r="E3249" s="434" t="s">
        <v>116</v>
      </c>
      <c r="F3249" s="437">
        <v>2</v>
      </c>
      <c r="G3249" s="391"/>
      <c r="H3249" s="218"/>
    </row>
    <row r="3250" spans="2:8" ht="12.5" x14ac:dyDescent="0.25">
      <c r="B3250" s="339"/>
      <c r="C3250" s="382"/>
      <c r="D3250" s="429"/>
      <c r="E3250" s="429"/>
      <c r="F3250" s="436"/>
      <c r="G3250" s="391"/>
      <c r="H3250" s="218"/>
    </row>
    <row r="3251" spans="2:8" ht="12.5" x14ac:dyDescent="0.25">
      <c r="B3251" s="339"/>
      <c r="C3251" s="393"/>
      <c r="D3251" s="431" t="s">
        <v>2967</v>
      </c>
      <c r="E3251" s="434"/>
      <c r="F3251" s="437"/>
      <c r="G3251" s="279"/>
      <c r="H3251" s="218"/>
    </row>
    <row r="3252" spans="2:8" ht="12.5" x14ac:dyDescent="0.25">
      <c r="B3252" s="339"/>
      <c r="C3252" s="382"/>
      <c r="D3252" s="429"/>
      <c r="E3252" s="429"/>
      <c r="F3252" s="436"/>
      <c r="G3252" s="280"/>
      <c r="H3252" s="218"/>
    </row>
    <row r="3253" spans="2:8" ht="12.5" x14ac:dyDescent="0.25">
      <c r="B3253" s="339"/>
      <c r="C3253" s="382"/>
      <c r="D3253" s="430" t="s">
        <v>2968</v>
      </c>
      <c r="E3253" s="434"/>
      <c r="F3253" s="437"/>
      <c r="G3253" s="280"/>
      <c r="H3253" s="218"/>
    </row>
    <row r="3254" spans="2:8" ht="12.5" x14ac:dyDescent="0.25">
      <c r="B3254" s="339"/>
      <c r="C3254" s="382"/>
      <c r="D3254" s="429"/>
      <c r="E3254" s="429"/>
      <c r="F3254" s="436"/>
      <c r="G3254" s="279"/>
      <c r="H3254" s="218"/>
    </row>
    <row r="3255" spans="2:8" ht="12.5" x14ac:dyDescent="0.25">
      <c r="B3255" s="339" t="s">
        <v>3084</v>
      </c>
      <c r="C3255" s="382"/>
      <c r="D3255" s="430" t="s">
        <v>2969</v>
      </c>
      <c r="E3255" s="434" t="s">
        <v>116</v>
      </c>
      <c r="F3255" s="437">
        <v>5</v>
      </c>
      <c r="G3255" s="391"/>
      <c r="H3255" s="218"/>
    </row>
    <row r="3256" spans="2:8" ht="12.5" x14ac:dyDescent="0.25">
      <c r="B3256" s="339"/>
      <c r="C3256" s="382"/>
      <c r="D3256" s="429"/>
      <c r="E3256" s="429"/>
      <c r="F3256" s="436"/>
      <c r="G3256" s="391"/>
      <c r="H3256" s="218"/>
    </row>
    <row r="3257" spans="2:8" ht="12.5" x14ac:dyDescent="0.25">
      <c r="B3257" s="339" t="s">
        <v>3085</v>
      </c>
      <c r="C3257" s="382"/>
      <c r="D3257" s="430" t="s">
        <v>2970</v>
      </c>
      <c r="E3257" s="434" t="s">
        <v>116</v>
      </c>
      <c r="F3257" s="437">
        <v>2</v>
      </c>
      <c r="G3257" s="391"/>
      <c r="H3257" s="218"/>
    </row>
    <row r="3258" spans="2:8" ht="12.5" x14ac:dyDescent="0.25">
      <c r="B3258" s="339"/>
      <c r="C3258" s="382"/>
      <c r="D3258" s="429"/>
      <c r="E3258" s="429"/>
      <c r="F3258" s="436"/>
      <c r="G3258" s="391"/>
      <c r="H3258" s="218"/>
    </row>
    <row r="3259" spans="2:8" ht="12.5" x14ac:dyDescent="0.25">
      <c r="B3259" s="339" t="s">
        <v>3086</v>
      </c>
      <c r="C3259" s="382"/>
      <c r="D3259" s="430" t="s">
        <v>2971</v>
      </c>
      <c r="E3259" s="434" t="s">
        <v>116</v>
      </c>
      <c r="F3259" s="437">
        <v>3</v>
      </c>
      <c r="G3259" s="391"/>
      <c r="H3259" s="218"/>
    </row>
    <row r="3260" spans="2:8" ht="12.5" x14ac:dyDescent="0.25">
      <c r="B3260" s="224"/>
      <c r="C3260" s="382"/>
      <c r="D3260" s="429"/>
      <c r="E3260" s="429"/>
      <c r="F3260" s="436"/>
      <c r="G3260" s="391"/>
      <c r="H3260" s="218"/>
    </row>
    <row r="3261" spans="2:8" ht="12.5" x14ac:dyDescent="0.25">
      <c r="B3261" s="339" t="s">
        <v>3087</v>
      </c>
      <c r="C3261" s="382"/>
      <c r="D3261" s="430" t="s">
        <v>2972</v>
      </c>
      <c r="E3261" s="434" t="s">
        <v>116</v>
      </c>
      <c r="F3261" s="437">
        <v>2</v>
      </c>
      <c r="G3261" s="391"/>
      <c r="H3261" s="218"/>
    </row>
    <row r="3262" spans="2:8" ht="12.5" x14ac:dyDescent="0.25">
      <c r="B3262" s="339"/>
      <c r="C3262" s="393"/>
      <c r="D3262" s="429"/>
      <c r="E3262" s="429"/>
      <c r="F3262" s="436"/>
      <c r="G3262" s="391"/>
      <c r="H3262" s="218"/>
    </row>
    <row r="3263" spans="2:8" ht="12.5" x14ac:dyDescent="0.25">
      <c r="B3263" s="339" t="s">
        <v>2776</v>
      </c>
      <c r="C3263" s="382"/>
      <c r="D3263" s="431" t="s">
        <v>2973</v>
      </c>
      <c r="E3263" s="434"/>
      <c r="F3263" s="437"/>
      <c r="G3263" s="391"/>
      <c r="H3263" s="218"/>
    </row>
    <row r="3264" spans="2:8" ht="12.5" x14ac:dyDescent="0.25">
      <c r="B3264" s="339"/>
      <c r="C3264" s="382"/>
      <c r="D3264" s="429"/>
      <c r="E3264" s="429"/>
      <c r="F3264" s="436"/>
      <c r="G3264" s="391"/>
      <c r="H3264" s="218"/>
    </row>
    <row r="3265" spans="2:8" ht="12.5" x14ac:dyDescent="0.25">
      <c r="B3265" s="339"/>
      <c r="C3265" s="393"/>
      <c r="D3265" s="430" t="s">
        <v>2974</v>
      </c>
      <c r="E3265" s="434"/>
      <c r="F3265" s="437"/>
      <c r="G3265" s="399"/>
      <c r="H3265" s="218"/>
    </row>
    <row r="3266" spans="2:8" ht="12.5" x14ac:dyDescent="0.25">
      <c r="B3266" s="339"/>
      <c r="C3266" s="393"/>
      <c r="D3266" s="429"/>
      <c r="E3266" s="429"/>
      <c r="F3266" s="436"/>
      <c r="G3266" s="399"/>
      <c r="H3266" s="218"/>
    </row>
    <row r="3267" spans="2:8" ht="12.5" x14ac:dyDescent="0.25">
      <c r="B3267" s="339" t="s">
        <v>3088</v>
      </c>
      <c r="C3267" s="393"/>
      <c r="D3267" s="430" t="s">
        <v>2975</v>
      </c>
      <c r="E3267" s="434" t="s">
        <v>123</v>
      </c>
      <c r="F3267" s="437">
        <v>9</v>
      </c>
      <c r="G3267" s="399"/>
      <c r="H3267" s="218"/>
    </row>
    <row r="3268" spans="2:8" ht="12.5" x14ac:dyDescent="0.25">
      <c r="B3268" s="339"/>
      <c r="C3268" s="382"/>
      <c r="D3268" s="429"/>
      <c r="E3268" s="429"/>
      <c r="F3268" s="436"/>
      <c r="G3268" s="399"/>
      <c r="H3268" s="218"/>
    </row>
    <row r="3269" spans="2:8" ht="12.5" x14ac:dyDescent="0.25">
      <c r="B3269" s="339" t="s">
        <v>3089</v>
      </c>
      <c r="C3269" s="393"/>
      <c r="D3269" s="430" t="s">
        <v>2976</v>
      </c>
      <c r="E3269" s="434" t="s">
        <v>123</v>
      </c>
      <c r="F3269" s="437">
        <v>5</v>
      </c>
      <c r="G3269" s="399"/>
      <c r="H3269" s="218"/>
    </row>
    <row r="3270" spans="2:8" ht="12.5" x14ac:dyDescent="0.25">
      <c r="C3270" s="382"/>
      <c r="D3270" s="441"/>
      <c r="E3270" s="438"/>
      <c r="F3270" s="439"/>
      <c r="G3270" s="391"/>
      <c r="H3270" s="218"/>
    </row>
    <row r="3271" spans="2:8" ht="12.5" x14ac:dyDescent="0.25">
      <c r="B3271" s="339"/>
      <c r="C3271" s="382"/>
      <c r="D3271" s="430" t="s">
        <v>2982</v>
      </c>
      <c r="E3271" s="434"/>
      <c r="F3271" s="437"/>
      <c r="G3271" s="391"/>
      <c r="H3271" s="218"/>
    </row>
    <row r="3272" spans="2:8" ht="12.5" x14ac:dyDescent="0.25">
      <c r="C3272" s="7"/>
      <c r="D3272" s="429"/>
      <c r="E3272" s="429"/>
      <c r="F3272" s="436"/>
      <c r="G3272" s="391"/>
      <c r="H3272" s="218"/>
    </row>
    <row r="3273" spans="2:8" ht="57.5" x14ac:dyDescent="0.25">
      <c r="B3273" s="339" t="s">
        <v>3090</v>
      </c>
      <c r="C3273" s="382"/>
      <c r="D3273" s="440" t="s">
        <v>2983</v>
      </c>
      <c r="E3273" s="434" t="s">
        <v>123</v>
      </c>
      <c r="F3273" s="437">
        <v>5</v>
      </c>
      <c r="G3273" s="391"/>
      <c r="H3273" s="218"/>
    </row>
    <row r="3274" spans="2:8" ht="12.5" x14ac:dyDescent="0.25">
      <c r="C3274" s="382"/>
      <c r="D3274" s="429"/>
      <c r="E3274" s="429"/>
      <c r="F3274" s="436"/>
      <c r="G3274" s="391"/>
      <c r="H3274" s="218"/>
    </row>
    <row r="3275" spans="2:8" ht="23" x14ac:dyDescent="0.25">
      <c r="B3275" s="339" t="s">
        <v>3091</v>
      </c>
      <c r="C3275" s="382"/>
      <c r="D3275" s="430" t="s">
        <v>2984</v>
      </c>
      <c r="E3275" s="434" t="s">
        <v>123</v>
      </c>
      <c r="F3275" s="437">
        <v>5</v>
      </c>
      <c r="G3275" s="391"/>
      <c r="H3275" s="218"/>
    </row>
    <row r="3276" spans="2:8" ht="12.5" x14ac:dyDescent="0.25">
      <c r="B3276" s="339"/>
      <c r="C3276" s="393"/>
      <c r="D3276" s="429"/>
      <c r="E3276" s="429"/>
      <c r="F3276" s="436"/>
      <c r="G3276" s="391"/>
      <c r="H3276" s="218"/>
    </row>
    <row r="3277" spans="2:8" ht="12.5" x14ac:dyDescent="0.25">
      <c r="B3277" s="339"/>
      <c r="C3277" s="382"/>
      <c r="D3277" s="430" t="s">
        <v>2985</v>
      </c>
      <c r="E3277" s="434"/>
      <c r="F3277" s="437"/>
      <c r="G3277" s="391"/>
      <c r="H3277" s="218"/>
    </row>
    <row r="3278" spans="2:8" ht="12.5" x14ac:dyDescent="0.25">
      <c r="C3278" s="382"/>
      <c r="D3278" s="429"/>
      <c r="E3278" s="429"/>
      <c r="F3278" s="436"/>
      <c r="G3278" s="391"/>
      <c r="H3278" s="218"/>
    </row>
    <row r="3279" spans="2:8" ht="23" x14ac:dyDescent="0.25">
      <c r="B3279" s="339" t="s">
        <v>3092</v>
      </c>
      <c r="C3279" s="382"/>
      <c r="D3279" s="430" t="s">
        <v>2986</v>
      </c>
      <c r="E3279" s="434" t="s">
        <v>202</v>
      </c>
      <c r="F3279" s="437">
        <v>5</v>
      </c>
      <c r="G3279" s="391"/>
      <c r="H3279" s="218"/>
    </row>
    <row r="3280" spans="2:8" ht="12.5" x14ac:dyDescent="0.25">
      <c r="C3280" s="382"/>
      <c r="D3280" s="429"/>
      <c r="E3280" s="429"/>
      <c r="F3280" s="436"/>
      <c r="G3280" s="391"/>
      <c r="H3280" s="218"/>
    </row>
    <row r="3281" spans="2:8" ht="23" x14ac:dyDescent="0.25">
      <c r="B3281" s="339" t="s">
        <v>3093</v>
      </c>
      <c r="C3281" s="382"/>
      <c r="D3281" s="430" t="s">
        <v>2987</v>
      </c>
      <c r="E3281" s="434" t="s">
        <v>202</v>
      </c>
      <c r="F3281" s="437">
        <v>5</v>
      </c>
      <c r="G3281" s="391"/>
      <c r="H3281" s="218"/>
    </row>
    <row r="3282" spans="2:8" ht="12.5" x14ac:dyDescent="0.25">
      <c r="C3282" s="382"/>
      <c r="D3282" s="429"/>
      <c r="E3282" s="429"/>
      <c r="F3282" s="436"/>
      <c r="G3282" s="391"/>
      <c r="H3282" s="218"/>
    </row>
    <row r="3283" spans="2:8" ht="12.5" x14ac:dyDescent="0.25">
      <c r="B3283" s="339"/>
      <c r="C3283" s="382"/>
      <c r="D3283" s="430" t="s">
        <v>2988</v>
      </c>
      <c r="E3283" s="434"/>
      <c r="F3283" s="437"/>
      <c r="G3283" s="391"/>
      <c r="H3283" s="218"/>
    </row>
    <row r="3284" spans="2:8" ht="12.5" x14ac:dyDescent="0.25">
      <c r="B3284" s="339"/>
      <c r="C3284" s="382"/>
      <c r="D3284" s="429"/>
      <c r="E3284" s="429"/>
      <c r="F3284" s="436"/>
      <c r="G3284" s="391"/>
      <c r="H3284" s="218"/>
    </row>
    <row r="3285" spans="2:8" ht="23" x14ac:dyDescent="0.25">
      <c r="B3285" s="339" t="s">
        <v>3094</v>
      </c>
      <c r="C3285" s="382"/>
      <c r="D3285" s="430" t="s">
        <v>2989</v>
      </c>
      <c r="E3285" s="434" t="s">
        <v>207</v>
      </c>
      <c r="F3285" s="437">
        <v>5</v>
      </c>
      <c r="G3285" s="391"/>
      <c r="H3285" s="218"/>
    </row>
    <row r="3286" spans="2:8" ht="12.5" x14ac:dyDescent="0.25">
      <c r="C3286" s="393"/>
      <c r="D3286" s="429"/>
      <c r="E3286" s="429"/>
      <c r="F3286" s="436"/>
      <c r="G3286" s="391"/>
      <c r="H3286" s="218"/>
    </row>
    <row r="3287" spans="2:8" ht="12.5" x14ac:dyDescent="0.25">
      <c r="B3287" s="339"/>
      <c r="C3287" s="393"/>
      <c r="E3287" s="13"/>
      <c r="G3287" s="391"/>
      <c r="H3287" s="218"/>
    </row>
    <row r="3288" spans="2:8" ht="12.5" x14ac:dyDescent="0.25">
      <c r="B3288" s="339"/>
      <c r="C3288" s="382"/>
      <c r="E3288" s="13"/>
      <c r="G3288" s="391"/>
      <c r="H3288" s="218"/>
    </row>
    <row r="3289" spans="2:8" ht="12.5" x14ac:dyDescent="0.25">
      <c r="B3289" s="339"/>
      <c r="C3289" s="410"/>
      <c r="E3289" s="419"/>
      <c r="G3289" s="391"/>
      <c r="H3289" s="218"/>
    </row>
    <row r="3290" spans="2:8" ht="12.5" x14ac:dyDescent="0.25">
      <c r="B3290" s="345" t="s">
        <v>71</v>
      </c>
      <c r="C3290" s="346"/>
      <c r="D3290" s="346"/>
      <c r="E3290" s="107"/>
      <c r="F3290" s="109"/>
      <c r="G3290" s="420"/>
      <c r="H3290" s="422"/>
    </row>
    <row r="3291" spans="2:8" ht="12.5" x14ac:dyDescent="0.25">
      <c r="B3291" s="345" t="s">
        <v>72</v>
      </c>
      <c r="C3291" s="346"/>
      <c r="D3291" s="346"/>
      <c r="E3291" s="239"/>
      <c r="F3291" s="239"/>
      <c r="G3291" s="287"/>
      <c r="H3291" s="422"/>
    </row>
    <row r="3292" spans="2:8" x14ac:dyDescent="0.25">
      <c r="B3292" s="32"/>
      <c r="C3292" s="30"/>
      <c r="D3292" s="431" t="s">
        <v>2990</v>
      </c>
      <c r="E3292" s="434"/>
      <c r="F3292" s="437"/>
      <c r="G3292" s="443"/>
      <c r="H3292" s="149"/>
    </row>
    <row r="3293" spans="2:8" x14ac:dyDescent="0.25">
      <c r="B3293" s="13"/>
      <c r="C3293" s="12"/>
      <c r="D3293" s="429"/>
      <c r="E3293" s="429"/>
      <c r="F3293" s="436"/>
      <c r="G3293" s="60"/>
      <c r="H3293" s="150"/>
    </row>
    <row r="3294" spans="2:8" x14ac:dyDescent="0.25">
      <c r="B3294" s="339" t="s">
        <v>3095</v>
      </c>
      <c r="C3294" s="12"/>
      <c r="D3294" s="430" t="s">
        <v>2991</v>
      </c>
      <c r="E3294" s="434" t="s">
        <v>202</v>
      </c>
      <c r="F3294" s="437">
        <v>5</v>
      </c>
      <c r="G3294" s="60"/>
      <c r="H3294" s="150"/>
    </row>
    <row r="3295" spans="2:8" x14ac:dyDescent="0.25">
      <c r="C3295" s="12"/>
      <c r="D3295" s="444"/>
      <c r="E3295" s="442"/>
      <c r="F3295" s="445"/>
      <c r="G3295" s="60"/>
      <c r="H3295" s="13"/>
    </row>
    <row r="3296" spans="2:8" x14ac:dyDescent="0.25">
      <c r="B3296" s="339" t="s">
        <v>3096</v>
      </c>
      <c r="C3296" s="12"/>
      <c r="D3296" s="430" t="s">
        <v>2992</v>
      </c>
      <c r="E3296" s="434" t="s">
        <v>202</v>
      </c>
      <c r="F3296" s="437">
        <v>5</v>
      </c>
      <c r="G3296" s="60"/>
      <c r="H3296" s="150"/>
    </row>
    <row r="3297" spans="2:8" x14ac:dyDescent="0.25">
      <c r="B3297" s="13"/>
      <c r="C3297" s="12"/>
      <c r="D3297" s="429"/>
      <c r="E3297" s="429"/>
      <c r="F3297" s="436"/>
      <c r="G3297" s="60"/>
      <c r="H3297" s="150"/>
    </row>
    <row r="3298" spans="2:8" x14ac:dyDescent="0.25">
      <c r="B3298" s="13"/>
      <c r="C3298" s="12"/>
      <c r="D3298" s="430" t="s">
        <v>2993</v>
      </c>
      <c r="E3298" s="434"/>
      <c r="F3298" s="437"/>
      <c r="G3298" s="60"/>
      <c r="H3298" s="150"/>
    </row>
    <row r="3299" spans="2:8" x14ac:dyDescent="0.25">
      <c r="B3299" s="13"/>
      <c r="C3299" s="12"/>
      <c r="D3299" s="429"/>
      <c r="E3299" s="429"/>
      <c r="F3299" s="436"/>
      <c r="G3299" s="60"/>
      <c r="H3299" s="150"/>
    </row>
    <row r="3300" spans="2:8" x14ac:dyDescent="0.25">
      <c r="B3300" s="339" t="s">
        <v>3097</v>
      </c>
      <c r="C3300" s="12"/>
      <c r="D3300" s="430" t="s">
        <v>2994</v>
      </c>
      <c r="E3300" s="434" t="s">
        <v>123</v>
      </c>
      <c r="F3300" s="437">
        <v>5</v>
      </c>
      <c r="G3300" s="60"/>
      <c r="H3300" s="150"/>
    </row>
    <row r="3301" spans="2:8" x14ac:dyDescent="0.25">
      <c r="B3301" s="13"/>
      <c r="C3301" s="12"/>
      <c r="D3301" s="429"/>
      <c r="E3301" s="429"/>
      <c r="F3301" s="436"/>
      <c r="G3301" s="60"/>
      <c r="H3301" s="150"/>
    </row>
    <row r="3302" spans="2:8" ht="23" x14ac:dyDescent="0.25">
      <c r="B3302" s="339" t="s">
        <v>3098</v>
      </c>
      <c r="C3302" s="12"/>
      <c r="D3302" s="430" t="s">
        <v>2995</v>
      </c>
      <c r="E3302" s="434" t="s">
        <v>202</v>
      </c>
      <c r="F3302" s="437">
        <v>5</v>
      </c>
      <c r="G3302" s="60"/>
      <c r="H3302" s="150"/>
    </row>
    <row r="3303" spans="2:8" x14ac:dyDescent="0.25">
      <c r="B3303" s="13"/>
      <c r="C3303" s="12"/>
      <c r="D3303" s="429"/>
      <c r="E3303" s="429"/>
      <c r="F3303" s="436"/>
      <c r="G3303" s="60"/>
      <c r="H3303" s="150"/>
    </row>
    <row r="3304" spans="2:8" ht="23" x14ac:dyDescent="0.25">
      <c r="B3304" s="339" t="s">
        <v>3099</v>
      </c>
      <c r="C3304" s="12"/>
      <c r="D3304" s="430" t="s">
        <v>2996</v>
      </c>
      <c r="E3304" s="434" t="s">
        <v>202</v>
      </c>
      <c r="F3304" s="437">
        <v>5</v>
      </c>
      <c r="G3304" s="60"/>
      <c r="H3304" s="150"/>
    </row>
    <row r="3305" spans="2:8" x14ac:dyDescent="0.25">
      <c r="B3305" s="13"/>
      <c r="C3305" s="12"/>
      <c r="D3305" s="38"/>
      <c r="E3305" s="13"/>
      <c r="F3305" s="7"/>
      <c r="G3305" s="60"/>
      <c r="H3305" s="150"/>
    </row>
    <row r="3306" spans="2:8" x14ac:dyDescent="0.25">
      <c r="B3306" s="13"/>
      <c r="C3306" s="12"/>
      <c r="D3306" s="431" t="s">
        <v>2997</v>
      </c>
      <c r="E3306" s="434"/>
      <c r="F3306" s="437"/>
      <c r="G3306" s="60"/>
      <c r="H3306" s="150"/>
    </row>
    <row r="3307" spans="2:8" x14ac:dyDescent="0.25">
      <c r="B3307" s="13"/>
      <c r="C3307" s="12"/>
      <c r="D3307" s="429"/>
      <c r="E3307" s="429"/>
      <c r="F3307" s="436"/>
      <c r="G3307" s="60"/>
      <c r="H3307" s="150"/>
    </row>
    <row r="3308" spans="2:8" ht="23" x14ac:dyDescent="0.25">
      <c r="B3308" s="339" t="s">
        <v>3100</v>
      </c>
      <c r="C3308" s="12"/>
      <c r="D3308" s="430" t="s">
        <v>2998</v>
      </c>
      <c r="E3308" s="434" t="s">
        <v>123</v>
      </c>
      <c r="F3308" s="437">
        <v>5</v>
      </c>
      <c r="G3308" s="60"/>
      <c r="H3308" s="150"/>
    </row>
    <row r="3309" spans="2:8" x14ac:dyDescent="0.25">
      <c r="C3309" s="12"/>
      <c r="D3309" s="429"/>
      <c r="E3309" s="429"/>
      <c r="F3309" s="436"/>
      <c r="G3309" s="60"/>
      <c r="H3309" s="150"/>
    </row>
    <row r="3310" spans="2:8" ht="23" x14ac:dyDescent="0.25">
      <c r="B3310" s="339" t="s">
        <v>3101</v>
      </c>
      <c r="C3310" s="12"/>
      <c r="D3310" s="430" t="s">
        <v>2999</v>
      </c>
      <c r="E3310" s="434" t="s">
        <v>123</v>
      </c>
      <c r="F3310" s="437">
        <v>5</v>
      </c>
      <c r="G3310" s="60"/>
      <c r="H3310" s="150"/>
    </row>
    <row r="3311" spans="2:8" x14ac:dyDescent="0.25">
      <c r="C3311" s="12"/>
      <c r="D3311" s="429"/>
      <c r="E3311" s="429"/>
      <c r="F3311" s="436"/>
      <c r="G3311" s="60"/>
      <c r="H3311" s="150"/>
    </row>
    <row r="3312" spans="2:8" x14ac:dyDescent="0.25">
      <c r="B3312" s="339" t="s">
        <v>3102</v>
      </c>
      <c r="C3312" s="12"/>
      <c r="D3312" s="430" t="s">
        <v>3000</v>
      </c>
      <c r="E3312" s="434" t="s">
        <v>123</v>
      </c>
      <c r="F3312" s="437">
        <v>5</v>
      </c>
      <c r="G3312" s="60"/>
      <c r="H3312" s="150"/>
    </row>
    <row r="3313" spans="2:8" x14ac:dyDescent="0.25">
      <c r="C3313" s="12"/>
      <c r="D3313" s="429"/>
      <c r="E3313" s="429"/>
      <c r="F3313" s="436"/>
      <c r="G3313" s="60"/>
      <c r="H3313" s="150"/>
    </row>
    <row r="3314" spans="2:8" x14ac:dyDescent="0.25">
      <c r="C3314" s="12"/>
      <c r="D3314" s="431" t="s">
        <v>3001</v>
      </c>
      <c r="E3314" s="434"/>
      <c r="F3314" s="437"/>
      <c r="G3314" s="60"/>
      <c r="H3314" s="150"/>
    </row>
    <row r="3315" spans="2:8" x14ac:dyDescent="0.25">
      <c r="C3315" s="12"/>
      <c r="D3315" s="429"/>
      <c r="E3315" s="429"/>
      <c r="F3315" s="436"/>
      <c r="G3315" s="60"/>
      <c r="H3315" s="150"/>
    </row>
    <row r="3316" spans="2:8" x14ac:dyDescent="0.25">
      <c r="C3316" s="12"/>
      <c r="D3316" s="430" t="s">
        <v>3002</v>
      </c>
      <c r="E3316" s="434"/>
      <c r="F3316" s="437"/>
      <c r="G3316" s="60"/>
      <c r="H3316" s="150"/>
    </row>
    <row r="3317" spans="2:8" x14ac:dyDescent="0.25">
      <c r="C3317" s="12"/>
      <c r="D3317" s="429"/>
      <c r="E3317" s="429"/>
      <c r="F3317" s="436"/>
      <c r="G3317" s="60"/>
      <c r="H3317" s="150"/>
    </row>
    <row r="3318" spans="2:8" ht="23" x14ac:dyDescent="0.25">
      <c r="B3318" s="339" t="s">
        <v>3103</v>
      </c>
      <c r="C3318" s="12"/>
      <c r="D3318" s="430" t="s">
        <v>3003</v>
      </c>
      <c r="E3318" s="434" t="s">
        <v>135</v>
      </c>
      <c r="F3318" s="437">
        <v>1</v>
      </c>
      <c r="G3318" s="60"/>
      <c r="H3318" s="150"/>
    </row>
    <row r="3319" spans="2:8" x14ac:dyDescent="0.25">
      <c r="C3319" s="12"/>
      <c r="D3319" s="429"/>
      <c r="E3319" s="429"/>
      <c r="F3319" s="436"/>
      <c r="G3319" s="60"/>
      <c r="H3319" s="150"/>
    </row>
    <row r="3320" spans="2:8" x14ac:dyDescent="0.25">
      <c r="C3320" s="12"/>
      <c r="D3320" s="431" t="s">
        <v>3004</v>
      </c>
      <c r="E3320" s="434"/>
      <c r="F3320" s="437"/>
      <c r="G3320" s="60"/>
      <c r="H3320" s="150"/>
    </row>
    <row r="3321" spans="2:8" x14ac:dyDescent="0.25">
      <c r="C3321" s="12"/>
      <c r="D3321" s="429"/>
      <c r="E3321" s="429"/>
      <c r="F3321" s="436"/>
      <c r="G3321" s="60"/>
      <c r="H3321" s="150"/>
    </row>
    <row r="3322" spans="2:8" ht="23" x14ac:dyDescent="0.25">
      <c r="B3322" s="339" t="s">
        <v>3104</v>
      </c>
      <c r="C3322" s="12"/>
      <c r="D3322" s="430" t="s">
        <v>3005</v>
      </c>
      <c r="E3322" s="434" t="s">
        <v>207</v>
      </c>
      <c r="F3322" s="437">
        <v>3</v>
      </c>
      <c r="G3322" s="60"/>
      <c r="H3322" s="150"/>
    </row>
    <row r="3323" spans="2:8" x14ac:dyDescent="0.25">
      <c r="C3323" s="12"/>
      <c r="D3323" s="429"/>
      <c r="E3323" s="429"/>
      <c r="F3323" s="436"/>
      <c r="G3323" s="60"/>
      <c r="H3323" s="150"/>
    </row>
    <row r="3324" spans="2:8" ht="23" x14ac:dyDescent="0.25">
      <c r="B3324" s="339" t="s">
        <v>3105</v>
      </c>
      <c r="C3324" s="12"/>
      <c r="D3324" s="430" t="s">
        <v>3006</v>
      </c>
      <c r="E3324" s="434" t="s">
        <v>207</v>
      </c>
      <c r="F3324" s="437">
        <v>2</v>
      </c>
      <c r="G3324" s="60"/>
      <c r="H3324" s="150"/>
    </row>
    <row r="3325" spans="2:8" x14ac:dyDescent="0.25">
      <c r="C3325" s="12"/>
      <c r="D3325" s="429"/>
      <c r="E3325" s="429"/>
      <c r="F3325" s="436"/>
      <c r="G3325" s="60"/>
      <c r="H3325" s="150"/>
    </row>
    <row r="3326" spans="2:8" ht="23" x14ac:dyDescent="0.25">
      <c r="B3326" s="339" t="s">
        <v>3106</v>
      </c>
      <c r="C3326" s="12"/>
      <c r="D3326" s="430" t="s">
        <v>3007</v>
      </c>
      <c r="E3326" s="434" t="s">
        <v>207</v>
      </c>
      <c r="F3326" s="437">
        <v>1</v>
      </c>
      <c r="G3326" s="60"/>
      <c r="H3326" s="150"/>
    </row>
    <row r="3327" spans="2:8" x14ac:dyDescent="0.25">
      <c r="C3327" s="12"/>
      <c r="D3327" s="429"/>
      <c r="E3327" s="429"/>
      <c r="F3327" s="436"/>
      <c r="G3327" s="60"/>
      <c r="H3327" s="150"/>
    </row>
    <row r="3328" spans="2:8" x14ac:dyDescent="0.25">
      <c r="C3328" s="12"/>
      <c r="D3328" s="431" t="s">
        <v>3008</v>
      </c>
      <c r="E3328" s="434"/>
      <c r="F3328" s="437"/>
      <c r="G3328" s="60"/>
      <c r="H3328" s="150"/>
    </row>
    <row r="3329" spans="2:8" x14ac:dyDescent="0.25">
      <c r="C3329" s="12"/>
      <c r="D3329" s="429"/>
      <c r="E3329" s="429"/>
      <c r="F3329" s="436"/>
      <c r="G3329" s="60"/>
      <c r="H3329" s="150"/>
    </row>
    <row r="3330" spans="2:8" ht="34.5" x14ac:dyDescent="0.25">
      <c r="B3330" s="339" t="s">
        <v>3107</v>
      </c>
      <c r="C3330" s="12"/>
      <c r="D3330" s="430" t="s">
        <v>3009</v>
      </c>
      <c r="E3330" s="434" t="s">
        <v>123</v>
      </c>
      <c r="F3330" s="437">
        <v>5</v>
      </c>
      <c r="G3330" s="60"/>
      <c r="H3330" s="150"/>
    </row>
    <row r="3331" spans="2:8" x14ac:dyDescent="0.25">
      <c r="C3331" s="12"/>
      <c r="D3331" s="429"/>
      <c r="E3331" s="429"/>
      <c r="F3331" s="436"/>
      <c r="G3331" s="60"/>
      <c r="H3331" s="150"/>
    </row>
    <row r="3332" spans="2:8" x14ac:dyDescent="0.25">
      <c r="C3332" s="12"/>
      <c r="D3332" s="431" t="s">
        <v>3010</v>
      </c>
      <c r="E3332" s="434"/>
      <c r="F3332" s="437"/>
      <c r="G3332" s="60"/>
      <c r="H3332" s="150"/>
    </row>
    <row r="3333" spans="2:8" x14ac:dyDescent="0.25">
      <c r="C3333" s="12"/>
      <c r="D3333" s="429"/>
      <c r="E3333" s="429"/>
      <c r="F3333" s="436"/>
      <c r="G3333" s="60"/>
      <c r="H3333" s="150"/>
    </row>
    <row r="3334" spans="2:8" ht="23" x14ac:dyDescent="0.25">
      <c r="B3334" s="339" t="s">
        <v>3108</v>
      </c>
      <c r="C3334" s="12"/>
      <c r="D3334" s="430" t="s">
        <v>3011</v>
      </c>
      <c r="E3334" s="434" t="s">
        <v>135</v>
      </c>
      <c r="F3334" s="437">
        <v>1</v>
      </c>
      <c r="G3334" s="60"/>
      <c r="H3334" s="150"/>
    </row>
    <row r="3335" spans="2:8" x14ac:dyDescent="0.25">
      <c r="C3335" s="12"/>
      <c r="D3335" s="429"/>
      <c r="E3335" s="429"/>
      <c r="F3335" s="436"/>
      <c r="G3335" s="60"/>
      <c r="H3335" s="150"/>
    </row>
    <row r="3336" spans="2:8" x14ac:dyDescent="0.25">
      <c r="C3336" s="12"/>
      <c r="D3336" s="431" t="s">
        <v>3012</v>
      </c>
      <c r="E3336" s="434"/>
      <c r="F3336" s="437"/>
      <c r="G3336" s="60"/>
      <c r="H3336" s="150"/>
    </row>
    <row r="3337" spans="2:8" x14ac:dyDescent="0.25">
      <c r="C3337" s="12"/>
      <c r="D3337" s="429"/>
      <c r="E3337" s="429"/>
      <c r="F3337" s="436"/>
      <c r="G3337" s="60"/>
      <c r="H3337" s="150"/>
    </row>
    <row r="3338" spans="2:8" ht="17.5" customHeight="1" x14ac:dyDescent="0.25">
      <c r="B3338" s="339" t="s">
        <v>3109</v>
      </c>
      <c r="C3338" s="12"/>
      <c r="D3338" s="430" t="s">
        <v>3013</v>
      </c>
      <c r="E3338" s="434" t="s">
        <v>123</v>
      </c>
      <c r="F3338" s="437">
        <v>5</v>
      </c>
      <c r="G3338" s="60"/>
      <c r="H3338" s="150"/>
    </row>
    <row r="3339" spans="2:8" ht="11.5" customHeight="1" x14ac:dyDescent="0.25">
      <c r="C3339" s="12"/>
      <c r="D3339" s="429"/>
      <c r="E3339" s="429"/>
      <c r="F3339" s="436"/>
      <c r="G3339" s="60"/>
      <c r="H3339" s="150"/>
    </row>
    <row r="3340" spans="2:8" ht="23" x14ac:dyDescent="0.25">
      <c r="B3340" s="339" t="s">
        <v>3110</v>
      </c>
      <c r="C3340" s="12"/>
      <c r="D3340" s="430" t="s">
        <v>3014</v>
      </c>
      <c r="E3340" s="434" t="s">
        <v>202</v>
      </c>
      <c r="F3340" s="437">
        <v>5</v>
      </c>
      <c r="G3340" s="60"/>
      <c r="H3340" s="150"/>
    </row>
    <row r="3341" spans="2:8" x14ac:dyDescent="0.25">
      <c r="C3341" s="12"/>
      <c r="D3341" s="429"/>
      <c r="E3341" s="429"/>
      <c r="F3341" s="436"/>
      <c r="G3341" s="60"/>
      <c r="H3341" s="150"/>
    </row>
    <row r="3342" spans="2:8" ht="23" x14ac:dyDescent="0.25">
      <c r="B3342" s="339" t="s">
        <v>3111</v>
      </c>
      <c r="C3342" s="12"/>
      <c r="D3342" s="430" t="s">
        <v>3015</v>
      </c>
      <c r="E3342" s="434" t="s">
        <v>123</v>
      </c>
      <c r="F3342" s="437">
        <v>5</v>
      </c>
      <c r="G3342" s="60"/>
      <c r="H3342" s="150"/>
    </row>
    <row r="3343" spans="2:8" x14ac:dyDescent="0.25">
      <c r="C3343" s="12"/>
      <c r="D3343" s="429"/>
      <c r="E3343" s="429"/>
      <c r="F3343" s="436"/>
      <c r="G3343" s="60"/>
      <c r="H3343" s="150"/>
    </row>
    <row r="3344" spans="2:8" x14ac:dyDescent="0.25">
      <c r="C3344" s="12"/>
      <c r="D3344" s="430" t="s">
        <v>3016</v>
      </c>
      <c r="E3344" s="434" t="s">
        <v>123</v>
      </c>
      <c r="F3344" s="437">
        <v>5</v>
      </c>
      <c r="G3344" s="60"/>
      <c r="H3344" s="150"/>
    </row>
    <row r="3345" spans="2:8" x14ac:dyDescent="0.25">
      <c r="C3345" s="12"/>
      <c r="D3345" s="429"/>
      <c r="E3345" s="429"/>
      <c r="F3345" s="436"/>
      <c r="G3345" s="60"/>
      <c r="H3345" s="150"/>
    </row>
    <row r="3346" spans="2:8" x14ac:dyDescent="0.25">
      <c r="C3346" s="12"/>
      <c r="D3346" s="431" t="s">
        <v>3017</v>
      </c>
      <c r="E3346" s="434"/>
      <c r="F3346" s="437"/>
      <c r="G3346" s="60"/>
      <c r="H3346" s="150"/>
    </row>
    <row r="3347" spans="2:8" x14ac:dyDescent="0.25">
      <c r="C3347" s="12"/>
      <c r="D3347" s="429"/>
      <c r="E3347" s="429"/>
      <c r="F3347" s="436"/>
      <c r="G3347" s="60"/>
      <c r="H3347" s="150"/>
    </row>
    <row r="3348" spans="2:8" x14ac:dyDescent="0.25">
      <c r="B3348" s="339" t="s">
        <v>3112</v>
      </c>
      <c r="C3348" s="12"/>
      <c r="D3348" s="430" t="s">
        <v>3018</v>
      </c>
      <c r="E3348" s="434" t="s">
        <v>123</v>
      </c>
      <c r="F3348" s="437">
        <v>5</v>
      </c>
      <c r="G3348" s="60"/>
      <c r="H3348" s="150"/>
    </row>
    <row r="3349" spans="2:8" x14ac:dyDescent="0.25">
      <c r="C3349" s="12"/>
      <c r="D3349" s="38"/>
      <c r="E3349" s="13"/>
      <c r="F3349" s="7"/>
      <c r="G3349" s="60"/>
      <c r="H3349" s="150"/>
    </row>
    <row r="3350" spans="2:8" x14ac:dyDescent="0.25">
      <c r="B3350" s="339" t="s">
        <v>3113</v>
      </c>
      <c r="C3350" s="12"/>
      <c r="D3350" s="428" t="s">
        <v>3019</v>
      </c>
      <c r="E3350" s="432" t="s">
        <v>123</v>
      </c>
      <c r="F3350" s="433">
        <v>5</v>
      </c>
      <c r="G3350" s="60"/>
      <c r="H3350" s="150"/>
    </row>
    <row r="3351" spans="2:8" x14ac:dyDescent="0.25">
      <c r="C3351" s="13"/>
      <c r="D3351" s="419"/>
      <c r="E3351" s="419"/>
      <c r="F3351" s="419"/>
      <c r="G3351" s="13"/>
      <c r="H3351" s="13"/>
    </row>
    <row r="3352" spans="2:8" ht="12.5" x14ac:dyDescent="0.25">
      <c r="B3352" s="345" t="s">
        <v>71</v>
      </c>
      <c r="C3352" s="360"/>
      <c r="D3352" s="360"/>
      <c r="E3352" s="107"/>
      <c r="F3352" s="109"/>
      <c r="G3352" s="286"/>
      <c r="H3352" s="422"/>
    </row>
    <row r="3353" spans="2:8" ht="12.5" x14ac:dyDescent="0.25">
      <c r="B3353" s="345" t="s">
        <v>72</v>
      </c>
      <c r="C3353" s="360"/>
      <c r="D3353" s="360"/>
      <c r="E3353" s="422"/>
      <c r="F3353" s="422"/>
      <c r="G3353" s="446"/>
      <c r="H3353" s="422"/>
    </row>
    <row r="3354" spans="2:8" x14ac:dyDescent="0.25">
      <c r="C3354" s="12"/>
      <c r="D3354" s="431" t="s">
        <v>3020</v>
      </c>
      <c r="E3354" s="434"/>
      <c r="F3354" s="437"/>
      <c r="G3354" s="60"/>
      <c r="H3354" s="150"/>
    </row>
    <row r="3355" spans="2:8" x14ac:dyDescent="0.25">
      <c r="C3355" s="12"/>
      <c r="D3355" s="429"/>
      <c r="E3355" s="429"/>
      <c r="F3355" s="436"/>
      <c r="G3355" s="60"/>
      <c r="H3355" s="150"/>
    </row>
    <row r="3356" spans="2:8" ht="23" x14ac:dyDescent="0.25">
      <c r="C3356" s="12"/>
      <c r="D3356" s="430" t="s">
        <v>3021</v>
      </c>
      <c r="E3356" s="434"/>
      <c r="F3356" s="437"/>
      <c r="G3356" s="60"/>
      <c r="H3356" s="150"/>
    </row>
    <row r="3357" spans="2:8" x14ac:dyDescent="0.25">
      <c r="C3357" s="12"/>
      <c r="D3357" s="429"/>
      <c r="E3357" s="429"/>
      <c r="F3357" s="436"/>
      <c r="G3357" s="60"/>
      <c r="H3357" s="150"/>
    </row>
    <row r="3358" spans="2:8" x14ac:dyDescent="0.25">
      <c r="B3358" s="339" t="s">
        <v>3114</v>
      </c>
      <c r="C3358" s="12"/>
      <c r="D3358" s="430" t="s">
        <v>3022</v>
      </c>
      <c r="E3358" s="434" t="s">
        <v>322</v>
      </c>
      <c r="F3358" s="437">
        <v>2</v>
      </c>
      <c r="G3358" s="60"/>
      <c r="H3358" s="150"/>
    </row>
    <row r="3359" spans="2:8" x14ac:dyDescent="0.25">
      <c r="C3359" s="12"/>
      <c r="D3359" s="429"/>
      <c r="E3359" s="429"/>
      <c r="F3359" s="436"/>
      <c r="G3359" s="60"/>
      <c r="H3359" s="150"/>
    </row>
    <row r="3360" spans="2:8" x14ac:dyDescent="0.25">
      <c r="B3360" s="339" t="s">
        <v>3115</v>
      </c>
      <c r="C3360" s="12"/>
      <c r="D3360" s="430" t="s">
        <v>3023</v>
      </c>
      <c r="E3360" s="434" t="s">
        <v>322</v>
      </c>
      <c r="F3360" s="437">
        <v>4</v>
      </c>
      <c r="G3360" s="60"/>
      <c r="H3360" s="150"/>
    </row>
    <row r="3361" spans="2:8" x14ac:dyDescent="0.25">
      <c r="C3361" s="12"/>
      <c r="D3361" s="429"/>
      <c r="E3361" s="429"/>
      <c r="F3361" s="436"/>
      <c r="G3361" s="60"/>
      <c r="H3361" s="150"/>
    </row>
    <row r="3362" spans="2:8" x14ac:dyDescent="0.25">
      <c r="C3362" s="12"/>
      <c r="D3362" s="430" t="s">
        <v>3024</v>
      </c>
      <c r="E3362" s="434"/>
      <c r="F3362" s="437"/>
      <c r="G3362" s="60"/>
      <c r="H3362" s="150"/>
    </row>
    <row r="3363" spans="2:8" x14ac:dyDescent="0.25">
      <c r="C3363" s="12"/>
      <c r="D3363" s="429"/>
      <c r="E3363" s="429"/>
      <c r="F3363" s="436"/>
      <c r="G3363" s="60"/>
      <c r="H3363" s="150"/>
    </row>
    <row r="3364" spans="2:8" x14ac:dyDescent="0.25">
      <c r="B3364" s="339" t="s">
        <v>3116</v>
      </c>
      <c r="C3364" s="12"/>
      <c r="D3364" s="430" t="s">
        <v>3022</v>
      </c>
      <c r="E3364" s="434" t="s">
        <v>322</v>
      </c>
      <c r="F3364" s="437">
        <v>2</v>
      </c>
      <c r="G3364" s="60"/>
      <c r="H3364" s="150"/>
    </row>
    <row r="3365" spans="2:8" x14ac:dyDescent="0.25">
      <c r="C3365" s="12"/>
      <c r="D3365" s="429"/>
      <c r="E3365" s="429"/>
      <c r="F3365" s="436"/>
      <c r="G3365" s="60"/>
      <c r="H3365" s="150"/>
    </row>
    <row r="3366" spans="2:8" x14ac:dyDescent="0.25">
      <c r="B3366" s="339" t="s">
        <v>3117</v>
      </c>
      <c r="C3366" s="12"/>
      <c r="D3366" s="430" t="s">
        <v>3023</v>
      </c>
      <c r="E3366" s="434" t="s">
        <v>322</v>
      </c>
      <c r="F3366" s="437">
        <v>4</v>
      </c>
      <c r="G3366" s="60"/>
      <c r="H3366" s="150"/>
    </row>
    <row r="3367" spans="2:8" x14ac:dyDescent="0.25">
      <c r="C3367" s="12"/>
      <c r="D3367" s="429"/>
      <c r="E3367" s="429"/>
      <c r="F3367" s="436"/>
      <c r="G3367" s="60"/>
      <c r="H3367" s="150"/>
    </row>
    <row r="3368" spans="2:8" x14ac:dyDescent="0.25">
      <c r="C3368" s="12"/>
      <c r="D3368" s="431" t="s">
        <v>3025</v>
      </c>
      <c r="E3368" s="434"/>
      <c r="F3368" s="437"/>
      <c r="G3368" s="60"/>
      <c r="H3368" s="150"/>
    </row>
    <row r="3369" spans="2:8" x14ac:dyDescent="0.25">
      <c r="C3369" s="12"/>
      <c r="D3369" s="429"/>
      <c r="E3369" s="429"/>
      <c r="F3369" s="436"/>
      <c r="G3369" s="60"/>
      <c r="H3369" s="150"/>
    </row>
    <row r="3370" spans="2:8" ht="23" x14ac:dyDescent="0.25">
      <c r="B3370" s="339" t="s">
        <v>3118</v>
      </c>
      <c r="C3370" s="12"/>
      <c r="D3370" s="430" t="s">
        <v>3026</v>
      </c>
      <c r="E3370" s="434" t="s">
        <v>322</v>
      </c>
      <c r="F3370" s="437">
        <v>3</v>
      </c>
      <c r="G3370" s="60"/>
      <c r="H3370" s="150"/>
    </row>
    <row r="3371" spans="2:8" x14ac:dyDescent="0.25">
      <c r="C3371" s="12"/>
      <c r="D3371" s="429"/>
      <c r="E3371" s="429"/>
      <c r="F3371" s="436"/>
      <c r="G3371" s="60"/>
      <c r="H3371" s="150"/>
    </row>
    <row r="3372" spans="2:8" x14ac:dyDescent="0.25">
      <c r="B3372" s="339" t="s">
        <v>3119</v>
      </c>
      <c r="C3372" s="12"/>
      <c r="D3372" s="430" t="s">
        <v>3027</v>
      </c>
      <c r="E3372" s="434" t="s">
        <v>322</v>
      </c>
      <c r="F3372" s="437">
        <v>2</v>
      </c>
      <c r="G3372" s="60"/>
      <c r="H3372" s="150"/>
    </row>
    <row r="3373" spans="2:8" x14ac:dyDescent="0.25">
      <c r="C3373" s="12"/>
      <c r="D3373" s="429"/>
      <c r="E3373" s="429"/>
      <c r="F3373" s="436"/>
      <c r="G3373" s="60"/>
      <c r="H3373" s="150"/>
    </row>
    <row r="3374" spans="2:8" ht="23" x14ac:dyDescent="0.25">
      <c r="B3374" s="339" t="s">
        <v>3120</v>
      </c>
      <c r="C3374" s="12"/>
      <c r="D3374" s="430" t="s">
        <v>3028</v>
      </c>
      <c r="E3374" s="434" t="s">
        <v>322</v>
      </c>
      <c r="F3374" s="437">
        <v>1</v>
      </c>
      <c r="G3374" s="60"/>
      <c r="H3374" s="150"/>
    </row>
    <row r="3375" spans="2:8" x14ac:dyDescent="0.25">
      <c r="C3375" s="12"/>
      <c r="D3375" s="429"/>
      <c r="E3375" s="429"/>
      <c r="F3375" s="436"/>
      <c r="G3375" s="60"/>
      <c r="H3375" s="150"/>
    </row>
    <row r="3376" spans="2:8" x14ac:dyDescent="0.25">
      <c r="C3376" s="12"/>
      <c r="D3376" s="431" t="s">
        <v>3029</v>
      </c>
      <c r="E3376" s="434"/>
      <c r="F3376" s="437"/>
      <c r="G3376" s="60"/>
      <c r="H3376" s="150"/>
    </row>
    <row r="3377" spans="2:8" x14ac:dyDescent="0.25">
      <c r="C3377" s="12"/>
      <c r="D3377" s="429"/>
      <c r="E3377" s="429"/>
      <c r="F3377" s="436"/>
      <c r="G3377" s="60"/>
      <c r="H3377" s="150"/>
    </row>
    <row r="3378" spans="2:8" x14ac:dyDescent="0.25">
      <c r="B3378" s="339" t="s">
        <v>3121</v>
      </c>
      <c r="C3378" s="12"/>
      <c r="D3378" s="430" t="s">
        <v>3030</v>
      </c>
      <c r="E3378" s="434" t="s">
        <v>123</v>
      </c>
      <c r="F3378" s="437">
        <v>1</v>
      </c>
      <c r="G3378" s="60"/>
      <c r="H3378" s="150"/>
    </row>
    <row r="3379" spans="2:8" x14ac:dyDescent="0.25">
      <c r="C3379" s="12"/>
      <c r="D3379" s="429"/>
      <c r="E3379" s="429"/>
      <c r="F3379" s="436"/>
      <c r="G3379" s="60"/>
      <c r="H3379" s="150"/>
    </row>
    <row r="3380" spans="2:8" x14ac:dyDescent="0.25">
      <c r="B3380" s="339" t="s">
        <v>3122</v>
      </c>
      <c r="C3380" s="12"/>
      <c r="D3380" s="430" t="s">
        <v>3031</v>
      </c>
      <c r="E3380" s="434" t="s">
        <v>123</v>
      </c>
      <c r="F3380" s="437">
        <v>5</v>
      </c>
      <c r="G3380" s="60"/>
      <c r="H3380" s="150"/>
    </row>
    <row r="3381" spans="2:8" x14ac:dyDescent="0.25">
      <c r="C3381" s="12"/>
      <c r="D3381" s="429"/>
      <c r="E3381" s="429"/>
      <c r="F3381" s="436"/>
      <c r="G3381" s="60"/>
      <c r="H3381" s="150"/>
    </row>
    <row r="3382" spans="2:8" x14ac:dyDescent="0.25">
      <c r="C3382" s="12"/>
      <c r="D3382" s="431" t="s">
        <v>3032</v>
      </c>
      <c r="E3382" s="434"/>
      <c r="F3382" s="437"/>
      <c r="G3382" s="60"/>
      <c r="H3382" s="150"/>
    </row>
    <row r="3383" spans="2:8" x14ac:dyDescent="0.25">
      <c r="C3383" s="12"/>
      <c r="D3383" s="429"/>
      <c r="E3383" s="429"/>
      <c r="F3383" s="436"/>
      <c r="G3383" s="60"/>
      <c r="H3383" s="150"/>
    </row>
    <row r="3384" spans="2:8" ht="23" x14ac:dyDescent="0.25">
      <c r="B3384" s="339" t="s">
        <v>3123</v>
      </c>
      <c r="C3384" s="12"/>
      <c r="D3384" s="430" t="s">
        <v>3033</v>
      </c>
      <c r="E3384" s="434" t="s">
        <v>123</v>
      </c>
      <c r="F3384" s="437">
        <v>5</v>
      </c>
      <c r="G3384" s="60"/>
      <c r="H3384" s="150"/>
    </row>
    <row r="3385" spans="2:8" x14ac:dyDescent="0.25">
      <c r="C3385" s="12"/>
      <c r="D3385" s="429"/>
      <c r="E3385" s="429"/>
      <c r="F3385" s="436"/>
      <c r="G3385" s="60"/>
      <c r="H3385" s="150"/>
    </row>
    <row r="3386" spans="2:8" ht="23" x14ac:dyDescent="0.25">
      <c r="B3386" s="339" t="s">
        <v>3124</v>
      </c>
      <c r="C3386" s="12"/>
      <c r="D3386" s="430" t="s">
        <v>3034</v>
      </c>
      <c r="E3386" s="434" t="s">
        <v>123</v>
      </c>
      <c r="F3386" s="437">
        <v>5</v>
      </c>
      <c r="G3386" s="60"/>
      <c r="H3386" s="150"/>
    </row>
    <row r="3387" spans="2:8" x14ac:dyDescent="0.25">
      <c r="C3387" s="12"/>
      <c r="D3387" s="429"/>
      <c r="E3387" s="429"/>
      <c r="F3387" s="436"/>
      <c r="G3387" s="60"/>
      <c r="H3387" s="150"/>
    </row>
    <row r="3388" spans="2:8" ht="23" x14ac:dyDescent="0.25">
      <c r="B3388" s="339" t="s">
        <v>3125</v>
      </c>
      <c r="C3388" s="12"/>
      <c r="D3388" s="430" t="s">
        <v>3035</v>
      </c>
      <c r="E3388" s="434" t="s">
        <v>123</v>
      </c>
      <c r="F3388" s="437">
        <v>5</v>
      </c>
      <c r="G3388" s="60"/>
      <c r="H3388" s="150"/>
    </row>
    <row r="3389" spans="2:8" x14ac:dyDescent="0.25">
      <c r="C3389" s="12"/>
      <c r="D3389" s="429"/>
      <c r="E3389" s="429"/>
      <c r="F3389" s="436"/>
      <c r="G3389" s="60"/>
      <c r="H3389" s="150"/>
    </row>
    <row r="3390" spans="2:8" ht="23" x14ac:dyDescent="0.25">
      <c r="B3390" s="339" t="s">
        <v>3126</v>
      </c>
      <c r="C3390" s="12"/>
      <c r="D3390" s="430" t="s">
        <v>3036</v>
      </c>
      <c r="E3390" s="434" t="s">
        <v>123</v>
      </c>
      <c r="F3390" s="437">
        <v>5</v>
      </c>
      <c r="G3390" s="60"/>
      <c r="H3390" s="150"/>
    </row>
    <row r="3391" spans="2:8" x14ac:dyDescent="0.25">
      <c r="C3391" s="12"/>
      <c r="D3391" s="429"/>
      <c r="E3391" s="429"/>
      <c r="F3391" s="436"/>
      <c r="G3391" s="60"/>
      <c r="H3391" s="150"/>
    </row>
    <row r="3392" spans="2:8" ht="23" x14ac:dyDescent="0.25">
      <c r="B3392" s="339" t="s">
        <v>3127</v>
      </c>
      <c r="C3392" s="12"/>
      <c r="D3392" s="430" t="s">
        <v>3037</v>
      </c>
      <c r="E3392" s="434" t="s">
        <v>123</v>
      </c>
      <c r="F3392" s="437">
        <v>5</v>
      </c>
      <c r="G3392" s="60"/>
      <c r="H3392" s="150"/>
    </row>
    <row r="3393" spans="2:8" x14ac:dyDescent="0.25">
      <c r="C3393" s="12"/>
      <c r="D3393" s="429"/>
      <c r="E3393" s="429"/>
      <c r="F3393" s="436"/>
      <c r="G3393" s="60"/>
      <c r="H3393" s="150"/>
    </row>
    <row r="3394" spans="2:8" ht="23" x14ac:dyDescent="0.25">
      <c r="B3394" s="339" t="s">
        <v>3128</v>
      </c>
      <c r="C3394" s="12"/>
      <c r="D3394" s="430" t="s">
        <v>3038</v>
      </c>
      <c r="E3394" s="434" t="s">
        <v>123</v>
      </c>
      <c r="F3394" s="437">
        <v>5</v>
      </c>
      <c r="G3394" s="60"/>
      <c r="H3394" s="150"/>
    </row>
    <row r="3395" spans="2:8" x14ac:dyDescent="0.25">
      <c r="C3395" s="12"/>
      <c r="D3395" s="38"/>
      <c r="E3395" s="13"/>
      <c r="F3395" s="7"/>
      <c r="G3395" s="60"/>
      <c r="H3395" s="150"/>
    </row>
    <row r="3396" spans="2:8" x14ac:dyDescent="0.25">
      <c r="B3396" s="339" t="s">
        <v>3155</v>
      </c>
      <c r="C3396" s="12"/>
      <c r="D3396" s="427" t="s">
        <v>3039</v>
      </c>
      <c r="E3396" s="13"/>
      <c r="F3396" s="7"/>
      <c r="G3396" s="60"/>
      <c r="H3396" s="150"/>
    </row>
    <row r="3397" spans="2:8" x14ac:dyDescent="0.25">
      <c r="C3397" s="12"/>
      <c r="D3397" s="38"/>
      <c r="E3397" s="13"/>
      <c r="F3397" s="7"/>
      <c r="G3397" s="60"/>
      <c r="H3397" s="150"/>
    </row>
    <row r="3398" spans="2:8" x14ac:dyDescent="0.25">
      <c r="C3398" s="12"/>
      <c r="D3398" s="428" t="s">
        <v>3040</v>
      </c>
      <c r="E3398" s="432"/>
      <c r="F3398" s="433"/>
      <c r="G3398" s="60"/>
      <c r="H3398" s="150"/>
    </row>
    <row r="3399" spans="2:8" x14ac:dyDescent="0.25">
      <c r="C3399" s="12"/>
      <c r="D3399" s="429"/>
      <c r="E3399" s="429"/>
      <c r="F3399" s="436"/>
      <c r="G3399" s="60"/>
      <c r="H3399" s="150"/>
    </row>
    <row r="3400" spans="2:8" ht="23" x14ac:dyDescent="0.25">
      <c r="C3400" s="12"/>
      <c r="D3400" s="430" t="s">
        <v>3041</v>
      </c>
      <c r="E3400" s="434" t="s">
        <v>202</v>
      </c>
      <c r="F3400" s="437">
        <v>2</v>
      </c>
      <c r="G3400" s="60"/>
      <c r="H3400" s="150"/>
    </row>
    <row r="3401" spans="2:8" x14ac:dyDescent="0.25">
      <c r="C3401" s="12"/>
      <c r="D3401" s="429"/>
      <c r="E3401" s="429"/>
      <c r="F3401" s="436"/>
      <c r="G3401" s="60"/>
      <c r="H3401" s="150"/>
    </row>
    <row r="3402" spans="2:8" x14ac:dyDescent="0.25">
      <c r="C3402" s="12"/>
      <c r="D3402" s="430" t="s">
        <v>3042</v>
      </c>
      <c r="E3402" s="434" t="s">
        <v>322</v>
      </c>
      <c r="F3402" s="437">
        <v>2</v>
      </c>
      <c r="G3402" s="60"/>
      <c r="H3402" s="150"/>
    </row>
    <row r="3403" spans="2:8" x14ac:dyDescent="0.25">
      <c r="C3403" s="12"/>
      <c r="D3403" s="429"/>
      <c r="E3403" s="429"/>
      <c r="F3403" s="436"/>
      <c r="G3403" s="60"/>
      <c r="H3403" s="150"/>
    </row>
    <row r="3404" spans="2:8" x14ac:dyDescent="0.25">
      <c r="C3404" s="12"/>
      <c r="D3404" s="430" t="s">
        <v>3043</v>
      </c>
      <c r="E3404" s="434"/>
      <c r="F3404" s="437"/>
      <c r="G3404" s="60"/>
      <c r="H3404" s="150"/>
    </row>
    <row r="3405" spans="2:8" x14ac:dyDescent="0.25">
      <c r="C3405" s="12"/>
      <c r="D3405" s="429"/>
      <c r="E3405" s="429"/>
      <c r="F3405" s="436"/>
      <c r="G3405" s="60"/>
      <c r="H3405" s="150"/>
    </row>
    <row r="3406" spans="2:8" x14ac:dyDescent="0.25">
      <c r="C3406" s="12"/>
      <c r="D3406" s="430" t="s">
        <v>3044</v>
      </c>
      <c r="E3406" s="434" t="s">
        <v>322</v>
      </c>
      <c r="F3406" s="437">
        <v>1</v>
      </c>
      <c r="G3406" s="60"/>
      <c r="H3406" s="150"/>
    </row>
    <row r="3407" spans="2:8" x14ac:dyDescent="0.25">
      <c r="C3407" s="12"/>
      <c r="D3407" s="429"/>
      <c r="E3407" s="429"/>
      <c r="F3407" s="436"/>
      <c r="G3407" s="60"/>
      <c r="H3407" s="150"/>
    </row>
    <row r="3408" spans="2:8" x14ac:dyDescent="0.25">
      <c r="C3408" s="12"/>
      <c r="D3408" s="430" t="s">
        <v>3045</v>
      </c>
      <c r="E3408" s="434" t="s">
        <v>322</v>
      </c>
      <c r="F3408" s="437">
        <v>1</v>
      </c>
      <c r="G3408" s="60"/>
      <c r="H3408" s="150"/>
    </row>
    <row r="3409" spans="2:8" x14ac:dyDescent="0.25">
      <c r="C3409" s="12"/>
      <c r="D3409" s="429"/>
      <c r="E3409" s="429"/>
      <c r="F3409" s="436"/>
      <c r="G3409" s="60"/>
      <c r="H3409" s="150"/>
    </row>
    <row r="3410" spans="2:8" x14ac:dyDescent="0.25">
      <c r="C3410" s="12"/>
      <c r="D3410" s="430" t="s">
        <v>3046</v>
      </c>
      <c r="E3410" s="434" t="s">
        <v>322</v>
      </c>
      <c r="F3410" s="437">
        <v>2</v>
      </c>
      <c r="G3410" s="60"/>
      <c r="H3410" s="150"/>
    </row>
    <row r="3411" spans="2:8" x14ac:dyDescent="0.25">
      <c r="C3411" s="12"/>
      <c r="D3411" s="429"/>
      <c r="E3411" s="429"/>
      <c r="F3411" s="436"/>
      <c r="G3411" s="60"/>
      <c r="H3411" s="150"/>
    </row>
    <row r="3412" spans="2:8" x14ac:dyDescent="0.25">
      <c r="C3412" s="12"/>
      <c r="D3412" s="430" t="s">
        <v>3047</v>
      </c>
      <c r="E3412" s="434" t="s">
        <v>322</v>
      </c>
      <c r="F3412" s="437">
        <v>1</v>
      </c>
      <c r="G3412" s="60"/>
      <c r="H3412" s="150"/>
    </row>
    <row r="3413" spans="2:8" x14ac:dyDescent="0.25">
      <c r="C3413" s="12"/>
      <c r="D3413" s="429"/>
      <c r="E3413" s="429"/>
      <c r="F3413" s="436"/>
      <c r="G3413" s="60"/>
      <c r="H3413" s="150"/>
    </row>
    <row r="3414" spans="2:8" x14ac:dyDescent="0.25">
      <c r="C3414" s="12"/>
      <c r="D3414" s="38"/>
      <c r="E3414" s="13"/>
      <c r="F3414" s="7"/>
      <c r="G3414" s="60"/>
      <c r="H3414" s="150"/>
    </row>
    <row r="3415" spans="2:8" x14ac:dyDescent="0.25">
      <c r="C3415" s="12"/>
      <c r="D3415" s="38"/>
      <c r="E3415" s="13"/>
      <c r="F3415" s="7"/>
      <c r="G3415" s="60"/>
      <c r="H3415" s="150"/>
    </row>
    <row r="3416" spans="2:8" x14ac:dyDescent="0.25">
      <c r="C3416" s="12"/>
      <c r="D3416" s="38"/>
      <c r="E3416" s="13"/>
      <c r="F3416" s="7"/>
      <c r="G3416" s="60"/>
      <c r="H3416" s="150"/>
    </row>
    <row r="3417" spans="2:8" ht="12.5" x14ac:dyDescent="0.25">
      <c r="B3417" s="345" t="s">
        <v>71</v>
      </c>
      <c r="C3417" s="360"/>
      <c r="D3417" s="360"/>
      <c r="E3417" s="107"/>
      <c r="F3417" s="109"/>
      <c r="G3417" s="286"/>
      <c r="H3417" s="422"/>
    </row>
    <row r="3418" spans="2:8" ht="12.5" x14ac:dyDescent="0.25">
      <c r="B3418" s="345" t="s">
        <v>72</v>
      </c>
      <c r="C3418" s="360"/>
      <c r="D3418" s="360"/>
      <c r="E3418" s="422"/>
      <c r="F3418" s="422"/>
      <c r="G3418" s="446"/>
      <c r="H3418" s="422"/>
    </row>
    <row r="3419" spans="2:8" x14ac:dyDescent="0.25">
      <c r="C3419" s="12"/>
      <c r="D3419" s="431" t="s">
        <v>3048</v>
      </c>
      <c r="E3419" s="434"/>
      <c r="F3419" s="437"/>
      <c r="G3419" s="60"/>
      <c r="H3419" s="150"/>
    </row>
    <row r="3420" spans="2:8" x14ac:dyDescent="0.25">
      <c r="C3420" s="12"/>
      <c r="D3420" s="429"/>
      <c r="E3420" s="429"/>
      <c r="F3420" s="436"/>
      <c r="G3420" s="60"/>
      <c r="H3420" s="150"/>
    </row>
    <row r="3421" spans="2:8" ht="23" x14ac:dyDescent="0.25">
      <c r="C3421" s="12"/>
      <c r="D3421" s="430" t="s">
        <v>3049</v>
      </c>
      <c r="E3421" s="434" t="s">
        <v>322</v>
      </c>
      <c r="F3421" s="437">
        <v>1</v>
      </c>
      <c r="G3421" s="60"/>
      <c r="H3421" s="150"/>
    </row>
    <row r="3422" spans="2:8" x14ac:dyDescent="0.25">
      <c r="C3422" s="12"/>
      <c r="D3422" s="429"/>
      <c r="E3422" s="429"/>
      <c r="F3422" s="436"/>
      <c r="G3422" s="60"/>
      <c r="H3422" s="150"/>
    </row>
    <row r="3423" spans="2:8" ht="23" x14ac:dyDescent="0.25">
      <c r="C3423" s="12"/>
      <c r="D3423" s="430" t="s">
        <v>3050</v>
      </c>
      <c r="E3423" s="434" t="s">
        <v>322</v>
      </c>
      <c r="F3423" s="437">
        <v>1</v>
      </c>
      <c r="G3423" s="60"/>
      <c r="H3423" s="150"/>
    </row>
    <row r="3424" spans="2:8" x14ac:dyDescent="0.25">
      <c r="C3424" s="12"/>
      <c r="D3424" s="429"/>
      <c r="E3424" s="429"/>
      <c r="F3424" s="436"/>
      <c r="G3424" s="60"/>
      <c r="H3424" s="150"/>
    </row>
    <row r="3425" spans="3:8" x14ac:dyDescent="0.25">
      <c r="C3425" s="12"/>
      <c r="D3425" s="430" t="s">
        <v>3051</v>
      </c>
      <c r="E3425" s="434" t="s">
        <v>322</v>
      </c>
      <c r="F3425" s="437">
        <v>1</v>
      </c>
      <c r="G3425" s="60"/>
      <c r="H3425" s="150"/>
    </row>
    <row r="3426" spans="3:8" x14ac:dyDescent="0.25">
      <c r="C3426" s="12"/>
      <c r="D3426" s="429"/>
      <c r="E3426" s="429"/>
      <c r="F3426" s="436"/>
      <c r="G3426" s="60"/>
      <c r="H3426" s="150"/>
    </row>
    <row r="3427" spans="3:8" ht="23" x14ac:dyDescent="0.25">
      <c r="C3427" s="12"/>
      <c r="D3427" s="430" t="s">
        <v>3052</v>
      </c>
      <c r="E3427" s="434" t="s">
        <v>322</v>
      </c>
      <c r="F3427" s="437">
        <v>1</v>
      </c>
      <c r="G3427" s="60"/>
      <c r="H3427" s="150"/>
    </row>
    <row r="3428" spans="3:8" x14ac:dyDescent="0.25">
      <c r="C3428" s="12"/>
      <c r="D3428" s="429"/>
      <c r="E3428" s="429"/>
      <c r="F3428" s="436"/>
      <c r="G3428" s="60"/>
      <c r="H3428" s="150"/>
    </row>
    <row r="3429" spans="3:8" ht="23" x14ac:dyDescent="0.25">
      <c r="C3429" s="12"/>
      <c r="D3429" s="430" t="s">
        <v>3053</v>
      </c>
      <c r="E3429" s="434" t="s">
        <v>322</v>
      </c>
      <c r="F3429" s="437">
        <v>1</v>
      </c>
      <c r="G3429" s="60"/>
      <c r="H3429" s="150"/>
    </row>
    <row r="3430" spans="3:8" x14ac:dyDescent="0.25">
      <c r="C3430" s="12"/>
      <c r="D3430" s="429"/>
      <c r="E3430" s="429"/>
      <c r="F3430" s="436"/>
      <c r="G3430" s="60"/>
      <c r="H3430" s="150"/>
    </row>
    <row r="3431" spans="3:8" x14ac:dyDescent="0.25">
      <c r="C3431" s="12"/>
      <c r="D3431" s="430" t="s">
        <v>3054</v>
      </c>
      <c r="E3431" s="434" t="s">
        <v>202</v>
      </c>
      <c r="F3431" s="437">
        <v>2</v>
      </c>
      <c r="G3431" s="60"/>
      <c r="H3431" s="150"/>
    </row>
    <row r="3432" spans="3:8" x14ac:dyDescent="0.25">
      <c r="C3432" s="12"/>
      <c r="D3432" s="429"/>
      <c r="E3432" s="429"/>
      <c r="F3432" s="436"/>
      <c r="G3432" s="60"/>
      <c r="H3432" s="150"/>
    </row>
    <row r="3433" spans="3:8" x14ac:dyDescent="0.25">
      <c r="C3433" s="12"/>
      <c r="D3433" s="430" t="s">
        <v>3055</v>
      </c>
      <c r="E3433" s="434" t="s">
        <v>202</v>
      </c>
      <c r="F3433" s="437">
        <v>2</v>
      </c>
      <c r="G3433" s="60"/>
      <c r="H3433" s="150"/>
    </row>
    <row r="3434" spans="3:8" x14ac:dyDescent="0.25">
      <c r="C3434" s="12"/>
      <c r="D3434" s="429"/>
      <c r="E3434" s="429"/>
      <c r="F3434" s="436"/>
      <c r="G3434" s="60"/>
      <c r="H3434" s="150"/>
    </row>
    <row r="3435" spans="3:8" ht="23" x14ac:dyDescent="0.25">
      <c r="C3435" s="12"/>
      <c r="D3435" s="430" t="s">
        <v>3056</v>
      </c>
      <c r="E3435" s="434" t="s">
        <v>322</v>
      </c>
      <c r="F3435" s="437">
        <v>1</v>
      </c>
      <c r="G3435" s="60"/>
      <c r="H3435" s="150"/>
    </row>
    <row r="3436" spans="3:8" x14ac:dyDescent="0.25">
      <c r="C3436" s="12"/>
      <c r="D3436" s="429"/>
      <c r="E3436" s="429"/>
      <c r="F3436" s="436"/>
      <c r="G3436" s="60"/>
      <c r="H3436" s="150"/>
    </row>
    <row r="3437" spans="3:8" ht="23" x14ac:dyDescent="0.25">
      <c r="C3437" s="12"/>
      <c r="D3437" s="430" t="s">
        <v>3057</v>
      </c>
      <c r="E3437" s="434" t="s">
        <v>322</v>
      </c>
      <c r="F3437" s="437">
        <v>1</v>
      </c>
      <c r="G3437" s="60"/>
      <c r="H3437" s="150"/>
    </row>
    <row r="3438" spans="3:8" x14ac:dyDescent="0.25">
      <c r="C3438" s="12"/>
      <c r="D3438" s="429"/>
      <c r="E3438" s="429"/>
      <c r="F3438" s="436"/>
      <c r="G3438" s="60"/>
      <c r="H3438" s="150"/>
    </row>
    <row r="3439" spans="3:8" ht="34.5" x14ac:dyDescent="0.25">
      <c r="C3439" s="12"/>
      <c r="D3439" s="430" t="s">
        <v>3058</v>
      </c>
      <c r="E3439" s="434" t="s">
        <v>135</v>
      </c>
      <c r="F3439" s="437">
        <v>1</v>
      </c>
      <c r="G3439" s="60"/>
      <c r="H3439" s="150"/>
    </row>
    <row r="3440" spans="3:8" x14ac:dyDescent="0.25">
      <c r="C3440" s="12"/>
      <c r="D3440" s="429"/>
      <c r="E3440" s="429"/>
      <c r="F3440" s="436"/>
      <c r="G3440" s="60"/>
      <c r="H3440" s="150"/>
    </row>
    <row r="3441" spans="3:8" x14ac:dyDescent="0.25">
      <c r="C3441" s="12"/>
      <c r="D3441" s="431" t="s">
        <v>3059</v>
      </c>
      <c r="E3441" s="434"/>
      <c r="F3441" s="437"/>
      <c r="G3441" s="60"/>
      <c r="H3441" s="150"/>
    </row>
    <row r="3442" spans="3:8" x14ac:dyDescent="0.25">
      <c r="C3442" s="12"/>
      <c r="D3442" s="429"/>
      <c r="E3442" s="429"/>
      <c r="F3442" s="436"/>
      <c r="G3442" s="60"/>
      <c r="H3442" s="150"/>
    </row>
    <row r="3443" spans="3:8" x14ac:dyDescent="0.25">
      <c r="C3443" s="12"/>
      <c r="D3443" s="430" t="s">
        <v>3060</v>
      </c>
      <c r="E3443" s="434" t="s">
        <v>322</v>
      </c>
      <c r="F3443" s="437">
        <v>1</v>
      </c>
      <c r="G3443" s="60"/>
      <c r="H3443" s="150"/>
    </row>
    <row r="3444" spans="3:8" x14ac:dyDescent="0.25">
      <c r="C3444" s="12"/>
      <c r="D3444" s="429"/>
      <c r="E3444" s="429"/>
      <c r="F3444" s="436"/>
      <c r="G3444" s="60"/>
      <c r="H3444" s="150"/>
    </row>
    <row r="3445" spans="3:8" ht="23" x14ac:dyDescent="0.25">
      <c r="C3445" s="12"/>
      <c r="D3445" s="430" t="s">
        <v>3061</v>
      </c>
      <c r="E3445" s="434" t="s">
        <v>322</v>
      </c>
      <c r="F3445" s="437">
        <v>1</v>
      </c>
      <c r="G3445" s="60"/>
      <c r="H3445" s="150"/>
    </row>
    <row r="3446" spans="3:8" x14ac:dyDescent="0.25">
      <c r="C3446" s="12"/>
      <c r="D3446" s="38"/>
      <c r="E3446" s="13"/>
      <c r="F3446" s="7"/>
      <c r="G3446" s="60"/>
      <c r="H3446" s="150"/>
    </row>
    <row r="3447" spans="3:8" ht="23" x14ac:dyDescent="0.25">
      <c r="C3447" s="12"/>
      <c r="D3447" s="430" t="s">
        <v>3062</v>
      </c>
      <c r="E3447" s="434" t="s">
        <v>322</v>
      </c>
      <c r="F3447" s="437">
        <v>1</v>
      </c>
      <c r="G3447" s="60"/>
      <c r="H3447" s="150"/>
    </row>
    <row r="3448" spans="3:8" x14ac:dyDescent="0.25">
      <c r="C3448" s="12"/>
      <c r="D3448" s="429"/>
      <c r="E3448" s="429"/>
      <c r="F3448" s="436"/>
      <c r="G3448" s="60"/>
      <c r="H3448" s="150"/>
    </row>
    <row r="3449" spans="3:8" x14ac:dyDescent="0.25">
      <c r="C3449" s="12"/>
      <c r="D3449" s="430" t="s">
        <v>3063</v>
      </c>
      <c r="E3449" s="434" t="s">
        <v>322</v>
      </c>
      <c r="F3449" s="437">
        <v>1</v>
      </c>
      <c r="G3449" s="60"/>
      <c r="H3449" s="150"/>
    </row>
    <row r="3450" spans="3:8" x14ac:dyDescent="0.25">
      <c r="C3450" s="12"/>
      <c r="D3450" s="429"/>
      <c r="E3450" s="429"/>
      <c r="F3450" s="436"/>
      <c r="G3450" s="60"/>
      <c r="H3450" s="150"/>
    </row>
    <row r="3451" spans="3:8" x14ac:dyDescent="0.25">
      <c r="C3451" s="12"/>
      <c r="D3451" s="430" t="s">
        <v>3064</v>
      </c>
      <c r="E3451" s="434" t="s">
        <v>322</v>
      </c>
      <c r="F3451" s="437">
        <v>1</v>
      </c>
      <c r="G3451" s="60"/>
      <c r="H3451" s="150"/>
    </row>
    <row r="3452" spans="3:8" x14ac:dyDescent="0.25">
      <c r="C3452" s="12"/>
      <c r="D3452" s="429"/>
      <c r="E3452" s="429"/>
      <c r="F3452" s="436"/>
      <c r="G3452" s="60"/>
      <c r="H3452" s="150"/>
    </row>
    <row r="3453" spans="3:8" x14ac:dyDescent="0.25">
      <c r="C3453" s="12"/>
      <c r="D3453" s="430" t="s">
        <v>3065</v>
      </c>
      <c r="E3453" s="434" t="s">
        <v>202</v>
      </c>
      <c r="F3453" s="437">
        <v>1</v>
      </c>
      <c r="G3453" s="60"/>
      <c r="H3453" s="150"/>
    </row>
    <row r="3454" spans="3:8" x14ac:dyDescent="0.25">
      <c r="C3454" s="12"/>
      <c r="D3454" s="429"/>
      <c r="E3454" s="429"/>
      <c r="F3454" s="436"/>
      <c r="G3454" s="60"/>
      <c r="H3454" s="150"/>
    </row>
    <row r="3455" spans="3:8" x14ac:dyDescent="0.25">
      <c r="C3455" s="12"/>
      <c r="D3455" s="430" t="s">
        <v>3066</v>
      </c>
      <c r="E3455" s="434" t="s">
        <v>202</v>
      </c>
      <c r="F3455" s="437">
        <v>1</v>
      </c>
      <c r="G3455" s="60"/>
      <c r="H3455" s="150"/>
    </row>
    <row r="3456" spans="3:8" x14ac:dyDescent="0.25">
      <c r="C3456" s="12"/>
      <c r="D3456" s="429"/>
      <c r="E3456" s="429"/>
      <c r="F3456" s="436"/>
      <c r="G3456" s="60"/>
      <c r="H3456" s="150"/>
    </row>
    <row r="3457" spans="3:8" x14ac:dyDescent="0.25">
      <c r="C3457" s="12"/>
      <c r="D3457" s="430" t="s">
        <v>3067</v>
      </c>
      <c r="E3457" s="434" t="s">
        <v>202</v>
      </c>
      <c r="F3457" s="437">
        <v>1</v>
      </c>
      <c r="G3457" s="60"/>
      <c r="H3457" s="150"/>
    </row>
    <row r="3458" spans="3:8" x14ac:dyDescent="0.25">
      <c r="C3458" s="12"/>
      <c r="D3458" s="429"/>
      <c r="E3458" s="429"/>
      <c r="F3458" s="436"/>
      <c r="G3458" s="60"/>
      <c r="H3458" s="150"/>
    </row>
    <row r="3459" spans="3:8" x14ac:dyDescent="0.25">
      <c r="C3459" s="12"/>
      <c r="D3459" s="430" t="s">
        <v>3068</v>
      </c>
      <c r="E3459" s="434" t="s">
        <v>322</v>
      </c>
      <c r="F3459" s="437">
        <v>1</v>
      </c>
      <c r="G3459" s="60"/>
      <c r="H3459" s="150"/>
    </row>
    <row r="3460" spans="3:8" x14ac:dyDescent="0.25">
      <c r="C3460" s="12"/>
      <c r="D3460" s="429"/>
      <c r="E3460" s="429"/>
      <c r="F3460" s="436"/>
      <c r="G3460" s="60"/>
      <c r="H3460" s="150"/>
    </row>
    <row r="3461" spans="3:8" x14ac:dyDescent="0.25">
      <c r="C3461" s="12"/>
      <c r="D3461" s="430" t="s">
        <v>3069</v>
      </c>
      <c r="E3461" s="434" t="s">
        <v>322</v>
      </c>
      <c r="F3461" s="437">
        <v>1</v>
      </c>
      <c r="G3461" s="60"/>
      <c r="H3461" s="150"/>
    </row>
    <row r="3462" spans="3:8" x14ac:dyDescent="0.25">
      <c r="C3462" s="12"/>
      <c r="D3462" s="429"/>
      <c r="E3462" s="429"/>
      <c r="F3462" s="436"/>
      <c r="G3462" s="60"/>
      <c r="H3462" s="150"/>
    </row>
    <row r="3463" spans="3:8" x14ac:dyDescent="0.25">
      <c r="C3463" s="12"/>
      <c r="D3463" s="430" t="s">
        <v>3070</v>
      </c>
      <c r="E3463" s="434" t="s">
        <v>322</v>
      </c>
      <c r="F3463" s="437">
        <v>1</v>
      </c>
      <c r="G3463" s="60"/>
      <c r="H3463" s="150"/>
    </row>
    <row r="3464" spans="3:8" x14ac:dyDescent="0.25">
      <c r="C3464" s="12"/>
      <c r="D3464" s="429"/>
      <c r="E3464" s="429"/>
      <c r="F3464" s="436"/>
      <c r="G3464" s="60"/>
      <c r="H3464" s="150"/>
    </row>
    <row r="3465" spans="3:8" x14ac:dyDescent="0.25">
      <c r="C3465" s="12"/>
      <c r="D3465" s="430" t="s">
        <v>3071</v>
      </c>
      <c r="E3465" s="434" t="s">
        <v>202</v>
      </c>
      <c r="F3465" s="437">
        <v>1</v>
      </c>
      <c r="G3465" s="60"/>
      <c r="H3465" s="150"/>
    </row>
    <row r="3466" spans="3:8" x14ac:dyDescent="0.25">
      <c r="C3466" s="12"/>
      <c r="D3466" s="429"/>
      <c r="E3466" s="429"/>
      <c r="F3466" s="436"/>
      <c r="G3466" s="60"/>
      <c r="H3466" s="150"/>
    </row>
    <row r="3467" spans="3:8" x14ac:dyDescent="0.25">
      <c r="C3467" s="12"/>
      <c r="D3467" s="430" t="s">
        <v>3072</v>
      </c>
      <c r="E3467" s="434" t="s">
        <v>202</v>
      </c>
      <c r="F3467" s="437">
        <v>1</v>
      </c>
      <c r="G3467" s="60"/>
      <c r="H3467" s="150"/>
    </row>
    <row r="3468" spans="3:8" x14ac:dyDescent="0.25">
      <c r="C3468" s="12"/>
      <c r="D3468" s="429"/>
      <c r="E3468" s="429"/>
      <c r="F3468" s="436"/>
      <c r="G3468" s="60"/>
      <c r="H3468" s="150"/>
    </row>
    <row r="3469" spans="3:8" x14ac:dyDescent="0.25">
      <c r="C3469" s="12"/>
      <c r="D3469" s="430" t="s">
        <v>3073</v>
      </c>
      <c r="E3469" s="434" t="s">
        <v>202</v>
      </c>
      <c r="F3469" s="437">
        <v>1</v>
      </c>
      <c r="G3469" s="60"/>
      <c r="H3469" s="150"/>
    </row>
    <row r="3470" spans="3:8" x14ac:dyDescent="0.25">
      <c r="C3470" s="12"/>
      <c r="D3470" s="429"/>
      <c r="E3470" s="429"/>
      <c r="F3470" s="436"/>
      <c r="G3470" s="60"/>
      <c r="H3470" s="150"/>
    </row>
    <row r="3471" spans="3:8" x14ac:dyDescent="0.25">
      <c r="C3471" s="12"/>
      <c r="D3471" s="430" t="s">
        <v>3074</v>
      </c>
      <c r="E3471" s="434" t="s">
        <v>202</v>
      </c>
      <c r="F3471" s="437">
        <v>1</v>
      </c>
      <c r="G3471" s="60"/>
      <c r="H3471" s="150"/>
    </row>
    <row r="3472" spans="3:8" x14ac:dyDescent="0.25">
      <c r="C3472" s="12"/>
      <c r="D3472" s="429"/>
      <c r="E3472" s="429"/>
      <c r="F3472" s="436"/>
      <c r="G3472" s="60"/>
      <c r="H3472" s="150"/>
    </row>
    <row r="3473" spans="2:8" ht="23" x14ac:dyDescent="0.25">
      <c r="C3473" s="12"/>
      <c r="D3473" s="430" t="s">
        <v>3075</v>
      </c>
      <c r="E3473" s="434" t="s">
        <v>322</v>
      </c>
      <c r="F3473" s="437">
        <v>1</v>
      </c>
      <c r="G3473" s="60"/>
      <c r="H3473" s="150"/>
    </row>
    <row r="3474" spans="2:8" x14ac:dyDescent="0.25">
      <c r="C3474" s="12"/>
      <c r="D3474" s="429"/>
      <c r="E3474" s="429"/>
      <c r="F3474" s="436"/>
      <c r="G3474" s="60"/>
      <c r="H3474" s="150"/>
    </row>
    <row r="3475" spans="2:8" ht="23" x14ac:dyDescent="0.25">
      <c r="C3475" s="12"/>
      <c r="D3475" s="430" t="s">
        <v>3076</v>
      </c>
      <c r="E3475" s="434" t="s">
        <v>322</v>
      </c>
      <c r="F3475" s="437">
        <v>1</v>
      </c>
      <c r="G3475" s="60"/>
      <c r="H3475" s="150"/>
    </row>
    <row r="3476" spans="2:8" x14ac:dyDescent="0.25">
      <c r="C3476" s="12"/>
      <c r="D3476" s="429"/>
      <c r="E3476" s="429"/>
      <c r="F3476" s="436"/>
      <c r="G3476" s="60"/>
      <c r="H3476" s="150"/>
    </row>
    <row r="3477" spans="2:8" x14ac:dyDescent="0.25">
      <c r="C3477" s="12"/>
      <c r="D3477" s="430" t="s">
        <v>3077</v>
      </c>
      <c r="E3477" s="434" t="s">
        <v>322</v>
      </c>
      <c r="F3477" s="437">
        <v>1</v>
      </c>
      <c r="G3477" s="60"/>
      <c r="H3477" s="150"/>
    </row>
    <row r="3478" spans="2:8" x14ac:dyDescent="0.25">
      <c r="C3478" s="12"/>
      <c r="D3478" s="38"/>
      <c r="E3478" s="13"/>
      <c r="F3478" s="7"/>
      <c r="G3478" s="60"/>
      <c r="H3478" s="150"/>
    </row>
    <row r="3479" spans="2:8" x14ac:dyDescent="0.25">
      <c r="C3479" s="12"/>
      <c r="D3479" s="38"/>
      <c r="E3479" s="13"/>
      <c r="F3479" s="7"/>
      <c r="G3479" s="60"/>
      <c r="H3479" s="150"/>
    </row>
    <row r="3480" spans="2:8" ht="12.5" x14ac:dyDescent="0.25">
      <c r="B3480" s="347" t="s">
        <v>161</v>
      </c>
      <c r="C3480" s="346"/>
      <c r="D3480" s="346"/>
      <c r="E3480" s="107"/>
      <c r="F3480" s="109"/>
      <c r="G3480" s="286"/>
      <c r="H3480" s="422"/>
    </row>
  </sheetData>
  <mergeCells count="3">
    <mergeCell ref="B1:H1"/>
    <mergeCell ref="B2:H2"/>
    <mergeCell ref="B3:H3"/>
  </mergeCells>
  <printOptions horizontalCentered="1"/>
  <pageMargins left="0.55118110236220474" right="0.23622047244094491" top="0.74803149606299213" bottom="0.74803149606299213" header="0.31496062992125984" footer="0.31496062992125984"/>
  <pageSetup paperSize="9" scale="75" firstPageNumber="130" fitToHeight="0" orientation="portrait" useFirstPageNumber="1" r:id="rId1"/>
  <headerFooter alignWithMargins="0">
    <oddFooter>&amp;CPage &amp;P</oddFooter>
  </headerFooter>
  <rowBreaks count="63" manualBreakCount="63">
    <brk id="55" max="16383" man="1"/>
    <brk id="87" min="1" max="7" man="1"/>
    <brk id="143" min="1" max="7" man="1"/>
    <brk id="195" min="1" max="7" man="1"/>
    <brk id="250" min="1" max="7" man="1"/>
    <brk id="299" min="1" max="7" man="1"/>
    <brk id="353" min="1" max="7" man="1"/>
    <brk id="400" min="1" max="7" man="1"/>
    <brk id="457" min="1" max="7" man="1"/>
    <brk id="515" min="1" max="7" man="1"/>
    <brk id="573" min="1" max="7" man="1"/>
    <brk id="625" min="1" max="7" man="1"/>
    <brk id="680" min="1" max="7" man="1"/>
    <brk id="734" max="16383" man="1"/>
    <brk id="787" min="1" max="7" man="1"/>
    <brk id="845" max="16383" man="1"/>
    <brk id="906" min="1" max="7" man="1"/>
    <brk id="944" min="1" max="7" man="1"/>
    <brk id="999" min="1" max="7" man="1"/>
    <brk id="1056" min="1" max="7" man="1"/>
    <brk id="1113" min="1" max="7" man="1"/>
    <brk id="1170" min="1" max="7" man="1"/>
    <brk id="1222" min="1" max="7" man="1"/>
    <brk id="1272" min="1" max="7" man="1"/>
    <brk id="1327" min="1" max="7" man="1"/>
    <brk id="1383" min="1" max="7" man="1"/>
    <brk id="1431" min="1" max="7" man="1"/>
    <brk id="1481" min="1" max="7" man="1"/>
    <brk id="1531" min="1" max="7" man="1"/>
    <brk id="1581" min="1" max="7" man="1"/>
    <brk id="1634" min="1" max="7" man="1"/>
    <brk id="1688" min="1" max="7" man="1"/>
    <brk id="1715" min="1" max="7" man="1"/>
    <brk id="1740" min="1" max="7" man="1"/>
    <brk id="1785" min="1" max="7" man="1"/>
    <brk id="1840" min="1" max="7" man="1"/>
    <brk id="1892" min="1" max="7" man="1"/>
    <brk id="1940" min="1" max="7" man="1"/>
    <brk id="1996" min="1" max="7" man="1"/>
    <brk id="2053" min="1" max="7" man="1"/>
    <brk id="2111" min="1" max="7" man="1"/>
    <brk id="2159" min="1" max="7" man="1"/>
    <brk id="2205" min="1" max="7" man="1"/>
    <brk id="2264" min="1" max="7" man="1"/>
    <brk id="2316" min="1" max="7" man="1"/>
    <brk id="2376" min="1" max="7" man="1"/>
    <brk id="2438" min="1" max="7" man="1"/>
    <brk id="2497" min="1" max="7" man="1"/>
    <brk id="2555" min="1" max="7" man="1"/>
    <brk id="2615" min="1" max="7" man="1"/>
    <brk id="2673" max="16383" man="1"/>
    <brk id="2727" max="16383" man="1"/>
    <brk id="2782" min="1" max="7" man="1"/>
    <brk id="2836" max="16383" man="1"/>
    <brk id="2890" max="16383" man="1"/>
    <brk id="2946" max="16383" man="1"/>
    <brk id="3004" max="16383" man="1"/>
    <brk id="3062" max="16383" man="1"/>
    <brk id="3120" max="16383" man="1"/>
    <brk id="3178" max="16383" man="1"/>
    <brk id="3233" min="1" max="7" man="1"/>
    <brk id="3290" min="1" max="7" man="1"/>
    <brk id="3417"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L2538"/>
  <sheetViews>
    <sheetView showWhiteSpace="0" view="pageBreakPreview" zoomScale="70" zoomScaleNormal="100" zoomScaleSheetLayoutView="70" zoomScalePageLayoutView="70" workbookViewId="0">
      <pane ySplit="4" topLeftCell="A5" activePane="bottomLeft" state="frozen"/>
      <selection activeCell="F31" sqref="F31"/>
      <selection pane="bottomLeft" activeCell="F31" sqref="F31"/>
    </sheetView>
  </sheetViews>
  <sheetFormatPr defaultColWidth="9.26953125" defaultRowHeight="11.5" x14ac:dyDescent="0.25"/>
  <cols>
    <col min="1" max="1" width="3.453125" style="10" customWidth="1"/>
    <col min="2" max="2" width="8.81640625" style="10" customWidth="1"/>
    <col min="3" max="3" width="15" style="14" customWidth="1"/>
    <col min="4" max="4" width="54.7265625" style="2" customWidth="1"/>
    <col min="5" max="5" width="8.26953125" style="10" bestFit="1" customWidth="1"/>
    <col min="6" max="6" width="13.7265625" style="42" bestFit="1" customWidth="1"/>
    <col min="7" max="7" width="13.54296875" style="147" customWidth="1"/>
    <col min="8" max="8" width="13.7265625" style="147" bestFit="1" customWidth="1"/>
    <col min="9" max="9" width="3.7265625" style="10" customWidth="1"/>
    <col min="10" max="10" width="16.26953125" style="193" customWidth="1"/>
    <col min="11" max="11" width="21" style="193" customWidth="1"/>
    <col min="12" max="12" width="27.1796875" style="193" customWidth="1"/>
    <col min="13" max="16384" width="9.26953125" style="10"/>
  </cols>
  <sheetData>
    <row r="1" spans="2:12" x14ac:dyDescent="0.25">
      <c r="B1" s="453" t="s">
        <v>0</v>
      </c>
      <c r="C1" s="453"/>
      <c r="D1" s="453"/>
      <c r="E1" s="453"/>
      <c r="F1" s="453"/>
      <c r="G1" s="453"/>
      <c r="H1" s="453"/>
    </row>
    <row r="2" spans="2:12" ht="43.5" customHeight="1" x14ac:dyDescent="0.25">
      <c r="B2" s="455" t="s">
        <v>1650</v>
      </c>
      <c r="C2" s="455"/>
      <c r="D2" s="455"/>
      <c r="E2" s="455"/>
      <c r="F2" s="455"/>
      <c r="G2" s="455"/>
      <c r="H2" s="455"/>
    </row>
    <row r="3" spans="2:12" ht="21.4" customHeight="1" x14ac:dyDescent="0.25">
      <c r="B3" s="461" t="s">
        <v>1651</v>
      </c>
      <c r="C3" s="462"/>
      <c r="D3" s="462"/>
      <c r="E3" s="462"/>
      <c r="F3" s="462"/>
      <c r="G3" s="462"/>
      <c r="H3" s="463"/>
    </row>
    <row r="4" spans="2:12" ht="27.75" customHeight="1" x14ac:dyDescent="0.25">
      <c r="B4" s="1" t="s">
        <v>1</v>
      </c>
      <c r="C4" s="24" t="s">
        <v>2</v>
      </c>
      <c r="D4" s="25" t="s">
        <v>3</v>
      </c>
      <c r="E4" s="26" t="s">
        <v>4</v>
      </c>
      <c r="F4" s="1" t="s">
        <v>5</v>
      </c>
      <c r="G4" s="148" t="s">
        <v>6</v>
      </c>
      <c r="H4" s="148" t="s">
        <v>7</v>
      </c>
      <c r="J4" s="217" t="s">
        <v>1652</v>
      </c>
      <c r="K4" s="194" t="s">
        <v>1653</v>
      </c>
      <c r="L4" s="194" t="s">
        <v>1654</v>
      </c>
    </row>
    <row r="5" spans="2:12" ht="15" customHeight="1" x14ac:dyDescent="0.25">
      <c r="B5" s="27"/>
      <c r="C5" s="28"/>
      <c r="D5" s="29"/>
      <c r="E5" s="30"/>
      <c r="F5" s="31"/>
      <c r="G5" s="149"/>
      <c r="H5" s="149"/>
      <c r="J5" s="168"/>
      <c r="K5" s="168"/>
      <c r="L5" s="168"/>
    </row>
    <row r="6" spans="2:12" ht="15" customHeight="1" x14ac:dyDescent="0.25">
      <c r="B6" s="11"/>
      <c r="C6" s="6" t="s">
        <v>8</v>
      </c>
      <c r="D6" s="33" t="s">
        <v>9</v>
      </c>
      <c r="E6" s="12"/>
      <c r="F6" s="7"/>
      <c r="G6" s="150"/>
      <c r="H6" s="150"/>
      <c r="J6" s="168"/>
      <c r="K6" s="168"/>
      <c r="L6" s="168"/>
    </row>
    <row r="7" spans="2:12" ht="15" customHeight="1" x14ac:dyDescent="0.25">
      <c r="B7" s="11"/>
      <c r="D7" s="15"/>
      <c r="E7" s="12"/>
      <c r="F7" s="7"/>
      <c r="G7" s="150"/>
      <c r="H7" s="150"/>
      <c r="J7" s="168"/>
      <c r="K7" s="168"/>
      <c r="L7" s="168"/>
    </row>
    <row r="8" spans="2:12" ht="15" customHeight="1" x14ac:dyDescent="0.25">
      <c r="B8" s="11"/>
      <c r="C8" s="12" t="s">
        <v>10</v>
      </c>
      <c r="D8" s="16" t="s">
        <v>11</v>
      </c>
      <c r="E8" s="12"/>
      <c r="F8" s="7"/>
      <c r="G8" s="150"/>
      <c r="H8" s="150"/>
      <c r="J8" s="168"/>
      <c r="K8" s="168"/>
      <c r="L8" s="168"/>
    </row>
    <row r="9" spans="2:12" ht="15" customHeight="1" x14ac:dyDescent="0.25">
      <c r="B9" s="11" t="s">
        <v>12</v>
      </c>
      <c r="C9" s="12" t="s">
        <v>13</v>
      </c>
      <c r="D9" s="16" t="s">
        <v>14</v>
      </c>
      <c r="E9" s="12"/>
      <c r="F9" s="7"/>
      <c r="G9" s="150"/>
      <c r="H9" s="150"/>
      <c r="J9" s="168"/>
      <c r="K9" s="168"/>
      <c r="L9" s="168"/>
    </row>
    <row r="10" spans="2:12" ht="15" customHeight="1" x14ac:dyDescent="0.25">
      <c r="B10" s="11"/>
      <c r="C10" s="12"/>
      <c r="D10" s="17"/>
      <c r="E10" s="12"/>
      <c r="F10" s="7"/>
      <c r="G10" s="150"/>
      <c r="H10" s="150"/>
      <c r="J10" s="168"/>
      <c r="K10" s="168"/>
      <c r="L10" s="168"/>
    </row>
    <row r="11" spans="2:12" ht="23" x14ac:dyDescent="0.25">
      <c r="B11" s="11"/>
      <c r="C11" s="12" t="s">
        <v>15</v>
      </c>
      <c r="D11" s="2" t="s">
        <v>16</v>
      </c>
      <c r="E11" s="7"/>
      <c r="F11" s="7"/>
      <c r="G11" s="150"/>
      <c r="H11" s="150"/>
      <c r="J11" s="168"/>
      <c r="K11" s="168"/>
      <c r="L11" s="168"/>
    </row>
    <row r="12" spans="2:12" ht="15" customHeight="1" x14ac:dyDescent="0.25">
      <c r="B12" s="11"/>
      <c r="C12" s="12"/>
      <c r="E12" s="7"/>
      <c r="F12" s="7"/>
      <c r="G12" s="150"/>
      <c r="H12" s="150"/>
      <c r="J12" s="168"/>
      <c r="K12" s="168"/>
      <c r="L12" s="168"/>
    </row>
    <row r="13" spans="2:12" ht="15" customHeight="1" x14ac:dyDescent="0.25">
      <c r="B13" s="11" t="s">
        <v>17</v>
      </c>
      <c r="C13" s="12"/>
      <c r="D13" s="2" t="s">
        <v>18</v>
      </c>
      <c r="E13" s="7" t="s">
        <v>19</v>
      </c>
      <c r="F13" s="150">
        <v>500000</v>
      </c>
      <c r="G13" s="150"/>
      <c r="H13" s="150"/>
      <c r="J13" s="168">
        <v>500000</v>
      </c>
      <c r="K13" s="195">
        <v>0.2</v>
      </c>
      <c r="L13" s="168">
        <f>K13*F13</f>
        <v>100000</v>
      </c>
    </row>
    <row r="14" spans="2:12" ht="15" customHeight="1" x14ac:dyDescent="0.25">
      <c r="B14" s="11" t="s">
        <v>20</v>
      </c>
      <c r="C14" s="12"/>
      <c r="D14" s="2" t="s">
        <v>21</v>
      </c>
      <c r="E14" s="7" t="s">
        <v>19</v>
      </c>
      <c r="F14" s="150">
        <v>1000000</v>
      </c>
      <c r="G14" s="150"/>
      <c r="H14" s="150"/>
      <c r="J14" s="168">
        <v>1000000</v>
      </c>
      <c r="K14" s="195">
        <v>0.15</v>
      </c>
      <c r="L14" s="168">
        <f t="shared" ref="L14:L16" si="0">K14*F14</f>
        <v>150000</v>
      </c>
    </row>
    <row r="15" spans="2:12" ht="15" customHeight="1" x14ac:dyDescent="0.25">
      <c r="B15" s="11" t="s">
        <v>22</v>
      </c>
      <c r="C15" s="12"/>
      <c r="D15" s="2" t="s">
        <v>23</v>
      </c>
      <c r="E15" s="7" t="s">
        <v>19</v>
      </c>
      <c r="F15" s="150">
        <v>1500000</v>
      </c>
      <c r="G15" s="150"/>
      <c r="H15" s="150"/>
      <c r="J15" s="168">
        <v>1500000</v>
      </c>
      <c r="K15" s="195">
        <v>0.13</v>
      </c>
      <c r="L15" s="168">
        <f t="shared" si="0"/>
        <v>195000</v>
      </c>
    </row>
    <row r="16" spans="2:12" ht="15" customHeight="1" x14ac:dyDescent="0.25">
      <c r="B16" s="11" t="s">
        <v>24</v>
      </c>
      <c r="C16" s="12"/>
      <c r="D16" s="2" t="s">
        <v>25</v>
      </c>
      <c r="E16" s="7" t="s">
        <v>19</v>
      </c>
      <c r="F16" s="150">
        <v>2000000</v>
      </c>
      <c r="G16" s="150"/>
      <c r="H16" s="150"/>
      <c r="J16" s="168">
        <v>2000000</v>
      </c>
      <c r="K16" s="195">
        <v>0.12</v>
      </c>
      <c r="L16" s="168">
        <f t="shared" si="0"/>
        <v>240000</v>
      </c>
    </row>
    <row r="17" spans="2:12" ht="15" customHeight="1" x14ac:dyDescent="0.25">
      <c r="B17" s="11"/>
      <c r="C17" s="12"/>
      <c r="E17" s="7"/>
      <c r="F17" s="7"/>
      <c r="G17" s="150"/>
      <c r="H17" s="150"/>
      <c r="J17" s="168"/>
      <c r="K17" s="168"/>
      <c r="L17" s="168"/>
    </row>
    <row r="18" spans="2:12" ht="34.5" x14ac:dyDescent="0.25">
      <c r="B18" s="11" t="s">
        <v>26</v>
      </c>
      <c r="C18" s="12" t="s">
        <v>27</v>
      </c>
      <c r="D18" s="34" t="s">
        <v>28</v>
      </c>
      <c r="E18" s="7" t="s">
        <v>29</v>
      </c>
      <c r="F18" s="7">
        <v>50</v>
      </c>
      <c r="G18" s="150"/>
      <c r="H18" s="150"/>
      <c r="J18" s="168">
        <v>924</v>
      </c>
      <c r="K18" s="168">
        <v>1000</v>
      </c>
      <c r="L18" s="168">
        <f>F18*K18</f>
        <v>50000</v>
      </c>
    </row>
    <row r="19" spans="2:12" ht="15" customHeight="1" x14ac:dyDescent="0.25">
      <c r="B19" s="11"/>
      <c r="C19" s="35"/>
      <c r="D19" s="67"/>
      <c r="E19" s="7"/>
      <c r="F19" s="7"/>
      <c r="G19" s="150"/>
      <c r="H19" s="150"/>
      <c r="J19" s="168"/>
      <c r="K19" s="168"/>
      <c r="L19" s="168"/>
    </row>
    <row r="20" spans="2:12" ht="15" customHeight="1" x14ac:dyDescent="0.25">
      <c r="B20" s="36" t="s">
        <v>30</v>
      </c>
      <c r="C20" s="37">
        <v>8.6999999999999993</v>
      </c>
      <c r="D20" s="133" t="s">
        <v>31</v>
      </c>
      <c r="E20" s="7"/>
      <c r="F20" s="7"/>
      <c r="G20" s="150"/>
      <c r="H20" s="150"/>
      <c r="J20" s="168"/>
      <c r="K20" s="168"/>
      <c r="L20" s="168"/>
    </row>
    <row r="21" spans="2:12" ht="15" customHeight="1" x14ac:dyDescent="0.25">
      <c r="B21" s="36"/>
      <c r="C21" s="37"/>
      <c r="D21" s="133" t="s">
        <v>32</v>
      </c>
      <c r="E21" s="7"/>
      <c r="F21" s="7"/>
      <c r="G21" s="150"/>
      <c r="H21" s="150"/>
      <c r="J21" s="168"/>
      <c r="K21" s="168"/>
      <c r="L21" s="168"/>
    </row>
    <row r="22" spans="2:12" ht="15" customHeight="1" x14ac:dyDescent="0.25">
      <c r="B22" s="36"/>
      <c r="C22" s="37"/>
      <c r="D22" s="67" t="s">
        <v>33</v>
      </c>
      <c r="E22" s="7" t="s">
        <v>33</v>
      </c>
      <c r="F22" s="7"/>
      <c r="G22" s="150"/>
      <c r="H22" s="150"/>
      <c r="J22" s="168"/>
      <c r="K22" s="168"/>
      <c r="L22" s="168"/>
    </row>
    <row r="23" spans="2:12" ht="15" customHeight="1" x14ac:dyDescent="0.25">
      <c r="B23" s="11" t="s">
        <v>34</v>
      </c>
      <c r="C23" s="37"/>
      <c r="D23" s="67" t="s">
        <v>35</v>
      </c>
      <c r="E23" s="7" t="s">
        <v>36</v>
      </c>
      <c r="F23" s="7">
        <v>1000</v>
      </c>
      <c r="G23" s="150"/>
      <c r="H23" s="150"/>
      <c r="J23" s="168">
        <v>55</v>
      </c>
      <c r="K23" s="168">
        <v>75</v>
      </c>
      <c r="L23" s="168">
        <f>F23*K23</f>
        <v>75000</v>
      </c>
    </row>
    <row r="24" spans="2:12" ht="15" customHeight="1" x14ac:dyDescent="0.25">
      <c r="B24" s="11"/>
      <c r="D24" s="55"/>
      <c r="E24" s="7"/>
      <c r="F24" s="7"/>
      <c r="G24" s="150"/>
      <c r="H24" s="150"/>
      <c r="J24" s="168"/>
      <c r="K24" s="168"/>
      <c r="L24" s="168"/>
    </row>
    <row r="25" spans="2:12" ht="15" customHeight="1" x14ac:dyDescent="0.25">
      <c r="B25" s="11" t="s">
        <v>37</v>
      </c>
      <c r="D25" s="55" t="s">
        <v>38</v>
      </c>
      <c r="E25" s="7" t="s">
        <v>36</v>
      </c>
      <c r="F25" s="7">
        <v>500</v>
      </c>
      <c r="G25" s="150"/>
      <c r="H25" s="150"/>
      <c r="J25" s="168">
        <v>65</v>
      </c>
      <c r="K25" s="168">
        <v>82</v>
      </c>
      <c r="L25" s="168">
        <f>F25*K25</f>
        <v>41000</v>
      </c>
    </row>
    <row r="26" spans="2:12" ht="15" customHeight="1" x14ac:dyDescent="0.25">
      <c r="B26" s="11"/>
      <c r="D26" s="55"/>
      <c r="E26" s="7"/>
      <c r="F26" s="7"/>
      <c r="G26" s="150"/>
      <c r="H26" s="150"/>
      <c r="J26" s="168"/>
      <c r="K26" s="168"/>
      <c r="L26" s="168"/>
    </row>
    <row r="27" spans="2:12" ht="15" customHeight="1" x14ac:dyDescent="0.25">
      <c r="B27" s="11" t="s">
        <v>39</v>
      </c>
      <c r="D27" s="55" t="s">
        <v>40</v>
      </c>
      <c r="E27" s="7" t="s">
        <v>36</v>
      </c>
      <c r="F27" s="7">
        <v>100</v>
      </c>
      <c r="G27" s="150"/>
      <c r="H27" s="150"/>
      <c r="J27" s="168">
        <v>150</v>
      </c>
      <c r="K27" s="168">
        <v>200</v>
      </c>
      <c r="L27" s="168">
        <f>F27*K27</f>
        <v>20000</v>
      </c>
    </row>
    <row r="28" spans="2:12" ht="15" customHeight="1" x14ac:dyDescent="0.25">
      <c r="B28" s="11"/>
      <c r="D28" s="55"/>
      <c r="E28" s="7"/>
      <c r="F28" s="7"/>
      <c r="G28" s="150"/>
      <c r="H28" s="150"/>
      <c r="J28" s="168"/>
      <c r="K28" s="168"/>
      <c r="L28" s="168"/>
    </row>
    <row r="29" spans="2:12" ht="15" customHeight="1" x14ac:dyDescent="0.25">
      <c r="B29" s="11" t="s">
        <v>41</v>
      </c>
      <c r="C29" s="14" t="s">
        <v>33</v>
      </c>
      <c r="D29" s="38" t="s">
        <v>42</v>
      </c>
      <c r="E29" s="7" t="s">
        <v>36</v>
      </c>
      <c r="F29" s="7">
        <v>200</v>
      </c>
      <c r="G29" s="150"/>
      <c r="H29" s="150"/>
      <c r="J29" s="168">
        <v>110</v>
      </c>
      <c r="K29" s="168">
        <v>150</v>
      </c>
      <c r="L29" s="168">
        <f>F29*K29</f>
        <v>30000</v>
      </c>
    </row>
    <row r="30" spans="2:12" ht="15" customHeight="1" x14ac:dyDescent="0.25">
      <c r="B30" s="11"/>
      <c r="D30" s="38"/>
      <c r="E30" s="7"/>
      <c r="F30" s="7"/>
      <c r="G30" s="150"/>
      <c r="H30" s="150"/>
      <c r="J30" s="168"/>
      <c r="K30" s="168"/>
      <c r="L30" s="168"/>
    </row>
    <row r="31" spans="2:12" ht="15" customHeight="1" x14ac:dyDescent="0.25">
      <c r="B31" s="11" t="s">
        <v>43</v>
      </c>
      <c r="D31" s="52" t="s">
        <v>44</v>
      </c>
      <c r="E31" s="39" t="s">
        <v>36</v>
      </c>
      <c r="F31" s="7">
        <v>30</v>
      </c>
      <c r="G31" s="150"/>
      <c r="H31" s="150"/>
      <c r="J31" s="168">
        <v>100</v>
      </c>
      <c r="K31" s="168">
        <v>150</v>
      </c>
      <c r="L31" s="168">
        <f>F31*K31</f>
        <v>4500</v>
      </c>
    </row>
    <row r="32" spans="2:12" ht="15" customHeight="1" x14ac:dyDescent="0.25">
      <c r="B32" s="11"/>
      <c r="D32" s="38"/>
      <c r="E32" s="7"/>
      <c r="F32" s="7"/>
      <c r="G32" s="150"/>
      <c r="H32" s="150"/>
      <c r="J32" s="168"/>
      <c r="K32" s="168"/>
      <c r="L32" s="168"/>
    </row>
    <row r="33" spans="2:12" ht="15" customHeight="1" x14ac:dyDescent="0.25">
      <c r="B33" s="11"/>
      <c r="D33" s="40" t="s">
        <v>45</v>
      </c>
      <c r="E33" s="7"/>
      <c r="F33" s="7"/>
      <c r="G33" s="150"/>
      <c r="H33" s="150"/>
      <c r="J33" s="168"/>
      <c r="K33" s="168"/>
      <c r="L33" s="168"/>
    </row>
    <row r="34" spans="2:12" ht="15" customHeight="1" x14ac:dyDescent="0.25">
      <c r="B34" s="11"/>
      <c r="D34" s="38"/>
      <c r="E34" s="7"/>
      <c r="F34" s="7"/>
      <c r="G34" s="150"/>
      <c r="H34" s="150"/>
      <c r="J34" s="168"/>
      <c r="K34" s="168"/>
      <c r="L34" s="168"/>
    </row>
    <row r="35" spans="2:12" ht="15" customHeight="1" x14ac:dyDescent="0.25">
      <c r="B35" s="11" t="s">
        <v>46</v>
      </c>
      <c r="D35" s="55" t="s">
        <v>47</v>
      </c>
      <c r="E35" s="7" t="s">
        <v>36</v>
      </c>
      <c r="F35" s="7">
        <v>50</v>
      </c>
      <c r="G35" s="150"/>
      <c r="H35" s="150"/>
      <c r="J35" s="168">
        <v>350</v>
      </c>
      <c r="K35" s="168">
        <v>460</v>
      </c>
      <c r="L35" s="168">
        <f>F35*K35</f>
        <v>23000</v>
      </c>
    </row>
    <row r="36" spans="2:12" ht="15" customHeight="1" x14ac:dyDescent="0.25">
      <c r="B36" s="11"/>
      <c r="D36" s="55"/>
      <c r="E36" s="7"/>
      <c r="F36" s="7"/>
      <c r="G36" s="150"/>
      <c r="H36" s="150"/>
      <c r="J36" s="168"/>
      <c r="K36" s="168"/>
      <c r="L36" s="168"/>
    </row>
    <row r="37" spans="2:12" ht="15" customHeight="1" x14ac:dyDescent="0.25">
      <c r="B37" s="11" t="s">
        <v>48</v>
      </c>
      <c r="D37" s="55" t="s">
        <v>49</v>
      </c>
      <c r="E37" s="7" t="s">
        <v>36</v>
      </c>
      <c r="F37" s="7">
        <v>50</v>
      </c>
      <c r="G37" s="150"/>
      <c r="H37" s="150"/>
      <c r="J37" s="168">
        <v>200</v>
      </c>
      <c r="K37" s="168">
        <f>1.3*J37</f>
        <v>260</v>
      </c>
      <c r="L37" s="168">
        <f>F37*K37</f>
        <v>13000</v>
      </c>
    </row>
    <row r="38" spans="2:12" ht="15" customHeight="1" x14ac:dyDescent="0.25">
      <c r="B38" s="11"/>
      <c r="D38" s="55"/>
      <c r="E38" s="7"/>
      <c r="F38" s="7"/>
      <c r="G38" s="150"/>
      <c r="H38" s="150"/>
      <c r="J38" s="168"/>
      <c r="K38" s="168"/>
      <c r="L38" s="168"/>
    </row>
    <row r="39" spans="2:12" ht="15" customHeight="1" x14ac:dyDescent="0.25">
      <c r="B39" s="36" t="s">
        <v>50</v>
      </c>
      <c r="C39" s="37"/>
      <c r="D39" s="67" t="s">
        <v>51</v>
      </c>
      <c r="E39" s="7" t="s">
        <v>36</v>
      </c>
      <c r="F39" s="7">
        <v>50</v>
      </c>
      <c r="G39" s="150"/>
      <c r="H39" s="150"/>
      <c r="J39" s="168">
        <v>400</v>
      </c>
      <c r="K39" s="168">
        <f>1.3*J39</f>
        <v>520</v>
      </c>
      <c r="L39" s="168">
        <f>F39*K39</f>
        <v>26000</v>
      </c>
    </row>
    <row r="40" spans="2:12" ht="15" customHeight="1" x14ac:dyDescent="0.25">
      <c r="B40" s="36"/>
      <c r="C40" s="37"/>
      <c r="D40" s="67"/>
      <c r="E40" s="7"/>
      <c r="F40" s="7"/>
      <c r="G40" s="150"/>
      <c r="H40" s="150"/>
      <c r="J40" s="168"/>
      <c r="K40" s="168"/>
      <c r="L40" s="168"/>
    </row>
    <row r="41" spans="2:12" ht="15" customHeight="1" x14ac:dyDescent="0.25">
      <c r="B41" s="36" t="s">
        <v>52</v>
      </c>
      <c r="C41" s="37" t="s">
        <v>33</v>
      </c>
      <c r="D41" s="67" t="s">
        <v>53</v>
      </c>
      <c r="E41" s="7" t="s">
        <v>36</v>
      </c>
      <c r="F41" s="7">
        <v>50</v>
      </c>
      <c r="G41" s="150"/>
      <c r="H41" s="150"/>
      <c r="J41" s="168">
        <v>550</v>
      </c>
      <c r="K41" s="168">
        <f>1.3*J41</f>
        <v>715</v>
      </c>
      <c r="L41" s="168">
        <f>F41*K41</f>
        <v>35750</v>
      </c>
    </row>
    <row r="42" spans="2:12" ht="15" customHeight="1" x14ac:dyDescent="0.25">
      <c r="B42" s="36"/>
      <c r="C42" s="37"/>
      <c r="D42" s="54"/>
      <c r="E42" s="7"/>
      <c r="F42" s="7"/>
      <c r="G42" s="150"/>
      <c r="H42" s="150"/>
      <c r="J42" s="168"/>
      <c r="K42" s="168"/>
      <c r="L42" s="168"/>
    </row>
    <row r="43" spans="2:12" ht="15" customHeight="1" x14ac:dyDescent="0.25">
      <c r="B43" s="36" t="s">
        <v>54</v>
      </c>
      <c r="C43" s="37"/>
      <c r="D43" s="57" t="s">
        <v>55</v>
      </c>
      <c r="E43" s="7" t="s">
        <v>36</v>
      </c>
      <c r="F43" s="7">
        <v>50</v>
      </c>
      <c r="G43" s="150"/>
      <c r="H43" s="150"/>
      <c r="J43" s="168">
        <v>50</v>
      </c>
      <c r="K43" s="168">
        <f>1.3*J43</f>
        <v>65</v>
      </c>
      <c r="L43" s="168">
        <f>F43*K43</f>
        <v>3250</v>
      </c>
    </row>
    <row r="44" spans="2:12" ht="15" customHeight="1" x14ac:dyDescent="0.25">
      <c r="B44" s="41"/>
      <c r="C44" s="37"/>
      <c r="D44" s="57"/>
      <c r="E44" s="42"/>
      <c r="F44" s="7"/>
      <c r="G44" s="150"/>
      <c r="H44" s="150"/>
      <c r="J44" s="168"/>
      <c r="K44" s="168"/>
      <c r="L44" s="168"/>
    </row>
    <row r="45" spans="2:12" ht="15" customHeight="1" x14ac:dyDescent="0.25">
      <c r="B45" s="19" t="s">
        <v>56</v>
      </c>
      <c r="C45" s="43" t="s">
        <v>33</v>
      </c>
      <c r="D45" s="57" t="s">
        <v>57</v>
      </c>
      <c r="E45" s="44" t="s">
        <v>36</v>
      </c>
      <c r="F45" s="7">
        <v>50</v>
      </c>
      <c r="G45" s="150"/>
      <c r="H45" s="150"/>
      <c r="J45" s="168">
        <v>150</v>
      </c>
      <c r="K45" s="168">
        <f>1.3*J45</f>
        <v>195</v>
      </c>
      <c r="L45" s="168">
        <f>F45*K45</f>
        <v>9750</v>
      </c>
    </row>
    <row r="46" spans="2:12" ht="15" customHeight="1" x14ac:dyDescent="0.25">
      <c r="B46" s="45"/>
      <c r="C46" s="43"/>
      <c r="D46" s="57"/>
      <c r="E46" s="44"/>
      <c r="F46" s="7"/>
      <c r="G46" s="150"/>
      <c r="H46" s="150"/>
      <c r="J46" s="168"/>
      <c r="K46" s="168"/>
      <c r="L46" s="168"/>
    </row>
    <row r="47" spans="2:12" ht="15" customHeight="1" x14ac:dyDescent="0.25">
      <c r="B47" s="36" t="s">
        <v>58</v>
      </c>
      <c r="C47" s="43"/>
      <c r="D47" s="52" t="s">
        <v>59</v>
      </c>
      <c r="E47" s="44" t="s">
        <v>36</v>
      </c>
      <c r="F47" s="7">
        <v>50</v>
      </c>
      <c r="G47" s="150"/>
      <c r="H47" s="150"/>
      <c r="J47" s="168">
        <v>450</v>
      </c>
      <c r="K47" s="168">
        <f>1.3*J47</f>
        <v>585</v>
      </c>
      <c r="L47" s="168">
        <f>F47*K47</f>
        <v>29250</v>
      </c>
    </row>
    <row r="48" spans="2:12" ht="15" customHeight="1" x14ac:dyDescent="0.25">
      <c r="B48" s="41"/>
      <c r="C48" s="43"/>
      <c r="D48" s="57"/>
      <c r="E48" s="44"/>
      <c r="F48" s="7"/>
      <c r="G48" s="150"/>
      <c r="H48" s="150"/>
      <c r="J48" s="168"/>
      <c r="K48" s="168"/>
      <c r="L48" s="168"/>
    </row>
    <row r="49" spans="2:12" ht="15" customHeight="1" x14ac:dyDescent="0.25">
      <c r="B49" s="19" t="s">
        <v>60</v>
      </c>
      <c r="C49" s="43"/>
      <c r="D49" s="57" t="s">
        <v>61</v>
      </c>
      <c r="E49" s="44" t="s">
        <v>36</v>
      </c>
      <c r="F49" s="7">
        <v>50</v>
      </c>
      <c r="G49" s="150"/>
      <c r="H49" s="150"/>
      <c r="J49" s="168">
        <v>600</v>
      </c>
      <c r="K49" s="168">
        <f>1.3*J49</f>
        <v>780</v>
      </c>
      <c r="L49" s="168">
        <f>F49*K49</f>
        <v>39000</v>
      </c>
    </row>
    <row r="50" spans="2:12" ht="15" customHeight="1" x14ac:dyDescent="0.25">
      <c r="B50" s="45"/>
      <c r="C50" s="43"/>
      <c r="D50" s="57"/>
      <c r="E50" s="44"/>
      <c r="F50" s="7"/>
      <c r="G50" s="150"/>
      <c r="H50" s="150"/>
      <c r="J50" s="168"/>
      <c r="K50" s="168"/>
      <c r="L50" s="168"/>
    </row>
    <row r="51" spans="2:12" ht="15" customHeight="1" x14ac:dyDescent="0.25">
      <c r="B51" s="36" t="s">
        <v>62</v>
      </c>
      <c r="C51" s="43"/>
      <c r="D51" s="52" t="s">
        <v>63</v>
      </c>
      <c r="E51" s="44" t="s">
        <v>36</v>
      </c>
      <c r="F51" s="7">
        <v>50</v>
      </c>
      <c r="G51" s="150"/>
      <c r="H51" s="150"/>
      <c r="J51" s="168">
        <v>750</v>
      </c>
      <c r="K51" s="168">
        <f>1.3*J51</f>
        <v>975</v>
      </c>
      <c r="L51" s="168">
        <f>F51*K51</f>
        <v>48750</v>
      </c>
    </row>
    <row r="52" spans="2:12" ht="15" customHeight="1" x14ac:dyDescent="0.25">
      <c r="B52" s="41"/>
      <c r="C52" s="43"/>
      <c r="D52" s="52"/>
      <c r="E52" s="39"/>
      <c r="F52" s="7"/>
      <c r="G52" s="150"/>
      <c r="H52" s="150"/>
      <c r="J52" s="168"/>
      <c r="K52" s="168"/>
      <c r="L52" s="168"/>
    </row>
    <row r="53" spans="2:12" ht="15" customHeight="1" x14ac:dyDescent="0.25">
      <c r="B53" s="19" t="s">
        <v>64</v>
      </c>
      <c r="C53" s="43" t="s">
        <v>33</v>
      </c>
      <c r="D53" s="52" t="s">
        <v>65</v>
      </c>
      <c r="E53" s="44" t="s">
        <v>36</v>
      </c>
      <c r="F53" s="7">
        <v>50</v>
      </c>
      <c r="G53" s="150"/>
      <c r="H53" s="150"/>
      <c r="J53" s="168">
        <v>750</v>
      </c>
      <c r="K53" s="168">
        <f>1.3*J53</f>
        <v>975</v>
      </c>
      <c r="L53" s="168">
        <f>F53*K53</f>
        <v>48750</v>
      </c>
    </row>
    <row r="54" spans="2:12" ht="15" customHeight="1" x14ac:dyDescent="0.25">
      <c r="B54" s="45"/>
      <c r="C54" s="43"/>
      <c r="D54" s="52"/>
      <c r="E54" s="39"/>
      <c r="F54" s="7"/>
      <c r="G54" s="150"/>
      <c r="H54" s="150"/>
      <c r="J54" s="168"/>
      <c r="K54" s="168"/>
      <c r="L54" s="168"/>
    </row>
    <row r="55" spans="2:12" ht="15" customHeight="1" x14ac:dyDescent="0.25">
      <c r="B55" s="45" t="s">
        <v>66</v>
      </c>
      <c r="C55" s="43"/>
      <c r="D55" s="52" t="s">
        <v>67</v>
      </c>
      <c r="E55" s="44" t="s">
        <v>36</v>
      </c>
      <c r="F55" s="7">
        <v>50</v>
      </c>
      <c r="G55" s="150"/>
      <c r="H55" s="150"/>
      <c r="J55" s="168">
        <v>500</v>
      </c>
      <c r="K55" s="168">
        <f>1.3*J55</f>
        <v>650</v>
      </c>
      <c r="L55" s="168">
        <f>F55*K55</f>
        <v>32500</v>
      </c>
    </row>
    <row r="56" spans="2:12" ht="15" customHeight="1" x14ac:dyDescent="0.25">
      <c r="B56" s="45"/>
      <c r="C56" s="43"/>
      <c r="D56" s="52"/>
      <c r="E56" s="39"/>
      <c r="F56" s="7"/>
      <c r="G56" s="150"/>
      <c r="H56" s="150"/>
      <c r="J56" s="168"/>
      <c r="K56" s="168"/>
      <c r="L56" s="168"/>
    </row>
    <row r="57" spans="2:12" ht="15" customHeight="1" x14ac:dyDescent="0.25">
      <c r="B57" s="45" t="s">
        <v>68</v>
      </c>
      <c r="C57" s="43"/>
      <c r="D57" s="52" t="s">
        <v>69</v>
      </c>
      <c r="E57" s="39" t="s">
        <v>70</v>
      </c>
      <c r="F57" s="7">
        <v>50</v>
      </c>
      <c r="G57" s="150"/>
      <c r="H57" s="150"/>
      <c r="J57" s="168">
        <v>2000</v>
      </c>
      <c r="K57" s="168">
        <f>1.3*J57</f>
        <v>2600</v>
      </c>
      <c r="L57" s="168">
        <f>F57*K57</f>
        <v>130000</v>
      </c>
    </row>
    <row r="58" spans="2:12" ht="15" customHeight="1" x14ac:dyDescent="0.25">
      <c r="B58" s="45"/>
      <c r="C58" s="43"/>
      <c r="D58" s="52"/>
      <c r="E58" s="44"/>
      <c r="F58" s="7"/>
      <c r="G58" s="150"/>
      <c r="H58" s="150"/>
      <c r="J58" s="168"/>
      <c r="K58" s="168"/>
      <c r="L58" s="168"/>
    </row>
    <row r="59" spans="2:12" ht="15" customHeight="1" x14ac:dyDescent="0.25">
      <c r="B59" s="45"/>
      <c r="C59" s="43"/>
      <c r="D59" s="52"/>
      <c r="E59" s="44"/>
      <c r="F59" s="7"/>
      <c r="G59" s="150"/>
      <c r="H59" s="150"/>
      <c r="J59" s="168"/>
      <c r="K59" s="168"/>
      <c r="L59" s="168"/>
    </row>
    <row r="60" spans="2:12" ht="15" customHeight="1" x14ac:dyDescent="0.25">
      <c r="B60" s="45"/>
      <c r="C60" s="43"/>
      <c r="D60" s="52"/>
      <c r="E60" s="44"/>
      <c r="F60" s="7"/>
      <c r="G60" s="150"/>
      <c r="H60" s="150"/>
      <c r="J60" s="168"/>
      <c r="K60" s="168"/>
      <c r="L60" s="168"/>
    </row>
    <row r="61" spans="2:12" ht="15" customHeight="1" x14ac:dyDescent="0.25">
      <c r="B61" s="45"/>
      <c r="C61" s="43"/>
      <c r="D61" s="52"/>
      <c r="E61" s="44"/>
      <c r="F61" s="7"/>
      <c r="G61" s="150"/>
      <c r="H61" s="150"/>
      <c r="J61" s="168"/>
      <c r="K61" s="168"/>
      <c r="L61" s="168"/>
    </row>
    <row r="62" spans="2:12" ht="15" customHeight="1" x14ac:dyDescent="0.25">
      <c r="B62" s="45"/>
      <c r="C62" s="43"/>
      <c r="D62" s="52"/>
      <c r="E62" s="44"/>
      <c r="F62" s="7"/>
      <c r="G62" s="150"/>
      <c r="H62" s="150"/>
      <c r="J62" s="168"/>
      <c r="K62" s="168"/>
      <c r="L62" s="168"/>
    </row>
    <row r="63" spans="2:12" ht="15" customHeight="1" x14ac:dyDescent="0.25">
      <c r="B63" s="45"/>
      <c r="C63" s="43"/>
      <c r="D63" s="52"/>
      <c r="E63" s="44"/>
      <c r="F63" s="7"/>
      <c r="G63" s="150"/>
      <c r="H63" s="150"/>
      <c r="J63" s="168"/>
      <c r="K63" s="168"/>
      <c r="L63" s="168"/>
    </row>
    <row r="64" spans="2:12" ht="15" customHeight="1" x14ac:dyDescent="0.25">
      <c r="B64" s="45"/>
      <c r="C64" s="43"/>
      <c r="D64" s="52"/>
      <c r="E64" s="44"/>
      <c r="F64" s="7"/>
      <c r="G64" s="150"/>
      <c r="H64" s="150"/>
      <c r="J64" s="168"/>
      <c r="K64" s="168"/>
      <c r="L64" s="168"/>
    </row>
    <row r="65" spans="2:12" ht="15" customHeight="1" x14ac:dyDescent="0.25">
      <c r="B65" s="464" t="s">
        <v>71</v>
      </c>
      <c r="C65" s="465"/>
      <c r="D65" s="465"/>
      <c r="E65" s="46"/>
      <c r="F65" s="47"/>
      <c r="G65" s="151"/>
      <c r="H65" s="151"/>
      <c r="J65" s="168"/>
      <c r="K65" s="168"/>
      <c r="L65" s="168"/>
    </row>
    <row r="66" spans="2:12" ht="15" customHeight="1" x14ac:dyDescent="0.25">
      <c r="B66" s="464" t="s">
        <v>72</v>
      </c>
      <c r="C66" s="465"/>
      <c r="D66" s="465"/>
      <c r="E66" s="46"/>
      <c r="F66" s="47"/>
      <c r="G66" s="151"/>
      <c r="H66" s="151"/>
      <c r="J66" s="168"/>
      <c r="K66" s="168"/>
      <c r="L66" s="168"/>
    </row>
    <row r="67" spans="2:12" ht="15" customHeight="1" x14ac:dyDescent="0.25">
      <c r="B67" s="45"/>
      <c r="C67" s="43"/>
      <c r="D67" s="52"/>
      <c r="E67" s="39"/>
      <c r="F67" s="7"/>
      <c r="G67" s="150"/>
      <c r="H67" s="150"/>
      <c r="J67" s="168"/>
      <c r="K67" s="168"/>
      <c r="L67" s="168"/>
    </row>
    <row r="68" spans="2:12" ht="15" customHeight="1" x14ac:dyDescent="0.25">
      <c r="B68" s="11"/>
      <c r="C68" s="6" t="s">
        <v>8</v>
      </c>
      <c r="D68" s="33" t="s">
        <v>73</v>
      </c>
      <c r="E68" s="12"/>
      <c r="F68" s="7"/>
      <c r="G68" s="150"/>
      <c r="H68" s="150"/>
      <c r="J68" s="168"/>
      <c r="K68" s="168"/>
      <c r="L68" s="168"/>
    </row>
    <row r="69" spans="2:12" ht="15" customHeight="1" x14ac:dyDescent="0.25">
      <c r="B69" s="45"/>
      <c r="C69" s="43"/>
      <c r="D69" s="52"/>
      <c r="E69" s="44"/>
      <c r="F69" s="7"/>
      <c r="G69" s="150"/>
      <c r="H69" s="150"/>
      <c r="J69" s="168"/>
      <c r="K69" s="168"/>
      <c r="L69" s="168"/>
    </row>
    <row r="70" spans="2:12" ht="15" customHeight="1" x14ac:dyDescent="0.25">
      <c r="B70" s="45" t="s">
        <v>74</v>
      </c>
      <c r="C70" s="43"/>
      <c r="D70" s="52" t="s">
        <v>75</v>
      </c>
      <c r="E70" s="44" t="s">
        <v>36</v>
      </c>
      <c r="F70" s="7">
        <v>50</v>
      </c>
      <c r="G70" s="150"/>
      <c r="H70" s="150"/>
      <c r="J70" s="168">
        <v>650</v>
      </c>
      <c r="K70" s="168">
        <f>1.3*J70</f>
        <v>845</v>
      </c>
      <c r="L70" s="168">
        <f>F70*K70</f>
        <v>42250</v>
      </c>
    </row>
    <row r="71" spans="2:12" ht="15" customHeight="1" x14ac:dyDescent="0.25">
      <c r="B71" s="45"/>
      <c r="C71" s="43"/>
      <c r="D71" s="52"/>
      <c r="E71" s="39"/>
      <c r="F71" s="7"/>
      <c r="G71" s="150"/>
      <c r="H71" s="150"/>
      <c r="J71" s="168"/>
      <c r="K71" s="168"/>
      <c r="L71" s="168"/>
    </row>
    <row r="72" spans="2:12" ht="15" customHeight="1" x14ac:dyDescent="0.25">
      <c r="B72" s="45" t="s">
        <v>76</v>
      </c>
      <c r="C72" s="43"/>
      <c r="D72" s="52" t="s">
        <v>77</v>
      </c>
      <c r="E72" s="44" t="s">
        <v>36</v>
      </c>
      <c r="F72" s="7">
        <v>50</v>
      </c>
      <c r="G72" s="150"/>
      <c r="H72" s="150"/>
      <c r="J72" s="168">
        <v>900</v>
      </c>
      <c r="K72" s="168">
        <f>1.3*J72</f>
        <v>1170</v>
      </c>
      <c r="L72" s="168">
        <f>F72*K72</f>
        <v>58500</v>
      </c>
    </row>
    <row r="73" spans="2:12" ht="15" customHeight="1" x14ac:dyDescent="0.25">
      <c r="B73" s="45"/>
      <c r="C73" s="43"/>
      <c r="D73" s="52"/>
      <c r="E73" s="39"/>
      <c r="F73" s="7"/>
      <c r="G73" s="150"/>
      <c r="H73" s="150"/>
      <c r="J73" s="168"/>
      <c r="K73" s="168"/>
      <c r="L73" s="168"/>
    </row>
    <row r="74" spans="2:12" ht="15" customHeight="1" x14ac:dyDescent="0.25">
      <c r="B74" s="45" t="s">
        <v>78</v>
      </c>
      <c r="C74" s="43"/>
      <c r="D74" s="52" t="s">
        <v>79</v>
      </c>
      <c r="E74" s="44" t="s">
        <v>36</v>
      </c>
      <c r="F74" s="7">
        <v>50</v>
      </c>
      <c r="G74" s="150"/>
      <c r="H74" s="150"/>
      <c r="J74" s="168">
        <v>650</v>
      </c>
      <c r="K74" s="168">
        <f>1.3*J74</f>
        <v>845</v>
      </c>
      <c r="L74" s="168">
        <f>F74*K74</f>
        <v>42250</v>
      </c>
    </row>
    <row r="75" spans="2:12" ht="15" customHeight="1" x14ac:dyDescent="0.25">
      <c r="B75" s="45"/>
      <c r="C75" s="43"/>
      <c r="D75" s="52"/>
      <c r="E75" s="39"/>
      <c r="F75" s="7"/>
      <c r="G75" s="150"/>
      <c r="H75" s="150"/>
      <c r="J75" s="168"/>
      <c r="K75" s="168"/>
      <c r="L75" s="168"/>
    </row>
    <row r="76" spans="2:12" ht="15" customHeight="1" x14ac:dyDescent="0.25">
      <c r="B76" s="45" t="s">
        <v>80</v>
      </c>
      <c r="C76" s="43"/>
      <c r="D76" s="52" t="s">
        <v>81</v>
      </c>
      <c r="E76" s="44" t="s">
        <v>36</v>
      </c>
      <c r="F76" s="7">
        <v>50</v>
      </c>
      <c r="G76" s="150"/>
      <c r="H76" s="150"/>
      <c r="J76" s="168">
        <v>400</v>
      </c>
      <c r="K76" s="168">
        <f>1.3*J76</f>
        <v>520</v>
      </c>
      <c r="L76" s="168">
        <f>F76*K76</f>
        <v>26000</v>
      </c>
    </row>
    <row r="77" spans="2:12" ht="15" customHeight="1" x14ac:dyDescent="0.25">
      <c r="B77" s="45"/>
      <c r="C77" s="43"/>
      <c r="D77" s="52"/>
      <c r="E77" s="39"/>
      <c r="F77" s="7"/>
      <c r="G77" s="150"/>
      <c r="H77" s="150"/>
      <c r="J77" s="168"/>
      <c r="K77" s="168"/>
      <c r="L77" s="168"/>
    </row>
    <row r="78" spans="2:12" ht="15" customHeight="1" x14ac:dyDescent="0.25">
      <c r="B78" s="45" t="s">
        <v>82</v>
      </c>
      <c r="C78" s="43"/>
      <c r="D78" s="52" t="s">
        <v>83</v>
      </c>
      <c r="E78" s="44" t="s">
        <v>36</v>
      </c>
      <c r="F78" s="7">
        <v>50</v>
      </c>
      <c r="G78" s="150"/>
      <c r="H78" s="150"/>
      <c r="J78" s="168">
        <v>200</v>
      </c>
      <c r="K78" s="168">
        <f>1.3*J78</f>
        <v>260</v>
      </c>
      <c r="L78" s="168">
        <f>F78*K78</f>
        <v>13000</v>
      </c>
    </row>
    <row r="79" spans="2:12" ht="15" customHeight="1" x14ac:dyDescent="0.25">
      <c r="B79" s="45"/>
      <c r="C79" s="43"/>
      <c r="D79" s="52"/>
      <c r="E79" s="39"/>
      <c r="F79" s="7"/>
      <c r="G79" s="150"/>
      <c r="H79" s="150"/>
      <c r="J79" s="168"/>
      <c r="K79" s="168"/>
      <c r="L79" s="168"/>
    </row>
    <row r="80" spans="2:12" ht="15" customHeight="1" x14ac:dyDescent="0.25">
      <c r="B80" s="45" t="s">
        <v>84</v>
      </c>
      <c r="C80" s="43"/>
      <c r="D80" s="52" t="s">
        <v>85</v>
      </c>
      <c r="E80" s="39" t="s">
        <v>86</v>
      </c>
      <c r="F80" s="7">
        <v>50</v>
      </c>
      <c r="G80" s="150"/>
      <c r="H80" s="150"/>
      <c r="J80" s="168">
        <v>200</v>
      </c>
      <c r="K80" s="168">
        <f>1.3*J80</f>
        <v>260</v>
      </c>
      <c r="L80" s="168">
        <f>F80*K80</f>
        <v>13000</v>
      </c>
    </row>
    <row r="81" spans="2:12" ht="15" customHeight="1" x14ac:dyDescent="0.25">
      <c r="B81" s="36"/>
      <c r="C81" s="43"/>
      <c r="D81" s="52"/>
      <c r="E81" s="39"/>
      <c r="F81" s="7"/>
      <c r="G81" s="150"/>
      <c r="H81" s="150"/>
      <c r="J81" s="168"/>
      <c r="K81" s="168"/>
      <c r="L81" s="168"/>
    </row>
    <row r="82" spans="2:12" ht="15" customHeight="1" x14ac:dyDescent="0.25">
      <c r="B82" s="19" t="s">
        <v>87</v>
      </c>
      <c r="C82" s="43" t="s">
        <v>33</v>
      </c>
      <c r="D82" s="52" t="s">
        <v>88</v>
      </c>
      <c r="E82" s="39" t="s">
        <v>86</v>
      </c>
      <c r="F82" s="7">
        <v>50</v>
      </c>
      <c r="G82" s="150"/>
      <c r="H82" s="150"/>
      <c r="J82" s="168">
        <v>250</v>
      </c>
      <c r="K82" s="168">
        <f>1.3*J82</f>
        <v>325</v>
      </c>
      <c r="L82" s="168">
        <f>F82*K82</f>
        <v>16250</v>
      </c>
    </row>
    <row r="83" spans="2:12" ht="15" customHeight="1" x14ac:dyDescent="0.25">
      <c r="B83" s="41"/>
      <c r="C83" s="12"/>
      <c r="D83" s="33"/>
      <c r="E83" s="12"/>
      <c r="F83" s="7"/>
      <c r="G83" s="150"/>
      <c r="H83" s="150"/>
      <c r="J83" s="168"/>
      <c r="K83" s="168"/>
      <c r="L83" s="168"/>
    </row>
    <row r="84" spans="2:12" ht="15" customHeight="1" x14ac:dyDescent="0.25">
      <c r="B84" s="41" t="s">
        <v>89</v>
      </c>
      <c r="C84" s="40"/>
      <c r="D84" s="49" t="s">
        <v>90</v>
      </c>
      <c r="E84" s="50" t="s">
        <v>86</v>
      </c>
      <c r="F84" s="7">
        <v>30</v>
      </c>
      <c r="G84" s="150"/>
      <c r="H84" s="150"/>
      <c r="J84" s="168">
        <v>550</v>
      </c>
      <c r="K84" s="168">
        <f>1.3*J84</f>
        <v>715</v>
      </c>
      <c r="L84" s="168">
        <f>F84*K84</f>
        <v>21450</v>
      </c>
    </row>
    <row r="85" spans="2:12" ht="15" customHeight="1" x14ac:dyDescent="0.25">
      <c r="B85" s="41"/>
      <c r="C85" s="40"/>
      <c r="D85" s="51"/>
      <c r="E85" s="50"/>
      <c r="F85" s="7"/>
      <c r="G85" s="150"/>
      <c r="H85" s="150"/>
      <c r="J85" s="168"/>
      <c r="K85" s="168"/>
      <c r="L85" s="168"/>
    </row>
    <row r="86" spans="2:12" ht="15" customHeight="1" x14ac:dyDescent="0.25">
      <c r="B86" s="41" t="s">
        <v>91</v>
      </c>
      <c r="C86" s="40"/>
      <c r="D86" s="51" t="s">
        <v>92</v>
      </c>
      <c r="E86" s="50" t="s">
        <v>86</v>
      </c>
      <c r="F86" s="7">
        <v>30</v>
      </c>
      <c r="G86" s="150"/>
      <c r="H86" s="150"/>
      <c r="J86" s="168">
        <v>380</v>
      </c>
      <c r="K86" s="168">
        <f>1.3*J86</f>
        <v>494</v>
      </c>
      <c r="L86" s="168">
        <f>F86*K86</f>
        <v>14820</v>
      </c>
    </row>
    <row r="87" spans="2:12" ht="15" customHeight="1" x14ac:dyDescent="0.25">
      <c r="B87" s="41"/>
      <c r="C87" s="40"/>
      <c r="D87" s="51"/>
      <c r="E87" s="50"/>
      <c r="F87" s="7"/>
      <c r="G87" s="150"/>
      <c r="H87" s="150"/>
      <c r="J87" s="168"/>
      <c r="K87" s="168"/>
      <c r="L87" s="168"/>
    </row>
    <row r="88" spans="2:12" ht="15" customHeight="1" x14ac:dyDescent="0.25">
      <c r="B88" s="41" t="s">
        <v>93</v>
      </c>
      <c r="C88" s="40"/>
      <c r="D88" s="51" t="s">
        <v>94</v>
      </c>
      <c r="E88" s="50" t="s">
        <v>86</v>
      </c>
      <c r="F88" s="7">
        <v>30</v>
      </c>
      <c r="G88" s="150"/>
      <c r="H88" s="150"/>
      <c r="J88" s="168"/>
      <c r="K88" s="168">
        <v>550</v>
      </c>
      <c r="L88" s="168">
        <f>F88*K88</f>
        <v>16500</v>
      </c>
    </row>
    <row r="89" spans="2:12" ht="15" customHeight="1" x14ac:dyDescent="0.25">
      <c r="B89" s="41"/>
      <c r="C89" s="40"/>
      <c r="D89" s="51"/>
      <c r="E89" s="50"/>
      <c r="F89" s="7"/>
      <c r="G89" s="150"/>
      <c r="H89" s="150"/>
      <c r="J89" s="168"/>
      <c r="K89" s="168"/>
      <c r="L89" s="168"/>
    </row>
    <row r="90" spans="2:12" ht="15" customHeight="1" x14ac:dyDescent="0.25">
      <c r="B90" s="41" t="s">
        <v>95</v>
      </c>
      <c r="C90" s="40"/>
      <c r="D90" s="51" t="s">
        <v>96</v>
      </c>
      <c r="E90" s="50" t="s">
        <v>86</v>
      </c>
      <c r="F90" s="7">
        <v>30</v>
      </c>
      <c r="G90" s="150"/>
      <c r="H90" s="150"/>
      <c r="J90" s="168">
        <v>600</v>
      </c>
      <c r="K90" s="168">
        <f>1.3*J90</f>
        <v>780</v>
      </c>
      <c r="L90" s="168">
        <f>F90*K90</f>
        <v>23400</v>
      </c>
    </row>
    <row r="91" spans="2:12" ht="15" customHeight="1" x14ac:dyDescent="0.25">
      <c r="B91" s="41"/>
      <c r="C91" s="40"/>
      <c r="D91" s="51"/>
      <c r="E91" s="50"/>
      <c r="F91" s="7"/>
      <c r="G91" s="150"/>
      <c r="H91" s="150"/>
      <c r="J91" s="168"/>
      <c r="K91" s="168"/>
      <c r="L91" s="168"/>
    </row>
    <row r="92" spans="2:12" ht="15" customHeight="1" x14ac:dyDescent="0.25">
      <c r="B92" s="41" t="s">
        <v>97</v>
      </c>
      <c r="C92" s="40"/>
      <c r="D92" s="51" t="s">
        <v>98</v>
      </c>
      <c r="E92" s="50" t="s">
        <v>86</v>
      </c>
      <c r="F92" s="7">
        <v>30</v>
      </c>
      <c r="G92" s="150"/>
      <c r="H92" s="150"/>
      <c r="J92" s="168">
        <v>1800</v>
      </c>
      <c r="K92" s="168">
        <f>1.3*J92</f>
        <v>2340</v>
      </c>
      <c r="L92" s="168">
        <f>F92*K92</f>
        <v>70200</v>
      </c>
    </row>
    <row r="93" spans="2:12" ht="15" customHeight="1" x14ac:dyDescent="0.25">
      <c r="B93" s="41"/>
      <c r="C93" s="40"/>
      <c r="D93" s="51"/>
      <c r="E93" s="50"/>
      <c r="F93" s="7"/>
      <c r="G93" s="150"/>
      <c r="H93" s="150"/>
      <c r="J93" s="168"/>
      <c r="K93" s="168"/>
      <c r="L93" s="168"/>
    </row>
    <row r="94" spans="2:12" ht="15" customHeight="1" x14ac:dyDescent="0.25">
      <c r="B94" s="41" t="s">
        <v>99</v>
      </c>
      <c r="C94" s="40"/>
      <c r="D94" s="51" t="s">
        <v>100</v>
      </c>
      <c r="E94" s="50" t="s">
        <v>86</v>
      </c>
      <c r="F94" s="7">
        <v>30</v>
      </c>
      <c r="G94" s="150"/>
      <c r="H94" s="150"/>
      <c r="J94" s="168">
        <v>550</v>
      </c>
      <c r="K94" s="168">
        <v>720</v>
      </c>
      <c r="L94" s="168">
        <f>F94*K94</f>
        <v>21600</v>
      </c>
    </row>
    <row r="95" spans="2:12" ht="15" customHeight="1" x14ac:dyDescent="0.25">
      <c r="B95" s="41"/>
      <c r="C95" s="40"/>
      <c r="D95" s="51"/>
      <c r="E95" s="50"/>
      <c r="F95" s="7"/>
      <c r="G95" s="150"/>
      <c r="H95" s="150"/>
      <c r="J95" s="168"/>
      <c r="K95" s="168"/>
      <c r="L95" s="168"/>
    </row>
    <row r="96" spans="2:12" ht="15" customHeight="1" x14ac:dyDescent="0.25">
      <c r="B96" s="41"/>
      <c r="C96" s="40" t="s">
        <v>101</v>
      </c>
      <c r="D96" s="6" t="s">
        <v>102</v>
      </c>
      <c r="E96" s="50"/>
      <c r="F96" s="7"/>
      <c r="G96" s="150"/>
      <c r="H96" s="150"/>
      <c r="J96" s="168"/>
      <c r="K96" s="168"/>
      <c r="L96" s="168"/>
    </row>
    <row r="97" spans="2:12" ht="15" customHeight="1" x14ac:dyDescent="0.25">
      <c r="B97" s="41"/>
      <c r="C97" s="40"/>
      <c r="D97" s="51"/>
      <c r="E97" s="50"/>
      <c r="F97" s="7"/>
      <c r="G97" s="150"/>
      <c r="H97" s="150"/>
      <c r="J97" s="168"/>
      <c r="K97" s="168"/>
      <c r="L97" s="168"/>
    </row>
    <row r="98" spans="2:12" ht="15" customHeight="1" x14ac:dyDescent="0.25">
      <c r="B98" s="41" t="s">
        <v>103</v>
      </c>
      <c r="C98" s="40"/>
      <c r="D98" s="51" t="s">
        <v>104</v>
      </c>
      <c r="E98" s="50" t="s">
        <v>105</v>
      </c>
      <c r="F98" s="7">
        <v>200</v>
      </c>
      <c r="G98" s="150"/>
      <c r="H98" s="150"/>
      <c r="J98" s="168">
        <v>22</v>
      </c>
      <c r="K98" s="168">
        <v>30</v>
      </c>
      <c r="L98" s="168">
        <f>F98*K98</f>
        <v>6000</v>
      </c>
    </row>
    <row r="99" spans="2:12" ht="15" customHeight="1" x14ac:dyDescent="0.25">
      <c r="B99" s="41"/>
      <c r="C99" s="40"/>
      <c r="D99" s="51"/>
      <c r="E99" s="50"/>
      <c r="F99" s="7"/>
      <c r="G99" s="150"/>
      <c r="H99" s="150"/>
      <c r="J99" s="168"/>
      <c r="K99" s="168"/>
      <c r="L99" s="168"/>
    </row>
    <row r="100" spans="2:12" ht="15" customHeight="1" x14ac:dyDescent="0.25">
      <c r="B100" s="41" t="s">
        <v>106</v>
      </c>
      <c r="C100" s="40"/>
      <c r="D100" s="51" t="s">
        <v>107</v>
      </c>
      <c r="E100" s="50" t="s">
        <v>105</v>
      </c>
      <c r="F100" s="7">
        <v>300</v>
      </c>
      <c r="G100" s="150"/>
      <c r="H100" s="150"/>
      <c r="J100" s="168">
        <v>20</v>
      </c>
      <c r="K100" s="168">
        <v>30</v>
      </c>
      <c r="L100" s="168">
        <f>F100*K100</f>
        <v>9000</v>
      </c>
    </row>
    <row r="101" spans="2:12" ht="15" customHeight="1" x14ac:dyDescent="0.25">
      <c r="B101" s="41"/>
      <c r="C101" s="40"/>
      <c r="D101" s="51"/>
      <c r="E101" s="50"/>
      <c r="F101" s="7"/>
      <c r="G101" s="150"/>
      <c r="H101" s="150"/>
      <c r="J101" s="168"/>
      <c r="K101" s="168"/>
      <c r="L101" s="168"/>
    </row>
    <row r="102" spans="2:12" ht="15" customHeight="1" x14ac:dyDescent="0.25">
      <c r="B102" s="11" t="s">
        <v>108</v>
      </c>
      <c r="C102" s="12"/>
      <c r="D102" s="51" t="s">
        <v>109</v>
      </c>
      <c r="E102" s="50" t="s">
        <v>105</v>
      </c>
      <c r="F102" s="7">
        <v>3000</v>
      </c>
      <c r="G102" s="150"/>
      <c r="H102" s="150"/>
      <c r="J102" s="168">
        <v>7</v>
      </c>
      <c r="K102" s="168">
        <v>10</v>
      </c>
      <c r="L102" s="168">
        <f>F102*K102</f>
        <v>30000</v>
      </c>
    </row>
    <row r="103" spans="2:12" ht="15" customHeight="1" x14ac:dyDescent="0.25">
      <c r="B103" s="41"/>
      <c r="C103" s="40"/>
      <c r="D103" s="33"/>
      <c r="E103" s="12"/>
      <c r="F103" s="7"/>
      <c r="G103" s="150"/>
      <c r="H103" s="150"/>
      <c r="J103" s="168"/>
      <c r="K103" s="168"/>
      <c r="L103" s="168"/>
    </row>
    <row r="104" spans="2:12" ht="15" customHeight="1" x14ac:dyDescent="0.25">
      <c r="B104" s="11"/>
      <c r="C104" s="37">
        <v>8.6999999999999993</v>
      </c>
      <c r="D104" s="6" t="s">
        <v>110</v>
      </c>
      <c r="E104" s="12"/>
      <c r="F104" s="7"/>
      <c r="G104" s="150"/>
      <c r="H104" s="150"/>
      <c r="J104" s="168"/>
      <c r="K104" s="168"/>
      <c r="L104" s="168"/>
    </row>
    <row r="105" spans="2:12" ht="15" customHeight="1" x14ac:dyDescent="0.25">
      <c r="B105" s="11"/>
      <c r="C105" s="12"/>
      <c r="D105" s="6"/>
      <c r="E105" s="12"/>
      <c r="F105" s="7"/>
      <c r="G105" s="150"/>
      <c r="H105" s="150"/>
      <c r="J105" s="168"/>
      <c r="K105" s="168"/>
      <c r="L105" s="168"/>
    </row>
    <row r="106" spans="2:12" ht="15" customHeight="1" x14ac:dyDescent="0.25">
      <c r="B106" s="11" t="s">
        <v>111</v>
      </c>
      <c r="C106" s="12"/>
      <c r="D106" s="2" t="s">
        <v>112</v>
      </c>
      <c r="E106" s="7" t="s">
        <v>113</v>
      </c>
      <c r="F106" s="7">
        <v>50</v>
      </c>
      <c r="G106" s="150"/>
      <c r="H106" s="150"/>
      <c r="J106" s="168">
        <v>120</v>
      </c>
      <c r="K106" s="168">
        <v>160</v>
      </c>
      <c r="L106" s="168">
        <f>F106*K106</f>
        <v>8000</v>
      </c>
    </row>
    <row r="107" spans="2:12" ht="15" customHeight="1" x14ac:dyDescent="0.25">
      <c r="B107" s="11"/>
      <c r="C107" s="12"/>
      <c r="E107" s="7"/>
      <c r="F107" s="7"/>
      <c r="G107" s="150"/>
      <c r="H107" s="150"/>
      <c r="J107" s="168"/>
      <c r="K107" s="168"/>
      <c r="L107" s="168"/>
    </row>
    <row r="108" spans="2:12" ht="15" customHeight="1" x14ac:dyDescent="0.25">
      <c r="B108" s="11" t="s">
        <v>114</v>
      </c>
      <c r="C108" s="12"/>
      <c r="D108" s="2" t="s">
        <v>115</v>
      </c>
      <c r="E108" s="7" t="s">
        <v>116</v>
      </c>
      <c r="F108" s="7">
        <v>50</v>
      </c>
      <c r="G108" s="150"/>
      <c r="H108" s="150"/>
      <c r="J108" s="168">
        <v>250</v>
      </c>
      <c r="K108" s="168">
        <v>330</v>
      </c>
      <c r="L108" s="168">
        <f>F108*K108</f>
        <v>16500</v>
      </c>
    </row>
    <row r="109" spans="2:12" ht="15" customHeight="1" x14ac:dyDescent="0.25">
      <c r="B109" s="11"/>
      <c r="C109" s="12"/>
      <c r="E109" s="7"/>
      <c r="F109" s="7"/>
      <c r="G109" s="150"/>
      <c r="H109" s="150"/>
      <c r="J109" s="168"/>
      <c r="K109" s="168"/>
      <c r="L109" s="168"/>
    </row>
    <row r="110" spans="2:12" ht="15" customHeight="1" x14ac:dyDescent="0.25">
      <c r="B110" s="11" t="s">
        <v>117</v>
      </c>
      <c r="C110" s="12"/>
      <c r="D110" s="2" t="s">
        <v>118</v>
      </c>
      <c r="E110" s="7" t="s">
        <v>116</v>
      </c>
      <c r="F110" s="7">
        <v>100</v>
      </c>
      <c r="G110" s="150"/>
      <c r="H110" s="150"/>
      <c r="J110" s="168">
        <v>450</v>
      </c>
      <c r="K110" s="168">
        <f>1.3*J110</f>
        <v>585</v>
      </c>
      <c r="L110" s="168">
        <f>F110*K110</f>
        <v>58500</v>
      </c>
    </row>
    <row r="111" spans="2:12" ht="15" customHeight="1" x14ac:dyDescent="0.25">
      <c r="B111" s="11"/>
      <c r="C111" s="12"/>
      <c r="E111" s="7"/>
      <c r="F111" s="7"/>
      <c r="G111" s="150"/>
      <c r="H111" s="150"/>
      <c r="J111" s="168"/>
      <c r="K111" s="168"/>
      <c r="L111" s="168"/>
    </row>
    <row r="112" spans="2:12" ht="15" customHeight="1" x14ac:dyDescent="0.25">
      <c r="B112" s="11" t="s">
        <v>119</v>
      </c>
      <c r="C112" s="12"/>
      <c r="D112" s="2" t="s">
        <v>120</v>
      </c>
      <c r="E112" s="7">
        <v>1000</v>
      </c>
      <c r="F112" s="7">
        <v>20</v>
      </c>
      <c r="G112" s="150"/>
      <c r="H112" s="150"/>
      <c r="J112" s="168">
        <v>4000</v>
      </c>
      <c r="K112" s="168">
        <f>1.3*J112</f>
        <v>5200</v>
      </c>
      <c r="L112" s="168">
        <f>F112*K112</f>
        <v>104000</v>
      </c>
    </row>
    <row r="113" spans="2:12" ht="15" customHeight="1" x14ac:dyDescent="0.25">
      <c r="B113" s="11"/>
      <c r="C113" s="12"/>
      <c r="E113" s="7"/>
      <c r="F113" s="7"/>
      <c r="G113" s="150"/>
      <c r="H113" s="150"/>
      <c r="J113" s="168"/>
      <c r="K113" s="168"/>
      <c r="L113" s="168"/>
    </row>
    <row r="114" spans="2:12" x14ac:dyDescent="0.25">
      <c r="B114" s="11" t="s">
        <v>121</v>
      </c>
      <c r="C114" s="12"/>
      <c r="D114" s="2" t="s">
        <v>122</v>
      </c>
      <c r="E114" s="7" t="s">
        <v>123</v>
      </c>
      <c r="F114" s="7">
        <v>20</v>
      </c>
      <c r="G114" s="150"/>
      <c r="H114" s="150"/>
      <c r="J114" s="168">
        <v>20</v>
      </c>
      <c r="K114" s="168">
        <v>30</v>
      </c>
      <c r="L114" s="168">
        <f>F114*K114</f>
        <v>600</v>
      </c>
    </row>
    <row r="115" spans="2:12" ht="15" customHeight="1" x14ac:dyDescent="0.25">
      <c r="B115" s="11"/>
      <c r="C115" s="12"/>
      <c r="E115" s="7"/>
      <c r="F115" s="7"/>
      <c r="G115" s="150"/>
      <c r="H115" s="150"/>
      <c r="J115" s="168"/>
      <c r="K115" s="168"/>
      <c r="L115" s="168"/>
    </row>
    <row r="116" spans="2:12" ht="23" x14ac:dyDescent="0.25">
      <c r="B116" s="11" t="s">
        <v>124</v>
      </c>
      <c r="C116" s="12"/>
      <c r="D116" s="52" t="s">
        <v>125</v>
      </c>
      <c r="E116" s="39" t="s">
        <v>126</v>
      </c>
      <c r="F116" s="7">
        <v>1</v>
      </c>
      <c r="G116" s="150"/>
      <c r="H116" s="150">
        <v>2000000</v>
      </c>
      <c r="J116" s="168"/>
      <c r="K116" s="168">
        <f>H116</f>
        <v>2000000</v>
      </c>
      <c r="L116" s="168">
        <f>F116*K116</f>
        <v>2000000</v>
      </c>
    </row>
    <row r="117" spans="2:12" ht="15" customHeight="1" x14ac:dyDescent="0.25">
      <c r="B117" s="11"/>
      <c r="C117" s="12"/>
      <c r="E117" s="7"/>
      <c r="F117" s="7"/>
      <c r="G117" s="150"/>
      <c r="H117" s="150"/>
      <c r="J117" s="168"/>
      <c r="K117" s="168"/>
      <c r="L117" s="168"/>
    </row>
    <row r="118" spans="2:12" ht="15" customHeight="1" x14ac:dyDescent="0.25">
      <c r="B118" s="11" t="s">
        <v>127</v>
      </c>
      <c r="C118" s="12"/>
      <c r="D118" s="2" t="s">
        <v>128</v>
      </c>
      <c r="E118" s="7" t="s">
        <v>19</v>
      </c>
      <c r="F118" s="7">
        <v>1</v>
      </c>
      <c r="G118" s="170"/>
      <c r="H118" s="150"/>
      <c r="J118" s="195">
        <v>0.1</v>
      </c>
      <c r="K118" s="195">
        <v>0.1</v>
      </c>
      <c r="L118" s="168">
        <f>L116*K118</f>
        <v>200000</v>
      </c>
    </row>
    <row r="119" spans="2:12" ht="15" customHeight="1" x14ac:dyDescent="0.25">
      <c r="B119" s="11"/>
      <c r="C119" s="12"/>
      <c r="E119" s="7"/>
      <c r="F119" s="7"/>
      <c r="G119" s="150"/>
      <c r="H119" s="150"/>
      <c r="J119" s="168"/>
      <c r="K119" s="168"/>
      <c r="L119" s="168"/>
    </row>
    <row r="120" spans="2:12" ht="15" customHeight="1" x14ac:dyDescent="0.25">
      <c r="B120" s="11"/>
      <c r="C120" s="12"/>
      <c r="E120" s="7"/>
      <c r="F120" s="7"/>
      <c r="G120" s="150"/>
      <c r="H120" s="150"/>
      <c r="J120" s="168"/>
      <c r="K120" s="168"/>
      <c r="L120" s="168"/>
    </row>
    <row r="121" spans="2:12" ht="15" customHeight="1" x14ac:dyDescent="0.25">
      <c r="B121" s="11"/>
      <c r="C121" s="12"/>
      <c r="E121" s="7"/>
      <c r="F121" s="7"/>
      <c r="G121" s="150"/>
      <c r="H121" s="150"/>
      <c r="J121" s="168"/>
      <c r="K121" s="168"/>
      <c r="L121" s="168"/>
    </row>
    <row r="122" spans="2:12" ht="15" customHeight="1" x14ac:dyDescent="0.25">
      <c r="B122" s="11"/>
      <c r="C122" s="12"/>
      <c r="E122" s="7"/>
      <c r="F122" s="7"/>
      <c r="G122" s="150"/>
      <c r="H122" s="150"/>
      <c r="J122" s="168"/>
      <c r="K122" s="168"/>
      <c r="L122" s="168"/>
    </row>
    <row r="123" spans="2:12" ht="15" customHeight="1" x14ac:dyDescent="0.25">
      <c r="B123" s="11"/>
      <c r="C123" s="12"/>
      <c r="E123" s="7"/>
      <c r="F123" s="7"/>
      <c r="G123" s="150"/>
      <c r="H123" s="150"/>
      <c r="J123" s="168"/>
      <c r="K123" s="168"/>
      <c r="L123" s="168"/>
    </row>
    <row r="124" spans="2:12" ht="15" customHeight="1" x14ac:dyDescent="0.25">
      <c r="B124" s="11"/>
      <c r="C124" s="12"/>
      <c r="E124" s="7"/>
      <c r="F124" s="7"/>
      <c r="G124" s="150"/>
      <c r="H124" s="150"/>
      <c r="J124" s="168"/>
      <c r="K124" s="168"/>
      <c r="L124" s="168"/>
    </row>
    <row r="125" spans="2:12" ht="15" customHeight="1" x14ac:dyDescent="0.25">
      <c r="B125" s="11"/>
      <c r="C125" s="12"/>
      <c r="E125" s="7"/>
      <c r="F125" s="7"/>
      <c r="G125" s="150"/>
      <c r="H125" s="150"/>
      <c r="J125" s="168"/>
      <c r="K125" s="168"/>
      <c r="L125" s="168"/>
    </row>
    <row r="126" spans="2:12" ht="15" customHeight="1" x14ac:dyDescent="0.25">
      <c r="B126" s="11"/>
      <c r="C126" s="12"/>
      <c r="E126" s="7"/>
      <c r="F126" s="7"/>
      <c r="G126" s="150"/>
      <c r="H126" s="150"/>
      <c r="J126" s="168"/>
      <c r="K126" s="168"/>
      <c r="L126" s="168"/>
    </row>
    <row r="127" spans="2:12" ht="15" customHeight="1" x14ac:dyDescent="0.25">
      <c r="B127" s="466" t="s">
        <v>129</v>
      </c>
      <c r="C127" s="467"/>
      <c r="D127" s="468"/>
      <c r="E127" s="53"/>
      <c r="F127" s="107"/>
      <c r="G127" s="152"/>
      <c r="H127" s="152"/>
      <c r="J127" s="168"/>
      <c r="K127" s="168"/>
      <c r="L127" s="168"/>
    </row>
    <row r="128" spans="2:12" ht="15" customHeight="1" x14ac:dyDescent="0.25">
      <c r="B128" s="464" t="s">
        <v>72</v>
      </c>
      <c r="C128" s="465"/>
      <c r="D128" s="472"/>
      <c r="E128" s="46"/>
      <c r="F128" s="47"/>
      <c r="G128" s="151"/>
      <c r="H128" s="152"/>
      <c r="J128" s="168"/>
      <c r="K128" s="168"/>
      <c r="L128" s="168"/>
    </row>
    <row r="129" spans="2:12" ht="15" customHeight="1" x14ac:dyDescent="0.25">
      <c r="B129" s="19"/>
      <c r="C129" s="20"/>
      <c r="D129" s="21"/>
      <c r="E129" s="22"/>
      <c r="F129" s="7"/>
      <c r="G129" s="150"/>
      <c r="H129" s="150"/>
      <c r="J129" s="168"/>
      <c r="K129" s="168"/>
      <c r="L129" s="168"/>
    </row>
    <row r="130" spans="2:12" ht="15" customHeight="1" x14ac:dyDescent="0.25">
      <c r="B130" s="12"/>
      <c r="C130" s="6" t="s">
        <v>8</v>
      </c>
      <c r="D130" s="33" t="s">
        <v>73</v>
      </c>
      <c r="E130" s="12"/>
      <c r="F130" s="7"/>
      <c r="G130" s="153"/>
      <c r="H130" s="153"/>
      <c r="J130" s="168"/>
      <c r="K130" s="168"/>
      <c r="L130" s="168"/>
    </row>
    <row r="131" spans="2:12" ht="15" customHeight="1" x14ac:dyDescent="0.25">
      <c r="B131" s="12"/>
      <c r="C131" s="6"/>
      <c r="D131" s="18"/>
      <c r="E131" s="12"/>
      <c r="F131" s="7"/>
      <c r="G131" s="153"/>
      <c r="H131" s="153"/>
      <c r="J131" s="168"/>
      <c r="K131" s="168"/>
      <c r="L131" s="168"/>
    </row>
    <row r="132" spans="2:12" ht="15" customHeight="1" x14ac:dyDescent="0.25">
      <c r="B132" s="19" t="s">
        <v>130</v>
      </c>
      <c r="C132" s="20" t="s">
        <v>131</v>
      </c>
      <c r="D132" s="21" t="s">
        <v>132</v>
      </c>
      <c r="E132" s="22"/>
      <c r="F132" s="7"/>
      <c r="G132" s="150"/>
      <c r="H132" s="150"/>
      <c r="J132" s="168"/>
      <c r="K132" s="168"/>
      <c r="L132" s="168"/>
    </row>
    <row r="133" spans="2:12" ht="15" customHeight="1" x14ac:dyDescent="0.25">
      <c r="B133" s="19"/>
      <c r="C133" s="20"/>
      <c r="D133" s="23"/>
      <c r="E133" s="22"/>
      <c r="F133" s="7"/>
      <c r="G133" s="150"/>
      <c r="H133" s="150"/>
      <c r="J133" s="168"/>
      <c r="K133" s="168"/>
      <c r="L133" s="168"/>
    </row>
    <row r="134" spans="2:12" ht="61.9" customHeight="1" x14ac:dyDescent="0.25">
      <c r="B134" s="19" t="s">
        <v>133</v>
      </c>
      <c r="C134" s="12"/>
      <c r="D134" s="23" t="s">
        <v>134</v>
      </c>
      <c r="E134" s="22" t="s">
        <v>135</v>
      </c>
      <c r="F134" s="7"/>
      <c r="G134" s="150"/>
      <c r="H134" s="150"/>
      <c r="J134" s="168"/>
      <c r="K134" s="168"/>
      <c r="L134" s="168"/>
    </row>
    <row r="135" spans="2:12" ht="15" customHeight="1" x14ac:dyDescent="0.25">
      <c r="B135" s="19"/>
      <c r="C135" s="20"/>
      <c r="D135" s="23"/>
      <c r="E135" s="22"/>
      <c r="F135" s="7"/>
      <c r="G135" s="150"/>
      <c r="H135" s="150"/>
      <c r="J135" s="168"/>
      <c r="K135" s="168"/>
      <c r="L135" s="168"/>
    </row>
    <row r="136" spans="2:12" ht="15" customHeight="1" x14ac:dyDescent="0.25">
      <c r="B136" s="11" t="s">
        <v>136</v>
      </c>
      <c r="C136" s="12"/>
      <c r="D136" s="2" t="s">
        <v>18</v>
      </c>
      <c r="E136" s="7" t="s">
        <v>19</v>
      </c>
      <c r="F136" s="150">
        <v>500000</v>
      </c>
      <c r="H136" s="150"/>
      <c r="J136" s="168">
        <v>500000</v>
      </c>
      <c r="K136" s="195">
        <v>0.05</v>
      </c>
      <c r="L136" s="168">
        <f>J136*K136</f>
        <v>25000</v>
      </c>
    </row>
    <row r="137" spans="2:12" ht="15" customHeight="1" x14ac:dyDescent="0.25">
      <c r="B137" s="11" t="s">
        <v>137</v>
      </c>
      <c r="C137" s="12"/>
      <c r="D137" s="2" t="s">
        <v>21</v>
      </c>
      <c r="E137" s="7" t="s">
        <v>19</v>
      </c>
      <c r="F137" s="150">
        <v>1000000</v>
      </c>
      <c r="H137" s="150"/>
      <c r="J137" s="168">
        <v>1000000</v>
      </c>
      <c r="K137" s="195">
        <v>0.04</v>
      </c>
      <c r="L137" s="168">
        <f>J137*K137</f>
        <v>40000</v>
      </c>
    </row>
    <row r="138" spans="2:12" ht="15" customHeight="1" x14ac:dyDescent="0.25">
      <c r="B138" s="11" t="s">
        <v>138</v>
      </c>
      <c r="C138" s="12"/>
      <c r="D138" s="2" t="s">
        <v>23</v>
      </c>
      <c r="E138" s="7" t="s">
        <v>19</v>
      </c>
      <c r="F138" s="150">
        <v>1500000</v>
      </c>
      <c r="H138" s="150"/>
      <c r="J138" s="168">
        <v>1500000</v>
      </c>
      <c r="K138" s="195">
        <v>0.04</v>
      </c>
      <c r="L138" s="168">
        <f>J138*K138</f>
        <v>60000</v>
      </c>
    </row>
    <row r="139" spans="2:12" ht="15" customHeight="1" x14ac:dyDescent="0.25">
      <c r="B139" s="11" t="s">
        <v>139</v>
      </c>
      <c r="C139" s="12"/>
      <c r="D139" s="2" t="s">
        <v>25</v>
      </c>
      <c r="E139" s="7" t="s">
        <v>19</v>
      </c>
      <c r="F139" s="150">
        <v>2000000</v>
      </c>
      <c r="H139" s="150"/>
      <c r="J139" s="168">
        <v>2000000</v>
      </c>
      <c r="K139" s="195">
        <v>0.03</v>
      </c>
      <c r="L139" s="168">
        <f>J139*K139</f>
        <v>60000</v>
      </c>
    </row>
    <row r="140" spans="2:12" ht="15" customHeight="1" x14ac:dyDescent="0.25">
      <c r="B140" s="19"/>
      <c r="C140" s="20"/>
      <c r="D140" s="23"/>
      <c r="E140" s="22"/>
      <c r="F140" s="7"/>
      <c r="G140" s="150"/>
      <c r="H140" s="150"/>
      <c r="J140" s="168"/>
      <c r="K140" s="168"/>
      <c r="L140" s="168"/>
    </row>
    <row r="141" spans="2:12" ht="15" customHeight="1" x14ac:dyDescent="0.25">
      <c r="B141" s="11" t="s">
        <v>140</v>
      </c>
      <c r="C141" s="12"/>
      <c r="D141" s="34" t="s">
        <v>141</v>
      </c>
      <c r="E141" s="7"/>
      <c r="F141" s="7"/>
      <c r="G141" s="150"/>
      <c r="H141" s="150"/>
      <c r="J141" s="168"/>
      <c r="K141" s="168"/>
      <c r="L141" s="168"/>
    </row>
    <row r="142" spans="2:12" ht="15" customHeight="1" x14ac:dyDescent="0.25">
      <c r="B142" s="11"/>
      <c r="C142" s="12"/>
      <c r="D142" s="6"/>
      <c r="E142" s="7"/>
      <c r="F142" s="7"/>
      <c r="G142" s="150"/>
      <c r="H142" s="150"/>
      <c r="J142" s="168"/>
      <c r="K142" s="168"/>
      <c r="L142" s="168"/>
    </row>
    <row r="143" spans="2:12" ht="34.5" x14ac:dyDescent="0.25">
      <c r="B143" s="11" t="s">
        <v>142</v>
      </c>
      <c r="C143" s="12" t="s">
        <v>143</v>
      </c>
      <c r="D143" s="2" t="s">
        <v>144</v>
      </c>
      <c r="E143" s="50" t="s">
        <v>145</v>
      </c>
      <c r="F143" s="7">
        <v>1</v>
      </c>
      <c r="G143" s="150"/>
      <c r="H143" s="150">
        <v>250000</v>
      </c>
      <c r="J143" s="168"/>
      <c r="K143" s="168">
        <f>H143</f>
        <v>250000</v>
      </c>
      <c r="L143" s="168">
        <f>F143*K143</f>
        <v>250000</v>
      </c>
    </row>
    <row r="144" spans="2:12" ht="15" customHeight="1" x14ac:dyDescent="0.25">
      <c r="B144" s="11"/>
      <c r="C144" s="12"/>
      <c r="E144" s="7"/>
      <c r="F144" s="7"/>
      <c r="G144" s="150"/>
      <c r="H144" s="150"/>
      <c r="J144" s="168"/>
      <c r="K144" s="168"/>
      <c r="L144" s="168"/>
    </row>
    <row r="145" spans="2:12" ht="23" x14ac:dyDescent="0.25">
      <c r="B145" s="11" t="s">
        <v>146</v>
      </c>
      <c r="C145" s="12"/>
      <c r="D145" s="2" t="s">
        <v>147</v>
      </c>
      <c r="E145" s="7" t="s">
        <v>86</v>
      </c>
      <c r="F145" s="7">
        <v>10</v>
      </c>
      <c r="G145" s="150"/>
      <c r="H145" s="150"/>
      <c r="J145" s="168">
        <v>750</v>
      </c>
      <c r="K145" s="168">
        <f>1.3*J145</f>
        <v>975</v>
      </c>
      <c r="L145" s="168">
        <f>F145*K145</f>
        <v>9750</v>
      </c>
    </row>
    <row r="146" spans="2:12" ht="15" customHeight="1" x14ac:dyDescent="0.25">
      <c r="B146" s="11"/>
      <c r="C146" s="12"/>
      <c r="D146" s="54"/>
      <c r="E146" s="7"/>
      <c r="F146" s="7"/>
      <c r="G146" s="150"/>
      <c r="H146" s="150"/>
      <c r="J146" s="168"/>
      <c r="K146" s="168"/>
      <c r="L146" s="168"/>
    </row>
    <row r="147" spans="2:12" ht="23" x14ac:dyDescent="0.25">
      <c r="B147" s="11" t="s">
        <v>148</v>
      </c>
      <c r="C147" s="12"/>
      <c r="D147" s="2" t="s">
        <v>149</v>
      </c>
      <c r="E147" s="50" t="s">
        <v>86</v>
      </c>
      <c r="F147" s="7">
        <v>10</v>
      </c>
      <c r="G147" s="150"/>
      <c r="H147" s="150"/>
      <c r="J147" s="168">
        <v>750</v>
      </c>
      <c r="K147" s="168">
        <f>1.3*J147</f>
        <v>975</v>
      </c>
      <c r="L147" s="168">
        <f>F147*K147</f>
        <v>9750</v>
      </c>
    </row>
    <row r="148" spans="2:12" ht="15" customHeight="1" x14ac:dyDescent="0.25">
      <c r="B148" s="11"/>
      <c r="C148" s="12"/>
      <c r="E148" s="50"/>
      <c r="F148" s="7"/>
      <c r="G148" s="150"/>
      <c r="H148" s="150"/>
      <c r="J148" s="168"/>
      <c r="K148" s="168"/>
      <c r="L148" s="168"/>
    </row>
    <row r="149" spans="2:12" ht="23" x14ac:dyDescent="0.25">
      <c r="B149" s="11" t="s">
        <v>150</v>
      </c>
      <c r="C149" s="12" t="s">
        <v>143</v>
      </c>
      <c r="D149" s="54" t="s">
        <v>151</v>
      </c>
      <c r="E149" s="50" t="s">
        <v>152</v>
      </c>
      <c r="F149" s="7">
        <v>36</v>
      </c>
      <c r="G149" s="150"/>
      <c r="H149" s="150"/>
      <c r="J149" s="168">
        <v>500</v>
      </c>
      <c r="K149" s="168">
        <f>1.3*J149</f>
        <v>650</v>
      </c>
      <c r="L149" s="168">
        <f>F149*K149</f>
        <v>23400</v>
      </c>
    </row>
    <row r="150" spans="2:12" ht="15" customHeight="1" x14ac:dyDescent="0.25">
      <c r="B150" s="11"/>
      <c r="C150" s="37"/>
      <c r="D150" s="54"/>
      <c r="E150" s="7"/>
      <c r="F150" s="7"/>
      <c r="G150" s="150"/>
      <c r="H150" s="150"/>
      <c r="J150" s="168"/>
      <c r="K150" s="168"/>
      <c r="L150" s="168"/>
    </row>
    <row r="151" spans="2:12" ht="15" customHeight="1" x14ac:dyDescent="0.25">
      <c r="B151" s="11" t="s">
        <v>153</v>
      </c>
      <c r="C151" s="14" t="s">
        <v>154</v>
      </c>
      <c r="D151" s="55" t="s">
        <v>155</v>
      </c>
      <c r="E151" s="7" t="s">
        <v>152</v>
      </c>
      <c r="F151" s="7">
        <v>36</v>
      </c>
      <c r="G151" s="150"/>
      <c r="H151" s="150"/>
      <c r="J151" s="168">
        <v>500</v>
      </c>
      <c r="K151" s="168">
        <f>1.3*J151</f>
        <v>650</v>
      </c>
      <c r="L151" s="168">
        <f>F151*K151</f>
        <v>23400</v>
      </c>
    </row>
    <row r="152" spans="2:12" ht="15" customHeight="1" x14ac:dyDescent="0.25">
      <c r="B152" s="12"/>
      <c r="C152" s="6"/>
      <c r="D152" s="33"/>
      <c r="E152" s="12"/>
      <c r="F152" s="7"/>
      <c r="G152" s="153"/>
      <c r="H152" s="153"/>
      <c r="J152" s="168"/>
      <c r="K152" s="168"/>
      <c r="L152" s="168"/>
    </row>
    <row r="153" spans="2:12" ht="15" customHeight="1" x14ac:dyDescent="0.25">
      <c r="B153" s="19" t="s">
        <v>156</v>
      </c>
      <c r="C153" s="43"/>
      <c r="D153" s="56" t="s">
        <v>157</v>
      </c>
      <c r="E153" s="44"/>
      <c r="F153" s="7"/>
      <c r="G153" s="150"/>
      <c r="H153" s="150"/>
      <c r="J153" s="168"/>
      <c r="K153" s="168"/>
      <c r="L153" s="168"/>
    </row>
    <row r="154" spans="2:12" ht="15" customHeight="1" x14ac:dyDescent="0.25">
      <c r="B154" s="19"/>
      <c r="C154" s="43"/>
      <c r="D154" s="57"/>
      <c r="E154" s="44"/>
      <c r="F154" s="7"/>
      <c r="G154" s="150"/>
      <c r="H154" s="150"/>
      <c r="J154" s="168"/>
      <c r="K154" s="168"/>
      <c r="L154" s="168"/>
    </row>
    <row r="155" spans="2:12" ht="23" x14ac:dyDescent="0.25">
      <c r="B155" s="19" t="s">
        <v>158</v>
      </c>
      <c r="C155" s="43" t="s">
        <v>159</v>
      </c>
      <c r="D155" s="57" t="s">
        <v>160</v>
      </c>
      <c r="E155" s="44" t="s">
        <v>145</v>
      </c>
      <c r="F155" s="7">
        <v>1</v>
      </c>
      <c r="G155" s="150"/>
      <c r="H155" s="150">
        <v>30000</v>
      </c>
      <c r="J155" s="168"/>
      <c r="K155" s="168">
        <f>H155</f>
        <v>30000</v>
      </c>
      <c r="L155" s="168">
        <f>F155*K155</f>
        <v>30000</v>
      </c>
    </row>
    <row r="156" spans="2:12" ht="15" customHeight="1" x14ac:dyDescent="0.25">
      <c r="B156" s="19"/>
      <c r="C156" s="43"/>
      <c r="D156" s="57"/>
      <c r="E156" s="44"/>
      <c r="F156" s="7"/>
      <c r="G156" s="150"/>
      <c r="H156" s="150"/>
      <c r="J156" s="168"/>
      <c r="K156" s="168"/>
      <c r="L156" s="168"/>
    </row>
    <row r="157" spans="2:12" ht="15" customHeight="1" x14ac:dyDescent="0.25">
      <c r="B157" s="19"/>
      <c r="C157" s="43"/>
      <c r="D157" s="57"/>
      <c r="E157" s="44"/>
      <c r="F157" s="7"/>
      <c r="G157" s="150"/>
      <c r="H157" s="150"/>
      <c r="J157" s="168"/>
      <c r="K157" s="168"/>
      <c r="L157" s="168"/>
    </row>
    <row r="158" spans="2:12" ht="15" customHeight="1" x14ac:dyDescent="0.25">
      <c r="B158" s="19"/>
      <c r="C158" s="43"/>
      <c r="D158" s="57"/>
      <c r="E158" s="44"/>
      <c r="F158" s="7"/>
      <c r="G158" s="150"/>
      <c r="H158" s="150"/>
      <c r="J158" s="168"/>
      <c r="K158" s="168"/>
      <c r="L158" s="168"/>
    </row>
    <row r="159" spans="2:12" ht="15" customHeight="1" x14ac:dyDescent="0.25">
      <c r="B159" s="19"/>
      <c r="C159" s="43"/>
      <c r="D159" s="57"/>
      <c r="E159" s="44"/>
      <c r="F159" s="7"/>
      <c r="G159" s="150"/>
      <c r="H159" s="150"/>
      <c r="J159" s="168"/>
      <c r="K159" s="168"/>
      <c r="L159" s="168"/>
    </row>
    <row r="160" spans="2:12" ht="15" customHeight="1" x14ac:dyDescent="0.25">
      <c r="B160" s="19"/>
      <c r="C160" s="43"/>
      <c r="D160" s="57"/>
      <c r="E160" s="44"/>
      <c r="F160" s="7"/>
      <c r="G160" s="150"/>
      <c r="H160" s="150"/>
      <c r="J160" s="168"/>
      <c r="K160" s="168"/>
      <c r="L160" s="168"/>
    </row>
    <row r="161" spans="2:12" ht="15" customHeight="1" x14ac:dyDescent="0.25">
      <c r="B161" s="19"/>
      <c r="C161" s="43"/>
      <c r="D161" s="57"/>
      <c r="E161" s="44"/>
      <c r="F161" s="7"/>
      <c r="G161" s="150"/>
      <c r="H161" s="150"/>
      <c r="J161" s="168"/>
      <c r="K161" s="168"/>
      <c r="L161" s="168"/>
    </row>
    <row r="162" spans="2:12" ht="15" customHeight="1" x14ac:dyDescent="0.25">
      <c r="B162" s="19"/>
      <c r="C162" s="43"/>
      <c r="D162" s="57"/>
      <c r="E162" s="44"/>
      <c r="F162" s="7"/>
      <c r="G162" s="150"/>
      <c r="H162" s="150"/>
      <c r="J162" s="168"/>
      <c r="K162" s="168"/>
      <c r="L162" s="168"/>
    </row>
    <row r="163" spans="2:12" ht="15" customHeight="1" x14ac:dyDescent="0.25">
      <c r="B163" s="19"/>
      <c r="C163" s="43"/>
      <c r="D163" s="57"/>
      <c r="E163" s="44"/>
      <c r="F163" s="7"/>
      <c r="G163" s="150"/>
      <c r="H163" s="150"/>
      <c r="J163" s="168"/>
      <c r="K163" s="168"/>
      <c r="L163" s="168"/>
    </row>
    <row r="164" spans="2:12" ht="15" customHeight="1" x14ac:dyDescent="0.25">
      <c r="B164" s="19"/>
      <c r="C164" s="43"/>
      <c r="D164" s="57"/>
      <c r="E164" s="44"/>
      <c r="F164" s="7"/>
      <c r="G164" s="150"/>
      <c r="H164" s="150"/>
      <c r="J164" s="168"/>
      <c r="K164" s="168"/>
      <c r="L164" s="168"/>
    </row>
    <row r="165" spans="2:12" ht="15" customHeight="1" x14ac:dyDescent="0.25">
      <c r="B165" s="19"/>
      <c r="C165" s="43"/>
      <c r="D165" s="57"/>
      <c r="E165" s="44"/>
      <c r="F165" s="7"/>
      <c r="G165" s="150"/>
      <c r="H165" s="150"/>
      <c r="J165" s="168"/>
      <c r="K165" s="168"/>
      <c r="L165" s="168"/>
    </row>
    <row r="166" spans="2:12" ht="15" customHeight="1" x14ac:dyDescent="0.25">
      <c r="B166" s="19"/>
      <c r="C166" s="43"/>
      <c r="D166" s="57"/>
      <c r="E166" s="44"/>
      <c r="F166" s="7"/>
      <c r="G166" s="150"/>
      <c r="H166" s="150"/>
      <c r="J166" s="168"/>
      <c r="K166" s="168"/>
      <c r="L166" s="168"/>
    </row>
    <row r="167" spans="2:12" ht="15" customHeight="1" x14ac:dyDescent="0.25">
      <c r="B167" s="19"/>
      <c r="C167" s="43"/>
      <c r="D167" s="57"/>
      <c r="E167" s="44"/>
      <c r="F167" s="7"/>
      <c r="G167" s="150"/>
      <c r="H167" s="150"/>
      <c r="J167" s="168"/>
      <c r="K167" s="168"/>
      <c r="L167" s="168"/>
    </row>
    <row r="168" spans="2:12" ht="15" customHeight="1" x14ac:dyDescent="0.25">
      <c r="B168" s="19"/>
      <c r="C168" s="43"/>
      <c r="D168" s="57"/>
      <c r="E168" s="44"/>
      <c r="F168" s="7"/>
      <c r="G168" s="150"/>
      <c r="H168" s="150"/>
      <c r="J168" s="168"/>
      <c r="K168" s="168"/>
      <c r="L168" s="168"/>
    </row>
    <row r="169" spans="2:12" ht="15" customHeight="1" x14ac:dyDescent="0.25">
      <c r="B169" s="19"/>
      <c r="C169" s="43"/>
      <c r="D169" s="57"/>
      <c r="E169" s="44"/>
      <c r="F169" s="7"/>
      <c r="G169" s="150"/>
      <c r="H169" s="150"/>
      <c r="J169" s="168"/>
      <c r="K169" s="168"/>
      <c r="L169" s="168"/>
    </row>
    <row r="170" spans="2:12" ht="15" customHeight="1" x14ac:dyDescent="0.25">
      <c r="B170" s="19"/>
      <c r="C170" s="43"/>
      <c r="D170" s="57"/>
      <c r="E170" s="44"/>
      <c r="F170" s="7"/>
      <c r="G170" s="150"/>
      <c r="H170" s="150"/>
      <c r="J170" s="168"/>
      <c r="K170" s="168"/>
      <c r="L170" s="168"/>
    </row>
    <row r="171" spans="2:12" ht="15" customHeight="1" x14ac:dyDescent="0.25">
      <c r="B171" s="19"/>
      <c r="C171" s="43"/>
      <c r="D171" s="57"/>
      <c r="E171" s="44"/>
      <c r="F171" s="7"/>
      <c r="G171" s="150"/>
      <c r="H171" s="150"/>
      <c r="J171" s="168"/>
      <c r="K171" s="168"/>
      <c r="L171" s="168"/>
    </row>
    <row r="172" spans="2:12" ht="15" customHeight="1" x14ac:dyDescent="0.25">
      <c r="B172" s="19"/>
      <c r="C172" s="43"/>
      <c r="D172" s="57"/>
      <c r="E172" s="44"/>
      <c r="F172" s="7"/>
      <c r="G172" s="150"/>
      <c r="H172" s="150"/>
      <c r="J172" s="168"/>
      <c r="K172" s="168"/>
      <c r="L172" s="168"/>
    </row>
    <row r="173" spans="2:12" ht="15" customHeight="1" x14ac:dyDescent="0.25">
      <c r="B173" s="19"/>
      <c r="C173" s="43"/>
      <c r="D173" s="57"/>
      <c r="E173" s="44"/>
      <c r="F173" s="7"/>
      <c r="G173" s="150"/>
      <c r="H173" s="150"/>
      <c r="J173" s="168"/>
      <c r="K173" s="168"/>
      <c r="L173" s="168"/>
    </row>
    <row r="174" spans="2:12" ht="15" customHeight="1" x14ac:dyDescent="0.25">
      <c r="B174" s="19"/>
      <c r="C174" s="43"/>
      <c r="D174" s="57"/>
      <c r="E174" s="44"/>
      <c r="F174" s="7"/>
      <c r="G174" s="150"/>
      <c r="H174" s="150"/>
      <c r="J174" s="168"/>
      <c r="K174" s="168"/>
      <c r="L174" s="168"/>
    </row>
    <row r="175" spans="2:12" ht="15" customHeight="1" x14ac:dyDescent="0.25">
      <c r="B175" s="19"/>
      <c r="C175" s="43"/>
      <c r="D175" s="57"/>
      <c r="E175" s="44"/>
      <c r="F175" s="7"/>
      <c r="G175" s="150"/>
      <c r="H175" s="150"/>
      <c r="J175" s="168"/>
      <c r="K175" s="168"/>
      <c r="L175" s="168"/>
    </row>
    <row r="176" spans="2:12" ht="15" customHeight="1" x14ac:dyDescent="0.25">
      <c r="B176" s="19"/>
      <c r="C176" s="43"/>
      <c r="D176" s="57"/>
      <c r="E176" s="44"/>
      <c r="F176" s="7"/>
      <c r="G176" s="150"/>
      <c r="H176" s="150"/>
      <c r="J176" s="168"/>
      <c r="K176" s="168"/>
      <c r="L176" s="168"/>
    </row>
    <row r="177" spans="2:12" ht="15" customHeight="1" x14ac:dyDescent="0.25">
      <c r="B177" s="19"/>
      <c r="C177" s="43"/>
      <c r="D177" s="57"/>
      <c r="E177" s="44"/>
      <c r="F177" s="7"/>
      <c r="G177" s="150"/>
      <c r="H177" s="150"/>
      <c r="J177" s="168"/>
      <c r="K177" s="168"/>
      <c r="L177" s="168"/>
    </row>
    <row r="178" spans="2:12" ht="15" customHeight="1" x14ac:dyDescent="0.25">
      <c r="B178" s="19"/>
      <c r="C178" s="43"/>
      <c r="D178" s="57"/>
      <c r="E178" s="44"/>
      <c r="F178" s="7"/>
      <c r="G178" s="150"/>
      <c r="H178" s="150"/>
      <c r="J178" s="168"/>
      <c r="K178" s="168"/>
      <c r="L178" s="168"/>
    </row>
    <row r="179" spans="2:12" ht="15" customHeight="1" x14ac:dyDescent="0.25">
      <c r="B179" s="19"/>
      <c r="C179" s="43"/>
      <c r="D179" s="57"/>
      <c r="E179" s="44"/>
      <c r="F179" s="7"/>
      <c r="G179" s="150"/>
      <c r="H179" s="150"/>
      <c r="J179" s="168"/>
      <c r="K179" s="168"/>
      <c r="L179" s="168"/>
    </row>
    <row r="180" spans="2:12" ht="15" customHeight="1" x14ac:dyDescent="0.25">
      <c r="B180" s="19"/>
      <c r="C180" s="43"/>
      <c r="D180" s="57"/>
      <c r="E180" s="44"/>
      <c r="F180" s="7"/>
      <c r="G180" s="150"/>
      <c r="H180" s="150"/>
      <c r="J180" s="168"/>
      <c r="K180" s="168"/>
      <c r="L180" s="168"/>
    </row>
    <row r="181" spans="2:12" ht="15" customHeight="1" x14ac:dyDescent="0.25">
      <c r="B181" s="19"/>
      <c r="C181" s="43"/>
      <c r="D181" s="57"/>
      <c r="E181" s="44"/>
      <c r="F181" s="7"/>
      <c r="G181" s="150"/>
      <c r="H181" s="150"/>
      <c r="J181" s="168"/>
      <c r="K181" s="168"/>
      <c r="L181" s="168"/>
    </row>
    <row r="182" spans="2:12" ht="15" customHeight="1" x14ac:dyDescent="0.25">
      <c r="B182" s="19"/>
      <c r="C182" s="43"/>
      <c r="D182" s="57"/>
      <c r="E182" s="44"/>
      <c r="F182" s="7"/>
      <c r="G182" s="150"/>
      <c r="H182" s="150"/>
      <c r="J182" s="168"/>
      <c r="K182" s="168"/>
      <c r="L182" s="168"/>
    </row>
    <row r="183" spans="2:12" ht="15" customHeight="1" thickBot="1" x14ac:dyDescent="0.3">
      <c r="B183" s="469" t="s">
        <v>161</v>
      </c>
      <c r="C183" s="470"/>
      <c r="D183" s="471"/>
      <c r="E183" s="53"/>
      <c r="F183" s="107"/>
      <c r="G183" s="152"/>
      <c r="H183" s="152"/>
      <c r="J183" s="196"/>
      <c r="K183" s="196"/>
      <c r="L183" s="197">
        <f>SUM(L5:L182)</f>
        <v>4687620</v>
      </c>
    </row>
    <row r="184" spans="2:12" ht="15" customHeight="1" thickTop="1" x14ac:dyDescent="0.25">
      <c r="B184" s="19"/>
      <c r="C184" s="43"/>
      <c r="D184" s="57"/>
      <c r="E184" s="44"/>
      <c r="F184" s="7"/>
      <c r="G184" s="150"/>
      <c r="H184" s="150"/>
      <c r="J184" s="168"/>
      <c r="K184" s="168"/>
      <c r="L184" s="168"/>
    </row>
    <row r="185" spans="2:12" ht="15" customHeight="1" x14ac:dyDescent="0.25">
      <c r="B185" s="58"/>
      <c r="C185" s="59" t="s">
        <v>162</v>
      </c>
      <c r="D185" s="18" t="s">
        <v>163</v>
      </c>
      <c r="E185" s="14"/>
      <c r="F185" s="60"/>
      <c r="G185" s="150"/>
      <c r="H185" s="150"/>
      <c r="J185" s="168"/>
      <c r="K185" s="168"/>
      <c r="L185" s="168"/>
    </row>
    <row r="186" spans="2:12" ht="15" customHeight="1" x14ac:dyDescent="0.25">
      <c r="B186" s="58"/>
      <c r="C186" s="14" t="s">
        <v>33</v>
      </c>
      <c r="D186" s="61"/>
      <c r="E186" s="14"/>
      <c r="F186" s="60"/>
      <c r="G186" s="150"/>
      <c r="H186" s="150"/>
      <c r="J186" s="168"/>
      <c r="K186" s="168"/>
      <c r="L186" s="168"/>
    </row>
    <row r="187" spans="2:12" ht="15" customHeight="1" x14ac:dyDescent="0.25">
      <c r="B187" s="62"/>
      <c r="C187" s="59"/>
      <c r="D187" s="63" t="s">
        <v>164</v>
      </c>
      <c r="E187" s="64"/>
      <c r="F187" s="65"/>
      <c r="G187" s="150"/>
      <c r="H187" s="150"/>
      <c r="J187" s="168"/>
      <c r="K187" s="168"/>
      <c r="L187" s="168"/>
    </row>
    <row r="188" spans="2:12" ht="15" customHeight="1" x14ac:dyDescent="0.25">
      <c r="B188" s="66"/>
      <c r="C188" s="12"/>
      <c r="D188" s="17"/>
      <c r="E188" s="12"/>
      <c r="F188" s="60"/>
      <c r="G188" s="150"/>
      <c r="H188" s="150"/>
      <c r="J188" s="168"/>
      <c r="K188" s="168"/>
      <c r="L188" s="168"/>
    </row>
    <row r="189" spans="2:12" ht="15" customHeight="1" x14ac:dyDescent="0.25">
      <c r="B189" s="66" t="s">
        <v>165</v>
      </c>
      <c r="C189" s="37" t="s">
        <v>166</v>
      </c>
      <c r="D189" s="67" t="s">
        <v>167</v>
      </c>
      <c r="E189" s="7" t="s">
        <v>123</v>
      </c>
      <c r="F189" s="60">
        <v>500</v>
      </c>
      <c r="G189" s="150"/>
      <c r="H189" s="150"/>
      <c r="J189" s="168">
        <v>7</v>
      </c>
      <c r="K189" s="168">
        <v>10</v>
      </c>
      <c r="L189" s="168">
        <f>F189*K189</f>
        <v>5000</v>
      </c>
    </row>
    <row r="190" spans="2:12" ht="15" customHeight="1" x14ac:dyDescent="0.25">
      <c r="B190" s="58"/>
      <c r="C190" s="12"/>
      <c r="D190" s="70" t="s">
        <v>33</v>
      </c>
      <c r="E190" s="7"/>
      <c r="F190" s="60"/>
      <c r="G190" s="150"/>
      <c r="H190" s="150"/>
      <c r="J190" s="168"/>
      <c r="K190" s="168"/>
      <c r="L190" s="168"/>
    </row>
    <row r="191" spans="2:12" ht="15" customHeight="1" x14ac:dyDescent="0.25">
      <c r="B191" s="58" t="s">
        <v>168</v>
      </c>
      <c r="C191" s="37" t="s">
        <v>169</v>
      </c>
      <c r="D191" s="67" t="s">
        <v>170</v>
      </c>
      <c r="E191" s="7" t="s">
        <v>116</v>
      </c>
      <c r="F191" s="7">
        <v>150</v>
      </c>
      <c r="G191" s="150"/>
      <c r="H191" s="150"/>
      <c r="J191" s="168">
        <v>50</v>
      </c>
      <c r="K191" s="168">
        <f>1.3*J191</f>
        <v>65</v>
      </c>
      <c r="L191" s="168">
        <f>F191*K191</f>
        <v>9750</v>
      </c>
    </row>
    <row r="192" spans="2:12" ht="15" customHeight="1" x14ac:dyDescent="0.25">
      <c r="B192" s="58"/>
      <c r="C192" s="37"/>
      <c r="D192" s="67"/>
      <c r="E192" s="7"/>
      <c r="F192" s="7"/>
      <c r="G192" s="150"/>
      <c r="H192" s="150"/>
      <c r="J192" s="168"/>
      <c r="K192" s="168"/>
      <c r="L192" s="168"/>
    </row>
    <row r="193" spans="2:12" ht="15" customHeight="1" x14ac:dyDescent="0.25">
      <c r="B193" s="58" t="s">
        <v>171</v>
      </c>
      <c r="C193" s="37" t="s">
        <v>172</v>
      </c>
      <c r="D193" s="133" t="s">
        <v>173</v>
      </c>
      <c r="E193" s="7"/>
      <c r="F193" s="7"/>
      <c r="G193" s="150"/>
      <c r="H193" s="150"/>
      <c r="J193" s="168"/>
      <c r="K193" s="168"/>
      <c r="L193" s="168"/>
    </row>
    <row r="194" spans="2:12" ht="15" customHeight="1" x14ac:dyDescent="0.25">
      <c r="B194" s="58"/>
      <c r="C194" s="37"/>
      <c r="D194" s="133"/>
      <c r="E194" s="7"/>
      <c r="F194" s="7"/>
      <c r="G194" s="150"/>
      <c r="H194" s="150"/>
      <c r="J194" s="168"/>
      <c r="K194" s="168"/>
      <c r="L194" s="168"/>
    </row>
    <row r="195" spans="2:12" ht="15" customHeight="1" x14ac:dyDescent="0.25">
      <c r="B195" s="58" t="s">
        <v>174</v>
      </c>
      <c r="C195" s="37" t="s">
        <v>33</v>
      </c>
      <c r="D195" s="67" t="s">
        <v>175</v>
      </c>
      <c r="E195" s="7" t="s">
        <v>33</v>
      </c>
      <c r="F195" s="7"/>
      <c r="G195" s="150"/>
      <c r="H195" s="150"/>
      <c r="J195" s="168"/>
      <c r="K195" s="168"/>
      <c r="L195" s="168"/>
    </row>
    <row r="196" spans="2:12" ht="15" customHeight="1" x14ac:dyDescent="0.25">
      <c r="B196" s="58"/>
      <c r="C196" s="37"/>
      <c r="D196" s="67"/>
      <c r="E196" s="7"/>
      <c r="F196" s="7"/>
      <c r="G196" s="150"/>
      <c r="H196" s="150"/>
      <c r="J196" s="168"/>
      <c r="K196" s="168"/>
      <c r="L196" s="168"/>
    </row>
    <row r="197" spans="2:12" ht="23" x14ac:dyDescent="0.25">
      <c r="B197" s="58" t="s">
        <v>176</v>
      </c>
      <c r="C197" s="37" t="s">
        <v>33</v>
      </c>
      <c r="D197" s="67" t="s">
        <v>177</v>
      </c>
      <c r="E197" s="7" t="s">
        <v>123</v>
      </c>
      <c r="F197" s="7">
        <v>100</v>
      </c>
      <c r="G197" s="150"/>
      <c r="H197" s="150"/>
      <c r="J197" s="168">
        <v>84</v>
      </c>
      <c r="K197" s="168">
        <v>110</v>
      </c>
      <c r="L197" s="168">
        <f>F197*K197</f>
        <v>11000</v>
      </c>
    </row>
    <row r="198" spans="2:12" ht="15" customHeight="1" x14ac:dyDescent="0.25">
      <c r="B198" s="58"/>
      <c r="C198" s="37"/>
      <c r="D198" s="67" t="s">
        <v>33</v>
      </c>
      <c r="E198" s="7" t="s">
        <v>33</v>
      </c>
      <c r="F198" s="7"/>
      <c r="G198" s="150"/>
      <c r="H198" s="150"/>
      <c r="J198" s="168"/>
      <c r="K198" s="168"/>
      <c r="L198" s="168"/>
    </row>
    <row r="199" spans="2:12" ht="23" x14ac:dyDescent="0.25">
      <c r="B199" s="58" t="s">
        <v>178</v>
      </c>
      <c r="C199" s="37"/>
      <c r="D199" s="67" t="s">
        <v>179</v>
      </c>
      <c r="E199" s="7" t="s">
        <v>123</v>
      </c>
      <c r="F199" s="7">
        <v>100</v>
      </c>
      <c r="G199" s="150"/>
      <c r="H199" s="150"/>
      <c r="J199" s="168">
        <v>89</v>
      </c>
      <c r="K199" s="168">
        <v>120</v>
      </c>
      <c r="L199" s="168">
        <f>F199*K199</f>
        <v>12000</v>
      </c>
    </row>
    <row r="200" spans="2:12" ht="15" customHeight="1" x14ac:dyDescent="0.25">
      <c r="B200" s="58"/>
      <c r="C200" s="37"/>
      <c r="D200" s="67" t="s">
        <v>180</v>
      </c>
      <c r="E200" s="7" t="s">
        <v>33</v>
      </c>
      <c r="F200" s="7"/>
      <c r="G200" s="150"/>
      <c r="H200" s="150"/>
      <c r="J200" s="168"/>
      <c r="K200" s="168"/>
      <c r="L200" s="168"/>
    </row>
    <row r="201" spans="2:12" ht="15" customHeight="1" x14ac:dyDescent="0.25">
      <c r="B201" s="58"/>
      <c r="C201" s="37"/>
      <c r="D201" s="67"/>
      <c r="E201" s="7"/>
      <c r="F201" s="7"/>
      <c r="G201" s="150"/>
      <c r="H201" s="150"/>
      <c r="J201" s="168"/>
      <c r="K201" s="168"/>
      <c r="L201" s="168"/>
    </row>
    <row r="202" spans="2:12" ht="15" customHeight="1" x14ac:dyDescent="0.25">
      <c r="B202" s="58" t="s">
        <v>181</v>
      </c>
      <c r="C202" s="14" t="s">
        <v>33</v>
      </c>
      <c r="D202" s="70" t="s">
        <v>182</v>
      </c>
      <c r="E202" s="7" t="s">
        <v>33</v>
      </c>
      <c r="F202" s="7"/>
      <c r="G202" s="150"/>
      <c r="H202" s="150"/>
      <c r="J202" s="168"/>
      <c r="K202" s="168"/>
      <c r="L202" s="168"/>
    </row>
    <row r="203" spans="2:12" ht="15" customHeight="1" x14ac:dyDescent="0.25">
      <c r="B203" s="58"/>
      <c r="D203" s="70"/>
      <c r="E203" s="7"/>
      <c r="F203" s="7"/>
      <c r="G203" s="150"/>
      <c r="H203" s="150"/>
      <c r="J203" s="168"/>
      <c r="K203" s="168"/>
      <c r="L203" s="168"/>
    </row>
    <row r="204" spans="2:12" ht="15" customHeight="1" x14ac:dyDescent="0.25">
      <c r="B204" s="58" t="s">
        <v>183</v>
      </c>
      <c r="D204" s="70" t="s">
        <v>184</v>
      </c>
      <c r="E204" s="7" t="s">
        <v>123</v>
      </c>
      <c r="F204" s="7">
        <v>100</v>
      </c>
      <c r="G204" s="150"/>
      <c r="H204" s="150"/>
      <c r="J204" s="168">
        <v>28</v>
      </c>
      <c r="K204" s="168">
        <v>40</v>
      </c>
      <c r="L204" s="168">
        <f>F204*K204</f>
        <v>4000</v>
      </c>
    </row>
    <row r="205" spans="2:12" ht="15" customHeight="1" x14ac:dyDescent="0.25">
      <c r="B205" s="58"/>
      <c r="D205" s="70"/>
      <c r="E205" s="7"/>
      <c r="F205" s="7"/>
      <c r="G205" s="150"/>
      <c r="H205" s="154"/>
      <c r="J205" s="168"/>
      <c r="K205" s="168"/>
      <c r="L205" s="168"/>
    </row>
    <row r="206" spans="2:12" ht="15" customHeight="1" x14ac:dyDescent="0.25">
      <c r="B206" s="68" t="s">
        <v>178</v>
      </c>
      <c r="C206" s="37"/>
      <c r="D206" s="70" t="s">
        <v>185</v>
      </c>
      <c r="E206" s="7" t="s">
        <v>123</v>
      </c>
      <c r="F206" s="7">
        <v>100</v>
      </c>
      <c r="G206" s="150"/>
      <c r="H206" s="154"/>
      <c r="J206" s="168">
        <v>32</v>
      </c>
      <c r="K206" s="168">
        <v>45</v>
      </c>
      <c r="L206" s="168">
        <f>F206*K206</f>
        <v>4500</v>
      </c>
    </row>
    <row r="207" spans="2:12" ht="15" customHeight="1" x14ac:dyDescent="0.25">
      <c r="B207" s="68"/>
      <c r="C207" s="37"/>
      <c r="D207" s="67" t="s">
        <v>33</v>
      </c>
      <c r="E207" s="7" t="s">
        <v>33</v>
      </c>
      <c r="F207" s="7"/>
      <c r="G207" s="150"/>
      <c r="H207" s="154"/>
      <c r="J207" s="168"/>
      <c r="K207" s="168"/>
      <c r="L207" s="168"/>
    </row>
    <row r="208" spans="2:12" ht="28.9" customHeight="1" x14ac:dyDescent="0.25">
      <c r="B208" s="68" t="s">
        <v>186</v>
      </c>
      <c r="C208" s="37"/>
      <c r="D208" s="70" t="s">
        <v>187</v>
      </c>
      <c r="E208" s="7" t="s">
        <v>123</v>
      </c>
      <c r="F208" s="7">
        <v>100</v>
      </c>
      <c r="G208" s="150"/>
      <c r="H208" s="154"/>
      <c r="J208" s="168">
        <v>43</v>
      </c>
      <c r="K208" s="168">
        <v>55</v>
      </c>
      <c r="L208" s="168">
        <f>F208*K208</f>
        <v>5500</v>
      </c>
    </row>
    <row r="209" spans="2:12" ht="15" customHeight="1" x14ac:dyDescent="0.25">
      <c r="B209" s="58"/>
      <c r="D209" s="70"/>
      <c r="E209" s="7"/>
      <c r="F209" s="7"/>
      <c r="G209" s="150"/>
      <c r="H209" s="154"/>
      <c r="J209" s="168"/>
      <c r="K209" s="168"/>
      <c r="L209" s="168"/>
    </row>
    <row r="210" spans="2:12" ht="15" customHeight="1" x14ac:dyDescent="0.25">
      <c r="B210" s="58" t="s">
        <v>188</v>
      </c>
      <c r="C210" s="14" t="s">
        <v>33</v>
      </c>
      <c r="D210" s="70" t="s">
        <v>189</v>
      </c>
      <c r="E210" s="7" t="s">
        <v>123</v>
      </c>
      <c r="F210" s="7">
        <v>100</v>
      </c>
      <c r="G210" s="150"/>
      <c r="H210" s="154"/>
      <c r="J210" s="168">
        <v>39</v>
      </c>
      <c r="K210" s="168">
        <v>50</v>
      </c>
      <c r="L210" s="168">
        <f>F210*K210</f>
        <v>5000</v>
      </c>
    </row>
    <row r="211" spans="2:12" ht="15" customHeight="1" x14ac:dyDescent="0.25">
      <c r="B211" s="68"/>
      <c r="C211" s="37"/>
      <c r="D211" s="67" t="s">
        <v>33</v>
      </c>
      <c r="E211" s="7"/>
      <c r="F211" s="7"/>
      <c r="G211" s="150"/>
      <c r="H211" s="154"/>
      <c r="J211" s="168"/>
      <c r="K211" s="168"/>
      <c r="L211" s="168"/>
    </row>
    <row r="212" spans="2:12" ht="15" customHeight="1" x14ac:dyDescent="0.25">
      <c r="B212" s="68" t="s">
        <v>190</v>
      </c>
      <c r="C212" s="37"/>
      <c r="D212" s="70" t="s">
        <v>191</v>
      </c>
      <c r="E212" s="7" t="s">
        <v>123</v>
      </c>
      <c r="F212" s="7">
        <v>100</v>
      </c>
      <c r="G212" s="150"/>
      <c r="H212" s="154"/>
      <c r="J212" s="168">
        <v>45</v>
      </c>
      <c r="K212" s="168">
        <v>60</v>
      </c>
      <c r="L212" s="168">
        <f>F212*K212</f>
        <v>6000</v>
      </c>
    </row>
    <row r="213" spans="2:12" ht="15" customHeight="1" x14ac:dyDescent="0.25">
      <c r="B213" s="68" t="s">
        <v>33</v>
      </c>
      <c r="C213" s="37"/>
      <c r="D213" s="67"/>
      <c r="E213" s="7"/>
      <c r="F213" s="7"/>
      <c r="G213" s="150"/>
      <c r="H213" s="154"/>
      <c r="J213" s="168"/>
      <c r="K213" s="168"/>
      <c r="L213" s="168"/>
    </row>
    <row r="214" spans="2:12" ht="15" customHeight="1" x14ac:dyDescent="0.25">
      <c r="B214" s="68" t="s">
        <v>192</v>
      </c>
      <c r="C214" s="37"/>
      <c r="D214" s="70" t="s">
        <v>193</v>
      </c>
      <c r="E214" s="7" t="s">
        <v>123</v>
      </c>
      <c r="F214" s="7">
        <v>100</v>
      </c>
      <c r="G214" s="150"/>
      <c r="H214" s="154"/>
      <c r="J214" s="168">
        <v>61</v>
      </c>
      <c r="K214" s="168">
        <v>80</v>
      </c>
      <c r="L214" s="168">
        <f>F214*K214</f>
        <v>8000</v>
      </c>
    </row>
    <row r="215" spans="2:12" ht="15" customHeight="1" x14ac:dyDescent="0.25">
      <c r="B215" s="68"/>
      <c r="C215" s="37"/>
      <c r="D215" s="67"/>
      <c r="E215" s="7"/>
      <c r="F215" s="7"/>
      <c r="G215" s="150"/>
      <c r="H215" s="154"/>
      <c r="J215" s="168"/>
      <c r="K215" s="168"/>
      <c r="L215" s="168"/>
    </row>
    <row r="216" spans="2:12" ht="15" customHeight="1" x14ac:dyDescent="0.25">
      <c r="B216" s="68" t="s">
        <v>194</v>
      </c>
      <c r="C216" s="37"/>
      <c r="D216" s="70" t="s">
        <v>195</v>
      </c>
      <c r="E216" s="7" t="s">
        <v>123</v>
      </c>
      <c r="F216" s="7">
        <v>100</v>
      </c>
      <c r="G216" s="150"/>
      <c r="H216" s="154"/>
      <c r="J216" s="168">
        <v>123</v>
      </c>
      <c r="K216" s="168">
        <v>160</v>
      </c>
      <c r="L216" s="168">
        <f>F216*K216</f>
        <v>16000</v>
      </c>
    </row>
    <row r="217" spans="2:12" ht="15" customHeight="1" x14ac:dyDescent="0.25">
      <c r="B217" s="68"/>
      <c r="C217" s="37"/>
      <c r="D217" s="67"/>
      <c r="E217" s="7"/>
      <c r="F217" s="7"/>
      <c r="G217" s="150"/>
      <c r="H217" s="154"/>
      <c r="J217" s="168"/>
      <c r="K217" s="168"/>
      <c r="L217" s="168"/>
    </row>
    <row r="218" spans="2:12" ht="15" customHeight="1" x14ac:dyDescent="0.25">
      <c r="B218" s="68" t="s">
        <v>196</v>
      </c>
      <c r="C218" s="37"/>
      <c r="D218" s="70" t="s">
        <v>197</v>
      </c>
      <c r="E218" s="7" t="s">
        <v>123</v>
      </c>
      <c r="F218" s="7">
        <v>100</v>
      </c>
      <c r="G218" s="150"/>
      <c r="H218" s="154"/>
      <c r="J218" s="168">
        <v>95</v>
      </c>
      <c r="K218" s="168">
        <v>125</v>
      </c>
      <c r="L218" s="168">
        <f>F218*K218</f>
        <v>12500</v>
      </c>
    </row>
    <row r="219" spans="2:12" ht="15" customHeight="1" x14ac:dyDescent="0.25">
      <c r="B219" s="68"/>
      <c r="C219" s="37"/>
      <c r="D219" s="67"/>
      <c r="E219" s="7"/>
      <c r="F219" s="7"/>
      <c r="G219" s="150"/>
      <c r="H219" s="154"/>
      <c r="J219" s="168"/>
      <c r="K219" s="168"/>
      <c r="L219" s="168"/>
    </row>
    <row r="220" spans="2:12" ht="15" customHeight="1" x14ac:dyDescent="0.25">
      <c r="B220" s="68" t="s">
        <v>198</v>
      </c>
      <c r="C220" s="37"/>
      <c r="D220" s="70" t="s">
        <v>199</v>
      </c>
      <c r="E220" s="7" t="s">
        <v>123</v>
      </c>
      <c r="F220" s="7">
        <v>100</v>
      </c>
      <c r="G220" s="150"/>
      <c r="H220" s="150"/>
      <c r="J220" s="168">
        <v>17</v>
      </c>
      <c r="K220" s="168">
        <v>22</v>
      </c>
      <c r="L220" s="168">
        <f>F220*K220</f>
        <v>2200</v>
      </c>
    </row>
    <row r="221" spans="2:12" ht="15" customHeight="1" x14ac:dyDescent="0.25">
      <c r="B221" s="68"/>
      <c r="C221" s="37"/>
      <c r="D221" s="67"/>
      <c r="E221" s="7"/>
      <c r="F221" s="7"/>
      <c r="G221" s="150"/>
      <c r="H221" s="150"/>
      <c r="J221" s="168"/>
      <c r="K221" s="168"/>
      <c r="L221" s="168"/>
    </row>
    <row r="222" spans="2:12" ht="15" customHeight="1" x14ac:dyDescent="0.25">
      <c r="B222" s="68" t="s">
        <v>200</v>
      </c>
      <c r="C222" s="37"/>
      <c r="D222" s="70" t="s">
        <v>201</v>
      </c>
      <c r="E222" s="7" t="s">
        <v>202</v>
      </c>
      <c r="F222" s="7">
        <v>150</v>
      </c>
      <c r="G222" s="150"/>
      <c r="H222" s="150"/>
      <c r="J222" s="168">
        <v>67</v>
      </c>
      <c r="K222" s="168">
        <v>90</v>
      </c>
      <c r="L222" s="168">
        <f>F222*K222</f>
        <v>13500</v>
      </c>
    </row>
    <row r="223" spans="2:12" ht="15" customHeight="1" x14ac:dyDescent="0.25">
      <c r="B223" s="68"/>
      <c r="C223" s="37"/>
      <c r="D223" s="54"/>
      <c r="E223" s="7"/>
      <c r="F223" s="9"/>
      <c r="G223" s="150"/>
      <c r="H223" s="150"/>
      <c r="J223" s="168"/>
      <c r="K223" s="168"/>
      <c r="L223" s="168"/>
    </row>
    <row r="224" spans="2:12" ht="15" customHeight="1" x14ac:dyDescent="0.25">
      <c r="B224" s="68" t="s">
        <v>203</v>
      </c>
      <c r="C224" s="37"/>
      <c r="D224" s="54" t="s">
        <v>204</v>
      </c>
      <c r="E224" s="7" t="s">
        <v>202</v>
      </c>
      <c r="F224" s="69">
        <v>100</v>
      </c>
      <c r="G224" s="150"/>
      <c r="H224" s="150"/>
      <c r="J224" s="168">
        <v>50</v>
      </c>
      <c r="K224" s="168">
        <f>1.3*J224</f>
        <v>65</v>
      </c>
      <c r="L224" s="168">
        <f>F224*K224</f>
        <v>6500</v>
      </c>
    </row>
    <row r="225" spans="2:12" ht="15" customHeight="1" x14ac:dyDescent="0.25">
      <c r="B225" s="68"/>
      <c r="C225" s="37"/>
      <c r="D225" s="54"/>
      <c r="E225" s="7"/>
      <c r="F225" s="9"/>
      <c r="G225" s="150"/>
      <c r="H225" s="150"/>
      <c r="J225" s="168"/>
      <c r="K225" s="168"/>
      <c r="L225" s="168"/>
    </row>
    <row r="226" spans="2:12" ht="15" customHeight="1" x14ac:dyDescent="0.25">
      <c r="B226" s="68" t="s">
        <v>205</v>
      </c>
      <c r="C226" s="37"/>
      <c r="D226" s="54" t="s">
        <v>206</v>
      </c>
      <c r="E226" s="7" t="s">
        <v>207</v>
      </c>
      <c r="F226" s="7">
        <v>10</v>
      </c>
      <c r="G226" s="150"/>
      <c r="H226" s="150"/>
      <c r="J226" s="168">
        <v>1341</v>
      </c>
      <c r="K226" s="168">
        <v>1750</v>
      </c>
      <c r="L226" s="168">
        <f>F226*K226</f>
        <v>17500</v>
      </c>
    </row>
    <row r="227" spans="2:12" ht="15" customHeight="1" x14ac:dyDescent="0.25">
      <c r="B227" s="68"/>
      <c r="C227" s="37"/>
      <c r="D227" s="54"/>
      <c r="E227" s="7"/>
      <c r="F227" s="9"/>
      <c r="G227" s="150"/>
      <c r="H227" s="150"/>
      <c r="J227" s="168"/>
      <c r="K227" s="168"/>
      <c r="L227" s="168"/>
    </row>
    <row r="228" spans="2:12" ht="15" customHeight="1" x14ac:dyDescent="0.25">
      <c r="B228" s="68" t="s">
        <v>208</v>
      </c>
      <c r="C228" s="37"/>
      <c r="D228" s="54" t="s">
        <v>209</v>
      </c>
      <c r="E228" s="7" t="s">
        <v>207</v>
      </c>
      <c r="F228" s="7">
        <v>5</v>
      </c>
      <c r="G228" s="150"/>
      <c r="H228" s="150"/>
      <c r="J228" s="168">
        <v>2794</v>
      </c>
      <c r="K228" s="168">
        <v>3650</v>
      </c>
      <c r="L228" s="168">
        <f>F228*K228</f>
        <v>18250</v>
      </c>
    </row>
    <row r="229" spans="2:12" ht="15" customHeight="1" x14ac:dyDescent="0.25">
      <c r="B229" s="68"/>
      <c r="C229" s="37"/>
      <c r="D229" s="54"/>
      <c r="E229" s="7"/>
      <c r="F229" s="9"/>
      <c r="G229" s="150"/>
      <c r="H229" s="150"/>
      <c r="J229" s="168"/>
      <c r="K229" s="168"/>
      <c r="L229" s="168"/>
    </row>
    <row r="230" spans="2:12" ht="15" customHeight="1" x14ac:dyDescent="0.25">
      <c r="B230" s="68"/>
      <c r="C230" s="37"/>
      <c r="D230" s="54"/>
      <c r="E230" s="7"/>
      <c r="F230" s="9"/>
      <c r="G230" s="150"/>
      <c r="H230" s="150"/>
      <c r="J230" s="168"/>
      <c r="K230" s="168"/>
      <c r="L230" s="168"/>
    </row>
    <row r="231" spans="2:12" ht="15" customHeight="1" x14ac:dyDescent="0.25">
      <c r="B231" s="68"/>
      <c r="C231" s="37"/>
      <c r="D231" s="54"/>
      <c r="E231" s="7"/>
      <c r="F231" s="9"/>
      <c r="G231" s="150"/>
      <c r="H231" s="150"/>
      <c r="J231" s="168"/>
      <c r="K231" s="168"/>
      <c r="L231" s="168"/>
    </row>
    <row r="232" spans="2:12" ht="15" customHeight="1" x14ac:dyDescent="0.25">
      <c r="B232" s="68"/>
      <c r="C232" s="37"/>
      <c r="D232" s="54"/>
      <c r="E232" s="7"/>
      <c r="F232" s="9"/>
      <c r="G232" s="150"/>
      <c r="H232" s="150"/>
      <c r="J232" s="168"/>
      <c r="K232" s="168"/>
      <c r="L232" s="168"/>
    </row>
    <row r="233" spans="2:12" ht="15" customHeight="1" x14ac:dyDescent="0.25">
      <c r="B233" s="68"/>
      <c r="C233" s="37"/>
      <c r="D233" s="54"/>
      <c r="E233" s="7"/>
      <c r="F233" s="9"/>
      <c r="G233" s="150"/>
      <c r="H233" s="150"/>
      <c r="J233" s="168"/>
      <c r="K233" s="168"/>
      <c r="L233" s="168"/>
    </row>
    <row r="234" spans="2:12" ht="15" customHeight="1" x14ac:dyDescent="0.25">
      <c r="B234" s="68"/>
      <c r="C234" s="37"/>
      <c r="D234" s="54"/>
      <c r="E234" s="7"/>
      <c r="F234" s="9"/>
      <c r="G234" s="150"/>
      <c r="H234" s="150"/>
      <c r="J234" s="168"/>
      <c r="K234" s="168"/>
      <c r="L234" s="168"/>
    </row>
    <row r="235" spans="2:12" ht="15" customHeight="1" x14ac:dyDescent="0.25">
      <c r="B235" s="68"/>
      <c r="C235" s="37"/>
      <c r="D235" s="54"/>
      <c r="E235" s="7"/>
      <c r="F235" s="9"/>
      <c r="G235" s="150"/>
      <c r="H235" s="150"/>
      <c r="J235" s="168"/>
      <c r="K235" s="168"/>
      <c r="L235" s="168"/>
    </row>
    <row r="236" spans="2:12" ht="15" customHeight="1" x14ac:dyDescent="0.25">
      <c r="B236" s="68"/>
      <c r="C236" s="37"/>
      <c r="D236" s="54"/>
      <c r="E236" s="7"/>
      <c r="F236" s="9"/>
      <c r="G236" s="150"/>
      <c r="H236" s="150"/>
      <c r="J236" s="168"/>
      <c r="K236" s="168"/>
      <c r="L236" s="168"/>
    </row>
    <row r="237" spans="2:12" ht="15" customHeight="1" x14ac:dyDescent="0.25">
      <c r="B237" s="68"/>
      <c r="C237" s="37"/>
      <c r="D237" s="54"/>
      <c r="E237" s="7"/>
      <c r="F237" s="9"/>
      <c r="G237" s="150"/>
      <c r="H237" s="150"/>
      <c r="J237" s="168"/>
      <c r="K237" s="168"/>
      <c r="L237" s="168"/>
    </row>
    <row r="238" spans="2:12" ht="15" customHeight="1" x14ac:dyDescent="0.25">
      <c r="B238" s="68"/>
      <c r="C238" s="37"/>
      <c r="D238" s="54"/>
      <c r="E238" s="7"/>
      <c r="F238" s="9"/>
      <c r="G238" s="150"/>
      <c r="H238" s="150"/>
      <c r="J238" s="168"/>
      <c r="K238" s="168"/>
      <c r="L238" s="168"/>
    </row>
    <row r="239" spans="2:12" ht="15" customHeight="1" x14ac:dyDescent="0.25">
      <c r="B239" s="68"/>
      <c r="C239" s="37"/>
      <c r="D239" s="54"/>
      <c r="E239" s="7"/>
      <c r="F239" s="9"/>
      <c r="G239" s="150"/>
      <c r="H239" s="150"/>
      <c r="J239" s="168"/>
      <c r="K239" s="168"/>
      <c r="L239" s="168"/>
    </row>
    <row r="240" spans="2:12" ht="15" customHeight="1" x14ac:dyDescent="0.25">
      <c r="B240" s="68"/>
      <c r="C240" s="37"/>
      <c r="D240" s="54"/>
      <c r="E240" s="7"/>
      <c r="F240" s="9"/>
      <c r="G240" s="150"/>
      <c r="H240" s="150"/>
      <c r="J240" s="168"/>
      <c r="K240" s="168"/>
      <c r="L240" s="168"/>
    </row>
    <row r="241" spans="2:12" ht="15" customHeight="1" x14ac:dyDescent="0.25">
      <c r="B241" s="68"/>
      <c r="C241" s="37"/>
      <c r="D241" s="54"/>
      <c r="E241" s="7"/>
      <c r="F241" s="9"/>
      <c r="G241" s="150"/>
      <c r="H241" s="150"/>
      <c r="J241" s="168"/>
      <c r="K241" s="168"/>
      <c r="L241" s="168"/>
    </row>
    <row r="242" spans="2:12" ht="15" customHeight="1" x14ac:dyDescent="0.25">
      <c r="B242" s="68"/>
      <c r="C242" s="37"/>
      <c r="D242" s="54"/>
      <c r="E242" s="7"/>
      <c r="F242" s="9"/>
      <c r="G242" s="150"/>
      <c r="H242" s="150"/>
      <c r="J242" s="168"/>
      <c r="K242" s="168"/>
      <c r="L242" s="168"/>
    </row>
    <row r="243" spans="2:12" ht="15" customHeight="1" x14ac:dyDescent="0.25">
      <c r="B243" s="68"/>
      <c r="C243" s="37"/>
      <c r="D243" s="54"/>
      <c r="E243" s="7"/>
      <c r="F243" s="9"/>
      <c r="G243" s="150"/>
      <c r="H243" s="150"/>
      <c r="J243" s="168"/>
      <c r="K243" s="168"/>
      <c r="L243" s="168"/>
    </row>
    <row r="244" spans="2:12" ht="15" customHeight="1" thickBot="1" x14ac:dyDescent="0.3">
      <c r="B244" s="469" t="s">
        <v>161</v>
      </c>
      <c r="C244" s="470"/>
      <c r="D244" s="470"/>
      <c r="E244" s="53"/>
      <c r="F244" s="107"/>
      <c r="G244" s="152"/>
      <c r="H244" s="152"/>
      <c r="J244" s="196"/>
      <c r="K244" s="196"/>
      <c r="L244" s="197">
        <f>SUM(L187:L243)</f>
        <v>157200</v>
      </c>
    </row>
    <row r="245" spans="2:12" ht="15" customHeight="1" thickTop="1" x14ac:dyDescent="0.25">
      <c r="B245" s="32"/>
      <c r="C245" s="32"/>
      <c r="D245" s="134"/>
      <c r="E245" s="32"/>
      <c r="F245" s="31"/>
      <c r="G245" s="149"/>
      <c r="H245" s="149"/>
      <c r="J245" s="168"/>
      <c r="K245" s="168"/>
      <c r="L245" s="168"/>
    </row>
    <row r="246" spans="2:12" ht="23" x14ac:dyDescent="0.25">
      <c r="B246" s="62"/>
      <c r="C246" s="43"/>
      <c r="D246" s="18" t="s">
        <v>210</v>
      </c>
      <c r="E246" s="44"/>
      <c r="F246" s="190"/>
      <c r="G246" s="150"/>
      <c r="H246" s="150"/>
      <c r="J246" s="168"/>
      <c r="K246" s="168"/>
      <c r="L246" s="168"/>
    </row>
    <row r="247" spans="2:12" ht="15" customHeight="1" x14ac:dyDescent="0.25">
      <c r="B247" s="62"/>
      <c r="C247" s="43"/>
      <c r="D247" s="57"/>
      <c r="E247" s="44"/>
      <c r="F247" s="190"/>
      <c r="G247" s="150"/>
      <c r="H247" s="150"/>
      <c r="J247" s="168"/>
      <c r="K247" s="168"/>
      <c r="L247" s="168"/>
    </row>
    <row r="248" spans="2:12" ht="15" customHeight="1" x14ac:dyDescent="0.25">
      <c r="B248" s="62" t="s">
        <v>211</v>
      </c>
      <c r="C248" s="43" t="s">
        <v>212</v>
      </c>
      <c r="D248" s="56" t="s">
        <v>213</v>
      </c>
      <c r="E248" s="44"/>
      <c r="F248" s="190"/>
      <c r="G248" s="150"/>
      <c r="H248" s="150"/>
      <c r="J248" s="168"/>
      <c r="K248" s="168"/>
      <c r="L248" s="168"/>
    </row>
    <row r="249" spans="2:12" ht="15" customHeight="1" x14ac:dyDescent="0.25">
      <c r="B249" s="62"/>
      <c r="C249" s="43" t="s">
        <v>33</v>
      </c>
      <c r="D249" s="57" t="s">
        <v>33</v>
      </c>
      <c r="E249" s="44"/>
      <c r="F249" s="190"/>
      <c r="G249" s="150"/>
      <c r="H249" s="150"/>
      <c r="J249" s="168"/>
      <c r="K249" s="168"/>
      <c r="L249" s="168"/>
    </row>
    <row r="250" spans="2:12" ht="45.75" customHeight="1" x14ac:dyDescent="0.25">
      <c r="B250" s="62" t="s">
        <v>214</v>
      </c>
      <c r="C250" s="43"/>
      <c r="D250" s="57" t="s">
        <v>215</v>
      </c>
      <c r="E250" s="7" t="s">
        <v>116</v>
      </c>
      <c r="F250" s="50">
        <v>50</v>
      </c>
      <c r="G250" s="150"/>
      <c r="H250" s="150"/>
      <c r="J250" s="168">
        <v>533</v>
      </c>
      <c r="K250" s="168">
        <v>700</v>
      </c>
      <c r="L250" s="168">
        <f>F250*K250</f>
        <v>35000</v>
      </c>
    </row>
    <row r="251" spans="2:12" ht="15" customHeight="1" x14ac:dyDescent="0.25">
      <c r="B251" s="62"/>
      <c r="C251" s="43"/>
      <c r="D251" s="135"/>
      <c r="E251" s="7"/>
      <c r="F251" s="50"/>
      <c r="G251" s="150"/>
      <c r="H251" s="150"/>
      <c r="J251" s="168"/>
      <c r="K251" s="168"/>
      <c r="L251" s="168"/>
    </row>
    <row r="252" spans="2:12" ht="49.9" customHeight="1" x14ac:dyDescent="0.25">
      <c r="B252" s="62" t="s">
        <v>216</v>
      </c>
      <c r="C252" s="43"/>
      <c r="D252" s="57" t="s">
        <v>217</v>
      </c>
      <c r="E252" s="7" t="s">
        <v>116</v>
      </c>
      <c r="F252" s="50">
        <v>50</v>
      </c>
      <c r="G252" s="150"/>
      <c r="H252" s="150"/>
      <c r="J252" s="168">
        <v>415</v>
      </c>
      <c r="K252" s="168">
        <v>550</v>
      </c>
      <c r="L252" s="168">
        <f>F252*K252</f>
        <v>27500</v>
      </c>
    </row>
    <row r="253" spans="2:12" ht="15" customHeight="1" x14ac:dyDescent="0.25">
      <c r="B253" s="62"/>
      <c r="C253" s="43"/>
      <c r="D253" s="70"/>
      <c r="E253" s="7"/>
      <c r="F253" s="50"/>
      <c r="G253" s="150"/>
      <c r="H253" s="150"/>
      <c r="J253" s="168"/>
      <c r="K253" s="168"/>
      <c r="L253" s="168"/>
    </row>
    <row r="254" spans="2:12" ht="33" customHeight="1" x14ac:dyDescent="0.25">
      <c r="B254" s="62" t="s">
        <v>218</v>
      </c>
      <c r="C254" s="43"/>
      <c r="D254" s="70" t="s">
        <v>219</v>
      </c>
      <c r="E254" s="7" t="s">
        <v>116</v>
      </c>
      <c r="F254" s="50">
        <v>50</v>
      </c>
      <c r="G254" s="150"/>
      <c r="H254" s="150"/>
      <c r="J254" s="168">
        <v>387</v>
      </c>
      <c r="K254" s="168">
        <v>550</v>
      </c>
      <c r="L254" s="168">
        <f>F254*K254</f>
        <v>27500</v>
      </c>
    </row>
    <row r="255" spans="2:12" ht="15" customHeight="1" x14ac:dyDescent="0.25">
      <c r="B255" s="62" t="s">
        <v>33</v>
      </c>
      <c r="C255" s="43" t="s">
        <v>33</v>
      </c>
      <c r="D255" s="52" t="s">
        <v>33</v>
      </c>
      <c r="E255" s="39" t="s">
        <v>33</v>
      </c>
      <c r="F255" s="50"/>
      <c r="G255" s="150"/>
      <c r="H255" s="150"/>
      <c r="J255" s="168"/>
      <c r="K255" s="168"/>
      <c r="L255" s="168"/>
    </row>
    <row r="256" spans="2:12" ht="15" customHeight="1" x14ac:dyDescent="0.25">
      <c r="B256" s="62" t="s">
        <v>220</v>
      </c>
      <c r="C256" s="20" t="s">
        <v>221</v>
      </c>
      <c r="D256" s="136" t="s">
        <v>222</v>
      </c>
      <c r="E256" s="50" t="s">
        <v>116</v>
      </c>
      <c r="F256" s="22">
        <v>100</v>
      </c>
      <c r="G256" s="150"/>
      <c r="H256" s="150"/>
      <c r="J256" s="168">
        <v>2352</v>
      </c>
      <c r="K256" s="168">
        <v>3200</v>
      </c>
      <c r="L256" s="168">
        <f>F256*K256</f>
        <v>320000</v>
      </c>
    </row>
    <row r="257" spans="2:12" ht="15" customHeight="1" x14ac:dyDescent="0.25">
      <c r="B257" s="62"/>
      <c r="C257" s="20"/>
      <c r="D257" s="135"/>
      <c r="E257" s="50"/>
      <c r="F257" s="22"/>
      <c r="G257" s="150"/>
      <c r="H257" s="150"/>
      <c r="J257" s="168"/>
      <c r="K257" s="168"/>
      <c r="L257" s="168"/>
    </row>
    <row r="258" spans="2:12" ht="15" customHeight="1" x14ac:dyDescent="0.25">
      <c r="B258" s="62" t="s">
        <v>223</v>
      </c>
      <c r="C258" s="20" t="s">
        <v>224</v>
      </c>
      <c r="D258" s="56" t="s">
        <v>225</v>
      </c>
      <c r="E258" s="39"/>
      <c r="F258" s="22"/>
      <c r="G258" s="150"/>
      <c r="H258" s="150"/>
      <c r="J258" s="168"/>
      <c r="K258" s="168"/>
      <c r="L258" s="168"/>
    </row>
    <row r="259" spans="2:12" ht="15" customHeight="1" x14ac:dyDescent="0.25">
      <c r="B259" s="62"/>
      <c r="C259" s="20"/>
      <c r="D259" s="52" t="s">
        <v>33</v>
      </c>
      <c r="E259" s="39" t="s">
        <v>33</v>
      </c>
      <c r="F259" s="22"/>
      <c r="G259" s="150"/>
      <c r="H259" s="150"/>
      <c r="J259" s="168"/>
      <c r="K259" s="168"/>
      <c r="L259" s="168"/>
    </row>
    <row r="260" spans="2:12" ht="15" customHeight="1" x14ac:dyDescent="0.25">
      <c r="B260" s="62" t="s">
        <v>226</v>
      </c>
      <c r="C260" s="20"/>
      <c r="D260" s="57" t="s">
        <v>227</v>
      </c>
      <c r="E260" s="7" t="s">
        <v>123</v>
      </c>
      <c r="F260" s="22">
        <v>200</v>
      </c>
      <c r="G260" s="150"/>
      <c r="H260" s="150"/>
      <c r="J260" s="168">
        <v>24</v>
      </c>
      <c r="K260" s="168">
        <v>3200</v>
      </c>
      <c r="L260" s="168">
        <f>F260*K260</f>
        <v>640000</v>
      </c>
    </row>
    <row r="261" spans="2:12" ht="15" customHeight="1" x14ac:dyDescent="0.25">
      <c r="B261" s="62"/>
      <c r="C261" s="20"/>
      <c r="D261" s="57"/>
      <c r="E261" s="44" t="s">
        <v>33</v>
      </c>
      <c r="F261" s="22"/>
      <c r="G261" s="150"/>
      <c r="H261" s="150"/>
      <c r="J261" s="168"/>
      <c r="K261" s="168"/>
      <c r="L261" s="168"/>
    </row>
    <row r="262" spans="2:12" ht="15" customHeight="1" x14ac:dyDescent="0.25">
      <c r="B262" s="62" t="s">
        <v>228</v>
      </c>
      <c r="C262" s="20"/>
      <c r="D262" s="70" t="s">
        <v>229</v>
      </c>
      <c r="E262" s="7" t="s">
        <v>123</v>
      </c>
      <c r="F262" s="22">
        <v>200</v>
      </c>
      <c r="G262" s="150"/>
      <c r="H262" s="150"/>
      <c r="J262" s="168">
        <v>172</v>
      </c>
      <c r="K262" s="168">
        <v>250</v>
      </c>
      <c r="L262" s="168">
        <f>F262*K262</f>
        <v>50000</v>
      </c>
    </row>
    <row r="263" spans="2:12" ht="15" customHeight="1" x14ac:dyDescent="0.25">
      <c r="B263" s="62"/>
      <c r="C263" s="20"/>
      <c r="D263" s="54"/>
      <c r="E263" s="7"/>
      <c r="F263" s="22"/>
      <c r="G263" s="150"/>
      <c r="H263" s="150"/>
      <c r="J263" s="168"/>
      <c r="K263" s="168"/>
      <c r="L263" s="168"/>
    </row>
    <row r="264" spans="2:12" ht="15" customHeight="1" x14ac:dyDescent="0.25">
      <c r="B264" s="62" t="s">
        <v>230</v>
      </c>
      <c r="C264" s="20" t="s">
        <v>33</v>
      </c>
      <c r="D264" s="21" t="s">
        <v>231</v>
      </c>
      <c r="E264" s="22"/>
      <c r="F264" s="22"/>
      <c r="G264" s="150"/>
      <c r="H264" s="150"/>
      <c r="J264" s="168"/>
      <c r="K264" s="168"/>
      <c r="L264" s="168"/>
    </row>
    <row r="265" spans="2:12" ht="15" customHeight="1" x14ac:dyDescent="0.25">
      <c r="B265" s="62"/>
      <c r="C265" s="20"/>
      <c r="D265" s="23"/>
      <c r="E265" s="22"/>
      <c r="F265" s="22"/>
      <c r="G265" s="150"/>
      <c r="H265" s="150"/>
      <c r="J265" s="168"/>
      <c r="K265" s="168"/>
      <c r="L265" s="168"/>
    </row>
    <row r="266" spans="2:12" ht="15" customHeight="1" x14ac:dyDescent="0.25">
      <c r="B266" s="62" t="s">
        <v>232</v>
      </c>
      <c r="C266" s="20" t="s">
        <v>233</v>
      </c>
      <c r="D266" s="21" t="s">
        <v>234</v>
      </c>
      <c r="E266" s="22" t="s">
        <v>33</v>
      </c>
      <c r="F266" s="22"/>
      <c r="G266" s="150"/>
      <c r="H266" s="150"/>
      <c r="J266" s="168"/>
      <c r="K266" s="168"/>
      <c r="L266" s="168"/>
    </row>
    <row r="267" spans="2:12" ht="15" customHeight="1" x14ac:dyDescent="0.25">
      <c r="B267" s="62"/>
      <c r="C267" s="20"/>
      <c r="D267" s="21"/>
      <c r="E267" s="22"/>
      <c r="F267" s="22"/>
      <c r="G267" s="150"/>
      <c r="H267" s="150"/>
      <c r="J267" s="168"/>
      <c r="K267" s="168"/>
      <c r="L267" s="168"/>
    </row>
    <row r="268" spans="2:12" ht="15" customHeight="1" x14ac:dyDescent="0.25">
      <c r="B268" s="62" t="s">
        <v>235</v>
      </c>
      <c r="C268" s="20"/>
      <c r="D268" s="23" t="s">
        <v>236</v>
      </c>
      <c r="E268" s="7" t="s">
        <v>123</v>
      </c>
      <c r="F268" s="22">
        <v>120</v>
      </c>
      <c r="G268" s="150"/>
      <c r="H268" s="150"/>
      <c r="J268" s="168">
        <v>53</v>
      </c>
      <c r="K268" s="168">
        <v>70</v>
      </c>
      <c r="L268" s="168">
        <f>F268*K268</f>
        <v>8400</v>
      </c>
    </row>
    <row r="269" spans="2:12" ht="15" customHeight="1" x14ac:dyDescent="0.25">
      <c r="B269" s="62"/>
      <c r="C269" s="20"/>
      <c r="D269" s="135"/>
      <c r="E269" s="7"/>
      <c r="F269" s="22"/>
      <c r="G269" s="150"/>
      <c r="H269" s="150"/>
      <c r="J269" s="168"/>
      <c r="K269" s="168"/>
      <c r="L269" s="168"/>
    </row>
    <row r="270" spans="2:12" ht="15" customHeight="1" x14ac:dyDescent="0.25">
      <c r="B270" s="62" t="s">
        <v>237</v>
      </c>
      <c r="C270" s="20"/>
      <c r="D270" s="70" t="s">
        <v>238</v>
      </c>
      <c r="E270" s="7" t="s">
        <v>123</v>
      </c>
      <c r="F270" s="22">
        <v>100</v>
      </c>
      <c r="G270" s="150"/>
      <c r="H270" s="150"/>
      <c r="J270" s="168">
        <v>53</v>
      </c>
      <c r="K270" s="168">
        <v>70</v>
      </c>
      <c r="L270" s="168">
        <f>F270*K270</f>
        <v>7000</v>
      </c>
    </row>
    <row r="271" spans="2:12" ht="15" customHeight="1" x14ac:dyDescent="0.25">
      <c r="B271" s="62"/>
      <c r="C271" s="20"/>
      <c r="D271" s="70"/>
      <c r="E271" s="7"/>
      <c r="F271" s="22"/>
      <c r="G271" s="150"/>
      <c r="H271" s="150"/>
      <c r="J271" s="168"/>
      <c r="K271" s="168"/>
      <c r="L271" s="168"/>
    </row>
    <row r="272" spans="2:12" ht="15" customHeight="1" x14ac:dyDescent="0.25">
      <c r="B272" s="62" t="s">
        <v>239</v>
      </c>
      <c r="C272" s="20"/>
      <c r="D272" s="70" t="s">
        <v>240</v>
      </c>
      <c r="E272" s="7" t="s">
        <v>123</v>
      </c>
      <c r="F272" s="22">
        <v>100</v>
      </c>
      <c r="G272" s="150"/>
      <c r="H272" s="150"/>
      <c r="J272" s="168">
        <v>53</v>
      </c>
      <c r="K272" s="168">
        <v>70</v>
      </c>
      <c r="L272" s="168">
        <f>F272*K272</f>
        <v>7000</v>
      </c>
    </row>
    <row r="273" spans="2:12" ht="15" customHeight="1" x14ac:dyDescent="0.25">
      <c r="B273" s="62"/>
      <c r="C273" s="20"/>
      <c r="D273" s="70"/>
      <c r="E273" s="7"/>
      <c r="F273" s="22"/>
      <c r="G273" s="150"/>
      <c r="H273" s="150"/>
      <c r="J273" s="168"/>
      <c r="K273" s="168"/>
      <c r="L273" s="168"/>
    </row>
    <row r="274" spans="2:12" ht="15" customHeight="1" x14ac:dyDescent="0.25">
      <c r="B274" s="62" t="s">
        <v>241</v>
      </c>
      <c r="C274" s="20"/>
      <c r="D274" s="70" t="s">
        <v>242</v>
      </c>
      <c r="E274" s="7" t="s">
        <v>123</v>
      </c>
      <c r="F274" s="22">
        <v>100</v>
      </c>
      <c r="G274" s="150"/>
      <c r="H274" s="150"/>
      <c r="J274" s="168">
        <v>22</v>
      </c>
      <c r="K274" s="168">
        <v>30</v>
      </c>
      <c r="L274" s="168">
        <f>F274*K274</f>
        <v>3000</v>
      </c>
    </row>
    <row r="275" spans="2:12" ht="15" customHeight="1" x14ac:dyDescent="0.25">
      <c r="B275" s="62"/>
      <c r="C275" s="20"/>
      <c r="D275" s="70"/>
      <c r="E275" s="7"/>
      <c r="F275" s="22"/>
      <c r="G275" s="150"/>
      <c r="H275" s="150"/>
      <c r="J275" s="168"/>
      <c r="K275" s="168"/>
      <c r="L275" s="168"/>
    </row>
    <row r="276" spans="2:12" ht="15" customHeight="1" x14ac:dyDescent="0.25">
      <c r="B276" s="62" t="s">
        <v>243</v>
      </c>
      <c r="C276" s="20"/>
      <c r="D276" s="70" t="s">
        <v>244</v>
      </c>
      <c r="E276" s="7" t="s">
        <v>202</v>
      </c>
      <c r="F276" s="22">
        <v>200</v>
      </c>
      <c r="G276" s="150"/>
      <c r="H276" s="150"/>
      <c r="J276" s="168">
        <v>48</v>
      </c>
      <c r="K276" s="168">
        <v>65</v>
      </c>
      <c r="L276" s="168">
        <f>F276*K276</f>
        <v>13000</v>
      </c>
    </row>
    <row r="277" spans="2:12" ht="15" customHeight="1" x14ac:dyDescent="0.25">
      <c r="B277" s="62"/>
      <c r="C277" s="20"/>
      <c r="D277" s="23"/>
      <c r="E277" s="22"/>
      <c r="F277" s="22"/>
      <c r="G277" s="150"/>
      <c r="H277" s="150"/>
      <c r="J277" s="168"/>
      <c r="K277" s="168"/>
      <c r="L277" s="168"/>
    </row>
    <row r="278" spans="2:12" ht="15" customHeight="1" x14ac:dyDescent="0.25">
      <c r="B278" s="62" t="s">
        <v>245</v>
      </c>
      <c r="C278" s="43" t="s">
        <v>33</v>
      </c>
      <c r="D278" s="21" t="s">
        <v>246</v>
      </c>
      <c r="E278" s="22" t="s">
        <v>33</v>
      </c>
      <c r="F278" s="50"/>
      <c r="G278" s="150"/>
      <c r="H278" s="150"/>
      <c r="J278" s="168"/>
      <c r="K278" s="168"/>
      <c r="L278" s="168"/>
    </row>
    <row r="279" spans="2:12" ht="15" customHeight="1" x14ac:dyDescent="0.25">
      <c r="B279" s="62" t="s">
        <v>33</v>
      </c>
      <c r="C279" s="43"/>
      <c r="D279" s="23" t="s">
        <v>33</v>
      </c>
      <c r="E279" s="22" t="s">
        <v>33</v>
      </c>
      <c r="F279" s="50"/>
      <c r="G279" s="150"/>
      <c r="H279" s="150"/>
      <c r="J279" s="168"/>
      <c r="K279" s="168"/>
      <c r="L279" s="168"/>
    </row>
    <row r="280" spans="2:12" ht="41.5" customHeight="1" x14ac:dyDescent="0.25">
      <c r="B280" s="62"/>
      <c r="C280" s="43"/>
      <c r="D280" s="70" t="s">
        <v>247</v>
      </c>
      <c r="E280" s="7"/>
      <c r="F280" s="50"/>
      <c r="G280" s="150"/>
      <c r="H280" s="150"/>
      <c r="J280" s="168"/>
      <c r="K280" s="168"/>
      <c r="L280" s="168"/>
    </row>
    <row r="281" spans="2:12" ht="15" customHeight="1" x14ac:dyDescent="0.25">
      <c r="B281" s="62"/>
      <c r="C281" s="43"/>
      <c r="D281" s="135"/>
      <c r="E281" s="7"/>
      <c r="F281" s="50"/>
      <c r="G281" s="150"/>
      <c r="H281" s="150"/>
      <c r="J281" s="168"/>
      <c r="K281" s="168"/>
      <c r="L281" s="168"/>
    </row>
    <row r="282" spans="2:12" ht="15" customHeight="1" x14ac:dyDescent="0.25">
      <c r="B282" s="62" t="s">
        <v>248</v>
      </c>
      <c r="C282" s="43"/>
      <c r="D282" s="67" t="s">
        <v>249</v>
      </c>
      <c r="E282" s="7" t="s">
        <v>123</v>
      </c>
      <c r="F282" s="50">
        <v>200</v>
      </c>
      <c r="G282" s="150"/>
      <c r="H282" s="150"/>
      <c r="J282" s="168">
        <v>205</v>
      </c>
      <c r="K282" s="168">
        <v>270</v>
      </c>
      <c r="L282" s="168">
        <f>F282*K282</f>
        <v>54000</v>
      </c>
    </row>
    <row r="283" spans="2:12" ht="15" customHeight="1" x14ac:dyDescent="0.25">
      <c r="B283" s="62"/>
      <c r="C283" s="43"/>
      <c r="D283" s="54"/>
      <c r="E283" s="7"/>
      <c r="F283" s="50"/>
      <c r="G283" s="150"/>
      <c r="H283" s="150"/>
      <c r="J283" s="168"/>
      <c r="K283" s="168"/>
      <c r="L283" s="168"/>
    </row>
    <row r="284" spans="2:12" ht="15" customHeight="1" x14ac:dyDescent="0.25">
      <c r="B284" s="62" t="s">
        <v>250</v>
      </c>
      <c r="C284" s="43"/>
      <c r="D284" s="135" t="s">
        <v>251</v>
      </c>
      <c r="E284" s="7" t="s">
        <v>123</v>
      </c>
      <c r="F284" s="50">
        <v>120</v>
      </c>
      <c r="G284" s="150"/>
      <c r="H284" s="150"/>
      <c r="J284" s="168">
        <v>226</v>
      </c>
      <c r="K284" s="168">
        <v>300</v>
      </c>
      <c r="L284" s="168">
        <f>F284*K284</f>
        <v>36000</v>
      </c>
    </row>
    <row r="285" spans="2:12" ht="15" customHeight="1" x14ac:dyDescent="0.25">
      <c r="B285" s="62"/>
      <c r="C285" s="71"/>
      <c r="D285" s="49"/>
      <c r="E285" s="7"/>
      <c r="F285" s="50"/>
      <c r="G285" s="150"/>
      <c r="H285" s="150"/>
      <c r="J285" s="168"/>
      <c r="K285" s="168"/>
      <c r="L285" s="168"/>
    </row>
    <row r="286" spans="2:12" ht="30.75" customHeight="1" x14ac:dyDescent="0.25">
      <c r="B286" s="62" t="s">
        <v>252</v>
      </c>
      <c r="C286" s="71"/>
      <c r="D286" s="70" t="s">
        <v>253</v>
      </c>
      <c r="E286" s="7" t="s">
        <v>123</v>
      </c>
      <c r="F286" s="50">
        <v>100</v>
      </c>
      <c r="G286" s="150"/>
      <c r="H286" s="150"/>
      <c r="J286" s="168">
        <v>275</v>
      </c>
      <c r="K286" s="168">
        <v>360</v>
      </c>
      <c r="L286" s="168">
        <f>F286*K286</f>
        <v>36000</v>
      </c>
    </row>
    <row r="287" spans="2:12" ht="15" customHeight="1" x14ac:dyDescent="0.25">
      <c r="B287" s="62"/>
      <c r="C287" s="71"/>
      <c r="D287" s="70"/>
      <c r="E287" s="7"/>
      <c r="F287" s="50"/>
      <c r="G287" s="150"/>
      <c r="H287" s="150"/>
      <c r="J287" s="168"/>
      <c r="K287" s="168"/>
      <c r="L287" s="168"/>
    </row>
    <row r="288" spans="2:12" ht="15" customHeight="1" x14ac:dyDescent="0.25">
      <c r="B288" s="62" t="s">
        <v>254</v>
      </c>
      <c r="C288" s="43"/>
      <c r="D288" s="70" t="s">
        <v>255</v>
      </c>
      <c r="E288" s="7" t="s">
        <v>123</v>
      </c>
      <c r="F288" s="50">
        <v>100</v>
      </c>
      <c r="G288" s="150"/>
      <c r="H288" s="150"/>
      <c r="J288" s="168">
        <v>199</v>
      </c>
      <c r="K288" s="168">
        <v>260</v>
      </c>
      <c r="L288" s="168">
        <f>F288*K288</f>
        <v>26000</v>
      </c>
    </row>
    <row r="289" spans="2:12" ht="15" customHeight="1" x14ac:dyDescent="0.25">
      <c r="B289" s="62"/>
      <c r="C289" s="43"/>
      <c r="D289" s="70"/>
      <c r="E289" s="7"/>
      <c r="F289" s="50"/>
      <c r="G289" s="150"/>
      <c r="H289" s="150"/>
      <c r="J289" s="168"/>
      <c r="K289" s="168"/>
      <c r="L289" s="168"/>
    </row>
    <row r="290" spans="2:12" ht="15" customHeight="1" x14ac:dyDescent="0.25">
      <c r="B290" s="62"/>
      <c r="C290" s="43"/>
      <c r="D290" s="54"/>
      <c r="E290" s="7"/>
      <c r="F290" s="50"/>
      <c r="G290" s="150"/>
      <c r="H290" s="150"/>
      <c r="J290" s="168"/>
      <c r="K290" s="168"/>
      <c r="L290" s="168"/>
    </row>
    <row r="291" spans="2:12" ht="15" customHeight="1" x14ac:dyDescent="0.25">
      <c r="B291" s="62"/>
      <c r="C291" s="43"/>
      <c r="D291" s="135"/>
      <c r="E291" s="7"/>
      <c r="F291" s="50"/>
      <c r="G291" s="150"/>
      <c r="H291" s="150"/>
      <c r="J291" s="168"/>
      <c r="K291" s="168"/>
      <c r="L291" s="168"/>
    </row>
    <row r="292" spans="2:12" ht="15" customHeight="1" x14ac:dyDescent="0.25">
      <c r="B292" s="62"/>
      <c r="C292" s="43"/>
      <c r="D292" s="135"/>
      <c r="E292" s="7"/>
      <c r="F292" s="50"/>
      <c r="G292" s="150"/>
      <c r="H292" s="150"/>
      <c r="J292" s="168"/>
      <c r="K292" s="168"/>
      <c r="L292" s="168"/>
    </row>
    <row r="293" spans="2:12" ht="15" customHeight="1" x14ac:dyDescent="0.25">
      <c r="B293" s="62"/>
      <c r="C293" s="43"/>
      <c r="D293" s="135"/>
      <c r="E293" s="7"/>
      <c r="F293" s="50"/>
      <c r="G293" s="150"/>
      <c r="H293" s="150"/>
      <c r="J293" s="168"/>
      <c r="K293" s="168"/>
      <c r="L293" s="168"/>
    </row>
    <row r="294" spans="2:12" ht="15" customHeight="1" x14ac:dyDescent="0.25">
      <c r="B294" s="62"/>
      <c r="C294" s="43"/>
      <c r="D294" s="135"/>
      <c r="E294" s="7"/>
      <c r="F294" s="50"/>
      <c r="G294" s="150"/>
      <c r="H294" s="150"/>
      <c r="J294" s="168"/>
      <c r="K294" s="168"/>
      <c r="L294" s="168"/>
    </row>
    <row r="295" spans="2:12" ht="15" customHeight="1" x14ac:dyDescent="0.25">
      <c r="B295" s="62"/>
      <c r="C295" s="43"/>
      <c r="D295" s="135"/>
      <c r="E295" s="7"/>
      <c r="F295" s="50"/>
      <c r="G295" s="150"/>
      <c r="H295" s="150"/>
      <c r="J295" s="168"/>
      <c r="K295" s="168"/>
      <c r="L295" s="168"/>
    </row>
    <row r="296" spans="2:12" ht="15" customHeight="1" x14ac:dyDescent="0.25">
      <c r="B296" s="62"/>
      <c r="C296" s="43"/>
      <c r="D296" s="135"/>
      <c r="E296" s="7"/>
      <c r="F296" s="50"/>
      <c r="G296" s="150"/>
      <c r="H296" s="150"/>
      <c r="J296" s="168"/>
      <c r="K296" s="168"/>
      <c r="L296" s="168"/>
    </row>
    <row r="297" spans="2:12" ht="15" customHeight="1" x14ac:dyDescent="0.25">
      <c r="B297" s="62"/>
      <c r="C297" s="43"/>
      <c r="D297" s="135"/>
      <c r="E297" s="7"/>
      <c r="F297" s="50"/>
      <c r="G297" s="150"/>
      <c r="H297" s="150"/>
      <c r="J297" s="168"/>
      <c r="K297" s="168"/>
      <c r="L297" s="168"/>
    </row>
    <row r="298" spans="2:12" ht="15" customHeight="1" x14ac:dyDescent="0.25">
      <c r="B298" s="459" t="s">
        <v>256</v>
      </c>
      <c r="C298" s="460"/>
      <c r="D298" s="460"/>
      <c r="E298" s="48"/>
      <c r="F298" s="47"/>
      <c r="G298" s="151"/>
      <c r="H298" s="151"/>
      <c r="J298" s="168"/>
      <c r="K298" s="168"/>
      <c r="L298" s="168"/>
    </row>
    <row r="299" spans="2:12" ht="15" customHeight="1" x14ac:dyDescent="0.25">
      <c r="B299" s="459" t="s">
        <v>72</v>
      </c>
      <c r="C299" s="460"/>
      <c r="D299" s="460"/>
      <c r="E299" s="48"/>
      <c r="F299" s="47"/>
      <c r="G299" s="151"/>
      <c r="H299" s="151"/>
      <c r="J299" s="168"/>
      <c r="K299" s="168"/>
      <c r="L299" s="168"/>
    </row>
    <row r="300" spans="2:12" ht="15" customHeight="1" x14ac:dyDescent="0.25">
      <c r="B300" s="62"/>
      <c r="C300" s="72"/>
      <c r="D300" s="54"/>
      <c r="E300" s="39" t="s">
        <v>33</v>
      </c>
      <c r="F300" s="22"/>
      <c r="G300" s="150"/>
      <c r="H300" s="150"/>
      <c r="J300" s="168"/>
      <c r="K300" s="168"/>
      <c r="L300" s="168"/>
    </row>
    <row r="301" spans="2:12" ht="23" x14ac:dyDescent="0.25">
      <c r="B301" s="62"/>
      <c r="C301" s="43"/>
      <c r="D301" s="18" t="s">
        <v>257</v>
      </c>
      <c r="E301" s="44"/>
      <c r="F301" s="190"/>
      <c r="G301" s="150"/>
      <c r="H301" s="150"/>
      <c r="J301" s="168"/>
      <c r="K301" s="168"/>
      <c r="L301" s="168"/>
    </row>
    <row r="302" spans="2:12" ht="15" customHeight="1" x14ac:dyDescent="0.25">
      <c r="B302" s="62"/>
      <c r="C302" s="43"/>
      <c r="D302" s="33"/>
      <c r="E302" s="50"/>
      <c r="F302" s="190"/>
      <c r="G302" s="150"/>
      <c r="H302" s="150"/>
      <c r="J302" s="168"/>
      <c r="K302" s="168"/>
      <c r="L302" s="168"/>
    </row>
    <row r="303" spans="2:12" ht="15" customHeight="1" x14ac:dyDescent="0.25">
      <c r="B303" s="62" t="s">
        <v>258</v>
      </c>
      <c r="C303" s="43"/>
      <c r="D303" s="70" t="s">
        <v>259</v>
      </c>
      <c r="E303" s="7" t="s">
        <v>123</v>
      </c>
      <c r="F303" s="50">
        <v>150</v>
      </c>
      <c r="G303" s="150"/>
      <c r="H303" s="150"/>
      <c r="J303" s="168">
        <v>161</v>
      </c>
      <c r="K303" s="168">
        <v>215</v>
      </c>
      <c r="L303" s="168">
        <f>F303*K303</f>
        <v>32250</v>
      </c>
    </row>
    <row r="304" spans="2:12" ht="15" customHeight="1" x14ac:dyDescent="0.25">
      <c r="B304" s="62"/>
      <c r="C304" s="43"/>
      <c r="D304" s="54"/>
      <c r="E304" s="7"/>
      <c r="F304" s="50"/>
      <c r="G304" s="150"/>
      <c r="H304" s="150"/>
      <c r="J304" s="168"/>
      <c r="K304" s="168"/>
      <c r="L304" s="168"/>
    </row>
    <row r="305" spans="2:12" ht="15" customHeight="1" x14ac:dyDescent="0.25">
      <c r="B305" s="62" t="s">
        <v>260</v>
      </c>
      <c r="C305" s="43"/>
      <c r="D305" s="135" t="s">
        <v>261</v>
      </c>
      <c r="E305" s="7" t="s">
        <v>123</v>
      </c>
      <c r="F305" s="50">
        <v>150</v>
      </c>
      <c r="G305" s="150"/>
      <c r="H305" s="150"/>
      <c r="J305" s="168">
        <v>269</v>
      </c>
      <c r="K305" s="168">
        <v>350</v>
      </c>
      <c r="L305" s="168">
        <f>F305*K305</f>
        <v>52500</v>
      </c>
    </row>
    <row r="306" spans="2:12" ht="15" customHeight="1" x14ac:dyDescent="0.25">
      <c r="B306" s="62"/>
      <c r="C306" s="43"/>
      <c r="D306" s="135"/>
      <c r="E306" s="7"/>
      <c r="F306" s="50"/>
      <c r="G306" s="150"/>
      <c r="H306" s="150"/>
      <c r="J306" s="168"/>
      <c r="K306" s="168"/>
      <c r="L306" s="168"/>
    </row>
    <row r="307" spans="2:12" ht="15" customHeight="1" x14ac:dyDescent="0.25">
      <c r="B307" s="62" t="s">
        <v>262</v>
      </c>
      <c r="C307" s="43"/>
      <c r="D307" s="70" t="s">
        <v>263</v>
      </c>
      <c r="E307" s="7" t="s">
        <v>123</v>
      </c>
      <c r="F307" s="50">
        <v>150</v>
      </c>
      <c r="G307" s="150"/>
      <c r="H307" s="150"/>
      <c r="J307" s="168">
        <v>215</v>
      </c>
      <c r="K307" s="168">
        <v>280</v>
      </c>
      <c r="L307" s="168">
        <f>F307*K307</f>
        <v>42000</v>
      </c>
    </row>
    <row r="308" spans="2:12" ht="15" customHeight="1" x14ac:dyDescent="0.25">
      <c r="B308" s="62"/>
      <c r="C308" s="43"/>
      <c r="D308" s="70"/>
      <c r="E308" s="7"/>
      <c r="F308" s="50"/>
      <c r="G308" s="150"/>
      <c r="H308" s="150"/>
      <c r="J308" s="168"/>
      <c r="K308" s="168"/>
      <c r="L308" s="168"/>
    </row>
    <row r="309" spans="2:12" ht="15" customHeight="1" x14ac:dyDescent="0.25">
      <c r="B309" s="62" t="s">
        <v>264</v>
      </c>
      <c r="C309" s="43"/>
      <c r="D309" s="70" t="s">
        <v>242</v>
      </c>
      <c r="E309" s="7" t="s">
        <v>123</v>
      </c>
      <c r="F309" s="50">
        <v>150</v>
      </c>
      <c r="G309" s="150"/>
      <c r="H309" s="150"/>
      <c r="J309" s="168">
        <v>43</v>
      </c>
      <c r="K309" s="168">
        <v>56</v>
      </c>
      <c r="L309" s="168">
        <f>F309*K309</f>
        <v>8400</v>
      </c>
    </row>
    <row r="310" spans="2:12" ht="15" customHeight="1" x14ac:dyDescent="0.25">
      <c r="B310" s="62"/>
      <c r="C310" s="72"/>
      <c r="D310" s="16"/>
      <c r="E310" s="73"/>
      <c r="F310" s="191"/>
      <c r="G310" s="150"/>
      <c r="H310" s="150"/>
      <c r="J310" s="168"/>
      <c r="K310" s="168"/>
      <c r="L310" s="168"/>
    </row>
    <row r="311" spans="2:12" ht="28.9" customHeight="1" x14ac:dyDescent="0.25">
      <c r="B311" s="62" t="s">
        <v>265</v>
      </c>
      <c r="C311" s="72" t="s">
        <v>266</v>
      </c>
      <c r="D311" s="57" t="s">
        <v>267</v>
      </c>
      <c r="E311" s="39"/>
      <c r="F311" s="22"/>
      <c r="G311" s="150"/>
      <c r="H311" s="150"/>
      <c r="J311" s="168"/>
      <c r="K311" s="168"/>
      <c r="L311" s="168"/>
    </row>
    <row r="312" spans="2:12" ht="15" customHeight="1" x14ac:dyDescent="0.25">
      <c r="B312" s="62"/>
      <c r="C312" s="72"/>
      <c r="D312" s="57" t="s">
        <v>33</v>
      </c>
      <c r="E312" s="7" t="s">
        <v>33</v>
      </c>
      <c r="F312" s="22"/>
      <c r="G312" s="150"/>
      <c r="H312" s="150"/>
      <c r="J312" s="168"/>
      <c r="K312" s="168"/>
      <c r="L312" s="168"/>
    </row>
    <row r="313" spans="2:12" ht="15" customHeight="1" x14ac:dyDescent="0.25">
      <c r="B313" s="62" t="s">
        <v>268</v>
      </c>
      <c r="C313" s="20" t="s">
        <v>33</v>
      </c>
      <c r="D313" s="70" t="s">
        <v>269</v>
      </c>
      <c r="E313" s="7" t="s">
        <v>270</v>
      </c>
      <c r="F313" s="22">
        <v>200</v>
      </c>
      <c r="G313" s="150"/>
      <c r="H313" s="150"/>
      <c r="J313" s="168">
        <v>217</v>
      </c>
      <c r="K313" s="168">
        <v>280</v>
      </c>
      <c r="L313" s="168">
        <f>F313*K313</f>
        <v>56000</v>
      </c>
    </row>
    <row r="314" spans="2:12" ht="15" customHeight="1" x14ac:dyDescent="0.25">
      <c r="B314" s="62"/>
      <c r="C314" s="20"/>
      <c r="D314" s="70"/>
      <c r="E314" s="7"/>
      <c r="F314" s="22"/>
      <c r="G314" s="150"/>
      <c r="H314" s="150"/>
      <c r="J314" s="168"/>
      <c r="K314" s="168"/>
      <c r="L314" s="168"/>
    </row>
    <row r="315" spans="2:12" ht="15" customHeight="1" x14ac:dyDescent="0.25">
      <c r="B315" s="62" t="s">
        <v>271</v>
      </c>
      <c r="C315" s="20" t="s">
        <v>33</v>
      </c>
      <c r="D315" s="70" t="s">
        <v>272</v>
      </c>
      <c r="E315" s="7" t="s">
        <v>202</v>
      </c>
      <c r="F315" s="22">
        <v>100</v>
      </c>
      <c r="G315" s="150"/>
      <c r="H315" s="150"/>
      <c r="J315" s="168">
        <v>275</v>
      </c>
      <c r="K315" s="168">
        <v>360</v>
      </c>
      <c r="L315" s="168">
        <f>F315*K315</f>
        <v>36000</v>
      </c>
    </row>
    <row r="316" spans="2:12" ht="15" customHeight="1" x14ac:dyDescent="0.25">
      <c r="B316" s="62"/>
      <c r="C316" s="20"/>
      <c r="D316" s="54"/>
      <c r="E316" s="7"/>
      <c r="F316" s="22"/>
      <c r="G316" s="150"/>
      <c r="H316" s="150"/>
      <c r="J316" s="168"/>
      <c r="K316" s="168"/>
      <c r="L316" s="168"/>
    </row>
    <row r="317" spans="2:12" ht="15" customHeight="1" x14ac:dyDescent="0.25">
      <c r="B317" s="62" t="s">
        <v>273</v>
      </c>
      <c r="C317" s="20" t="s">
        <v>33</v>
      </c>
      <c r="D317" s="57" t="s">
        <v>274</v>
      </c>
      <c r="E317" s="8" t="s">
        <v>202</v>
      </c>
      <c r="F317" s="22">
        <v>100</v>
      </c>
      <c r="G317" s="150"/>
      <c r="H317" s="150"/>
      <c r="J317" s="168">
        <v>253</v>
      </c>
      <c r="K317" s="168">
        <v>330</v>
      </c>
      <c r="L317" s="168">
        <f>F317*K317</f>
        <v>33000</v>
      </c>
    </row>
    <row r="318" spans="2:12" ht="15" customHeight="1" x14ac:dyDescent="0.25">
      <c r="B318" s="62"/>
      <c r="C318" s="20"/>
      <c r="D318" s="57"/>
      <c r="E318" s="22"/>
      <c r="F318" s="22"/>
      <c r="G318" s="150"/>
      <c r="H318" s="150"/>
      <c r="J318" s="168"/>
      <c r="K318" s="168"/>
      <c r="L318" s="168"/>
    </row>
    <row r="319" spans="2:12" ht="15" customHeight="1" x14ac:dyDescent="0.25">
      <c r="B319" s="62" t="s">
        <v>275</v>
      </c>
      <c r="C319" s="20"/>
      <c r="D319" s="57" t="s">
        <v>276</v>
      </c>
      <c r="E319" s="7" t="s">
        <v>202</v>
      </c>
      <c r="F319" s="22">
        <v>100</v>
      </c>
      <c r="G319" s="150"/>
      <c r="H319" s="150"/>
      <c r="J319" s="168">
        <v>135</v>
      </c>
      <c r="K319" s="168">
        <v>175</v>
      </c>
      <c r="L319" s="168">
        <f>F319*K319</f>
        <v>17500</v>
      </c>
    </row>
    <row r="320" spans="2:12" ht="15" customHeight="1" x14ac:dyDescent="0.25">
      <c r="B320" s="62" t="s">
        <v>33</v>
      </c>
      <c r="C320" s="72"/>
      <c r="D320" s="52" t="s">
        <v>33</v>
      </c>
      <c r="E320" s="8" t="s">
        <v>33</v>
      </c>
      <c r="F320" s="22"/>
      <c r="G320" s="150"/>
      <c r="H320" s="150"/>
      <c r="J320" s="168"/>
      <c r="K320" s="168"/>
      <c r="L320" s="168"/>
    </row>
    <row r="321" spans="2:12" ht="29.5" customHeight="1" x14ac:dyDescent="0.25">
      <c r="B321" s="62" t="s">
        <v>277</v>
      </c>
      <c r="C321" s="20"/>
      <c r="D321" s="70" t="s">
        <v>278</v>
      </c>
      <c r="E321" s="7" t="s">
        <v>116</v>
      </c>
      <c r="F321" s="22">
        <v>200</v>
      </c>
      <c r="G321" s="150"/>
      <c r="H321" s="150"/>
      <c r="J321" s="168">
        <v>103</v>
      </c>
      <c r="K321" s="168">
        <v>140</v>
      </c>
      <c r="L321" s="168">
        <f>F321*K321</f>
        <v>28000</v>
      </c>
    </row>
    <row r="322" spans="2:12" ht="15" customHeight="1" x14ac:dyDescent="0.25">
      <c r="B322" s="62"/>
      <c r="C322" s="20"/>
      <c r="D322" s="54"/>
      <c r="E322" s="7"/>
      <c r="F322" s="22"/>
      <c r="G322" s="150"/>
      <c r="H322" s="150"/>
      <c r="J322" s="168"/>
      <c r="K322" s="168"/>
      <c r="L322" s="168"/>
    </row>
    <row r="323" spans="2:12" ht="15" customHeight="1" x14ac:dyDescent="0.25">
      <c r="B323" s="62" t="s">
        <v>279</v>
      </c>
      <c r="C323" s="20"/>
      <c r="D323" s="34" t="s">
        <v>280</v>
      </c>
      <c r="E323" s="7"/>
      <c r="F323" s="22"/>
      <c r="G323" s="150"/>
      <c r="H323" s="150"/>
      <c r="J323" s="168"/>
      <c r="K323" s="168"/>
      <c r="L323" s="168"/>
    </row>
    <row r="324" spans="2:12" ht="15" customHeight="1" x14ac:dyDescent="0.25">
      <c r="B324" s="62"/>
      <c r="C324" s="20"/>
      <c r="D324" s="54"/>
      <c r="E324" s="7"/>
      <c r="F324" s="22"/>
      <c r="G324" s="150"/>
      <c r="H324" s="150"/>
      <c r="J324" s="168"/>
      <c r="K324" s="168"/>
      <c r="L324" s="168"/>
    </row>
    <row r="325" spans="2:12" ht="15" customHeight="1" x14ac:dyDescent="0.25">
      <c r="B325" s="62" t="s">
        <v>281</v>
      </c>
      <c r="C325" s="20"/>
      <c r="D325" s="54" t="s">
        <v>282</v>
      </c>
      <c r="E325" s="7" t="s">
        <v>123</v>
      </c>
      <c r="F325" s="22">
        <v>50</v>
      </c>
      <c r="G325" s="150"/>
      <c r="H325" s="150"/>
      <c r="J325" s="168">
        <v>51</v>
      </c>
      <c r="K325" s="168">
        <v>70</v>
      </c>
      <c r="L325" s="168">
        <f>F325*K325</f>
        <v>3500</v>
      </c>
    </row>
    <row r="326" spans="2:12" ht="15" customHeight="1" x14ac:dyDescent="0.25">
      <c r="B326" s="62"/>
      <c r="C326" s="20"/>
      <c r="D326" s="54"/>
      <c r="E326" s="7"/>
      <c r="F326" s="22"/>
      <c r="G326" s="150"/>
      <c r="H326" s="150"/>
      <c r="J326" s="168"/>
      <c r="K326" s="168"/>
      <c r="L326" s="168"/>
    </row>
    <row r="327" spans="2:12" ht="39" customHeight="1" x14ac:dyDescent="0.25">
      <c r="B327" s="62" t="s">
        <v>283</v>
      </c>
      <c r="C327" s="20"/>
      <c r="D327" s="54" t="s">
        <v>284</v>
      </c>
      <c r="E327" s="7" t="s">
        <v>116</v>
      </c>
      <c r="F327" s="22">
        <v>50</v>
      </c>
      <c r="G327" s="150"/>
      <c r="H327" s="150"/>
      <c r="J327" s="168">
        <v>503</v>
      </c>
      <c r="K327" s="168">
        <v>660</v>
      </c>
      <c r="L327" s="168">
        <f>F327*K327</f>
        <v>33000</v>
      </c>
    </row>
    <row r="328" spans="2:12" ht="15" customHeight="1" x14ac:dyDescent="0.25">
      <c r="B328" s="62"/>
      <c r="C328" s="20"/>
      <c r="D328" s="54"/>
      <c r="E328" s="7"/>
      <c r="F328" s="22"/>
      <c r="G328" s="150"/>
      <c r="H328" s="150"/>
      <c r="J328" s="168"/>
      <c r="K328" s="168"/>
      <c r="L328" s="168"/>
    </row>
    <row r="329" spans="2:12" ht="15" customHeight="1" x14ac:dyDescent="0.25">
      <c r="B329" s="62"/>
      <c r="C329" s="20"/>
      <c r="D329" s="54"/>
      <c r="E329" s="7"/>
      <c r="F329" s="22"/>
      <c r="G329" s="150"/>
      <c r="H329" s="150"/>
      <c r="J329" s="168"/>
      <c r="K329" s="168"/>
      <c r="L329" s="168"/>
    </row>
    <row r="330" spans="2:12" ht="15" customHeight="1" x14ac:dyDescent="0.25">
      <c r="B330" s="62"/>
      <c r="C330" s="20"/>
      <c r="D330" s="54"/>
      <c r="E330" s="7"/>
      <c r="F330" s="22"/>
      <c r="G330" s="150"/>
      <c r="H330" s="150"/>
      <c r="J330" s="168"/>
      <c r="K330" s="168"/>
      <c r="L330" s="168"/>
    </row>
    <row r="331" spans="2:12" ht="15" customHeight="1" x14ac:dyDescent="0.25">
      <c r="B331" s="62"/>
      <c r="C331" s="20"/>
      <c r="D331" s="54"/>
      <c r="E331" s="7"/>
      <c r="F331" s="22"/>
      <c r="G331" s="150"/>
      <c r="H331" s="150"/>
      <c r="J331" s="168"/>
      <c r="K331" s="168"/>
      <c r="L331" s="168"/>
    </row>
    <row r="332" spans="2:12" ht="15" customHeight="1" x14ac:dyDescent="0.25">
      <c r="B332" s="62"/>
      <c r="C332" s="20"/>
      <c r="D332" s="54"/>
      <c r="E332" s="7"/>
      <c r="F332" s="22"/>
      <c r="G332" s="150"/>
      <c r="H332" s="150"/>
      <c r="J332" s="168"/>
      <c r="K332" s="168"/>
      <c r="L332" s="168"/>
    </row>
    <row r="333" spans="2:12" ht="15" customHeight="1" x14ac:dyDescent="0.25">
      <c r="B333" s="62"/>
      <c r="C333" s="20"/>
      <c r="D333" s="54"/>
      <c r="E333" s="7"/>
      <c r="F333" s="22"/>
      <c r="G333" s="150"/>
      <c r="H333" s="150"/>
      <c r="J333" s="168"/>
      <c r="K333" s="168"/>
      <c r="L333" s="168"/>
    </row>
    <row r="334" spans="2:12" ht="15" customHeight="1" x14ac:dyDescent="0.25">
      <c r="B334" s="62"/>
      <c r="C334" s="20"/>
      <c r="D334" s="54"/>
      <c r="E334" s="7"/>
      <c r="F334" s="22"/>
      <c r="G334" s="150"/>
      <c r="H334" s="150"/>
      <c r="J334" s="168"/>
      <c r="K334" s="168"/>
      <c r="L334" s="168"/>
    </row>
    <row r="335" spans="2:12" ht="15" customHeight="1" x14ac:dyDescent="0.25">
      <c r="B335" s="62"/>
      <c r="C335" s="20"/>
      <c r="D335" s="54"/>
      <c r="E335" s="7"/>
      <c r="F335" s="22"/>
      <c r="G335" s="150"/>
      <c r="H335" s="150"/>
      <c r="J335" s="168"/>
      <c r="K335" s="168"/>
      <c r="L335" s="168"/>
    </row>
    <row r="336" spans="2:12" ht="15" customHeight="1" x14ac:dyDescent="0.25">
      <c r="B336" s="62"/>
      <c r="C336" s="20"/>
      <c r="D336" s="54"/>
      <c r="E336" s="7"/>
      <c r="F336" s="22"/>
      <c r="G336" s="150"/>
      <c r="H336" s="150"/>
      <c r="J336" s="168"/>
      <c r="K336" s="168"/>
      <c r="L336" s="168"/>
    </row>
    <row r="337" spans="2:12" ht="15" customHeight="1" x14ac:dyDescent="0.25">
      <c r="B337" s="62"/>
      <c r="C337" s="20"/>
      <c r="D337" s="54"/>
      <c r="E337" s="7"/>
      <c r="F337" s="22"/>
      <c r="G337" s="150"/>
      <c r="H337" s="150"/>
      <c r="J337" s="168"/>
      <c r="K337" s="168"/>
      <c r="L337" s="168"/>
    </row>
    <row r="338" spans="2:12" ht="15" customHeight="1" x14ac:dyDescent="0.25">
      <c r="B338" s="62"/>
      <c r="C338" s="20"/>
      <c r="D338" s="54"/>
      <c r="E338" s="7"/>
      <c r="F338" s="22"/>
      <c r="G338" s="150"/>
      <c r="H338" s="150"/>
      <c r="J338" s="168"/>
      <c r="K338" s="168"/>
      <c r="L338" s="168"/>
    </row>
    <row r="339" spans="2:12" ht="15" customHeight="1" x14ac:dyDescent="0.25">
      <c r="B339" s="62"/>
      <c r="C339" s="20"/>
      <c r="D339" s="54"/>
      <c r="E339" s="7"/>
      <c r="F339" s="22"/>
      <c r="G339" s="150"/>
      <c r="H339" s="150"/>
      <c r="J339" s="168"/>
      <c r="K339" s="168"/>
      <c r="L339" s="168"/>
    </row>
    <row r="340" spans="2:12" ht="15" customHeight="1" x14ac:dyDescent="0.25">
      <c r="B340" s="62"/>
      <c r="C340" s="20"/>
      <c r="D340" s="54"/>
      <c r="E340" s="7"/>
      <c r="F340" s="22"/>
      <c r="G340" s="150"/>
      <c r="H340" s="150"/>
      <c r="J340" s="168"/>
      <c r="K340" s="168"/>
      <c r="L340" s="168"/>
    </row>
    <row r="341" spans="2:12" ht="15" customHeight="1" x14ac:dyDescent="0.25">
      <c r="B341" s="62"/>
      <c r="C341" s="20"/>
      <c r="D341" s="54"/>
      <c r="E341" s="7"/>
      <c r="F341" s="22"/>
      <c r="G341" s="150"/>
      <c r="H341" s="150"/>
      <c r="J341" s="168"/>
      <c r="K341" s="168"/>
      <c r="L341" s="168"/>
    </row>
    <row r="342" spans="2:12" ht="15" customHeight="1" x14ac:dyDescent="0.25">
      <c r="B342" s="62"/>
      <c r="C342" s="20"/>
      <c r="D342" s="54"/>
      <c r="E342" s="7"/>
      <c r="F342" s="22"/>
      <c r="G342" s="150"/>
      <c r="H342" s="150"/>
      <c r="J342" s="168"/>
      <c r="K342" s="168"/>
      <c r="L342" s="168"/>
    </row>
    <row r="343" spans="2:12" ht="15" customHeight="1" x14ac:dyDescent="0.25">
      <c r="B343" s="62"/>
      <c r="C343" s="20"/>
      <c r="D343" s="54"/>
      <c r="E343" s="7"/>
      <c r="F343" s="22"/>
      <c r="G343" s="150"/>
      <c r="H343" s="150"/>
      <c r="J343" s="168"/>
      <c r="K343" s="168"/>
      <c r="L343" s="168"/>
    </row>
    <row r="344" spans="2:12" ht="15" customHeight="1" x14ac:dyDescent="0.25">
      <c r="B344" s="62"/>
      <c r="C344" s="20"/>
      <c r="D344" s="54"/>
      <c r="E344" s="7"/>
      <c r="F344" s="22"/>
      <c r="G344" s="150"/>
      <c r="H344" s="150"/>
      <c r="J344" s="168"/>
      <c r="K344" s="168"/>
      <c r="L344" s="168"/>
    </row>
    <row r="345" spans="2:12" ht="15" customHeight="1" x14ac:dyDescent="0.25">
      <c r="B345" s="62"/>
      <c r="C345" s="20"/>
      <c r="D345" s="54"/>
      <c r="E345" s="7"/>
      <c r="F345" s="22"/>
      <c r="G345" s="150"/>
      <c r="H345" s="150"/>
      <c r="J345" s="168"/>
      <c r="K345" s="168"/>
      <c r="L345" s="168"/>
    </row>
    <row r="346" spans="2:12" ht="15" customHeight="1" x14ac:dyDescent="0.25">
      <c r="B346" s="62"/>
      <c r="C346" s="20"/>
      <c r="D346" s="54"/>
      <c r="E346" s="7"/>
      <c r="F346" s="22"/>
      <c r="G346" s="150"/>
      <c r="H346" s="150"/>
      <c r="J346" s="168"/>
      <c r="K346" s="168"/>
      <c r="L346" s="168"/>
    </row>
    <row r="347" spans="2:12" ht="15" customHeight="1" x14ac:dyDescent="0.25">
      <c r="B347" s="62"/>
      <c r="C347" s="20"/>
      <c r="D347" s="54"/>
      <c r="E347" s="7"/>
      <c r="F347" s="22"/>
      <c r="G347" s="150"/>
      <c r="H347" s="150"/>
      <c r="J347" s="168"/>
      <c r="K347" s="168"/>
      <c r="L347" s="168"/>
    </row>
    <row r="348" spans="2:12" ht="15" customHeight="1" x14ac:dyDescent="0.25">
      <c r="B348" s="62"/>
      <c r="C348" s="20"/>
      <c r="D348" s="54"/>
      <c r="E348" s="7"/>
      <c r="F348" s="22"/>
      <c r="G348" s="150"/>
      <c r="H348" s="150"/>
      <c r="J348" s="168"/>
      <c r="K348" s="168"/>
      <c r="L348" s="168"/>
    </row>
    <row r="349" spans="2:12" ht="15" customHeight="1" x14ac:dyDescent="0.25">
      <c r="B349" s="62"/>
      <c r="C349" s="20"/>
      <c r="D349" s="54"/>
      <c r="E349" s="7"/>
      <c r="F349" s="22"/>
      <c r="G349" s="150"/>
      <c r="H349" s="150"/>
      <c r="J349" s="168"/>
      <c r="K349" s="168"/>
      <c r="L349" s="168"/>
    </row>
    <row r="350" spans="2:12" ht="15" customHeight="1" x14ac:dyDescent="0.25">
      <c r="B350" s="62"/>
      <c r="C350" s="20"/>
      <c r="D350" s="54"/>
      <c r="E350" s="7"/>
      <c r="F350" s="22"/>
      <c r="G350" s="150"/>
      <c r="H350" s="150"/>
      <c r="J350" s="168"/>
      <c r="K350" s="168"/>
      <c r="L350" s="168"/>
    </row>
    <row r="351" spans="2:12" ht="15" customHeight="1" x14ac:dyDescent="0.25">
      <c r="B351" s="62"/>
      <c r="C351" s="20"/>
      <c r="D351" s="54"/>
      <c r="E351" s="7"/>
      <c r="F351" s="22"/>
      <c r="G351" s="150"/>
      <c r="H351" s="150"/>
      <c r="J351" s="168"/>
      <c r="K351" s="168"/>
      <c r="L351" s="168"/>
    </row>
    <row r="352" spans="2:12" ht="15" customHeight="1" x14ac:dyDescent="0.25">
      <c r="B352" s="62"/>
      <c r="C352" s="20"/>
      <c r="D352" s="54"/>
      <c r="E352" s="7"/>
      <c r="F352" s="22"/>
      <c r="G352" s="150"/>
      <c r="H352" s="150"/>
      <c r="J352" s="168"/>
      <c r="K352" s="168"/>
      <c r="L352" s="168"/>
    </row>
    <row r="353" spans="2:12" ht="15" customHeight="1" x14ac:dyDescent="0.25">
      <c r="B353" s="62"/>
      <c r="C353" s="20"/>
      <c r="D353" s="54"/>
      <c r="E353" s="7"/>
      <c r="F353" s="22"/>
      <c r="G353" s="150"/>
      <c r="H353" s="150"/>
      <c r="J353" s="168"/>
      <c r="K353" s="168"/>
      <c r="L353" s="168"/>
    </row>
    <row r="354" spans="2:12" ht="15" customHeight="1" x14ac:dyDescent="0.25">
      <c r="B354" s="62"/>
      <c r="C354" s="20"/>
      <c r="D354" s="54"/>
      <c r="E354" s="7"/>
      <c r="F354" s="22"/>
      <c r="G354" s="150"/>
      <c r="H354" s="150"/>
      <c r="J354" s="168"/>
      <c r="K354" s="168"/>
      <c r="L354" s="168"/>
    </row>
    <row r="355" spans="2:12" ht="15" customHeight="1" x14ac:dyDescent="0.25">
      <c r="B355" s="62"/>
      <c r="C355" s="20"/>
      <c r="D355" s="54"/>
      <c r="E355" s="7"/>
      <c r="F355" s="22"/>
      <c r="G355" s="150"/>
      <c r="H355" s="150"/>
      <c r="J355" s="168"/>
      <c r="K355" s="168"/>
      <c r="L355" s="168"/>
    </row>
    <row r="356" spans="2:12" ht="15" customHeight="1" x14ac:dyDescent="0.25">
      <c r="B356" s="62"/>
      <c r="C356" s="20"/>
      <c r="D356" s="54"/>
      <c r="E356" s="7"/>
      <c r="F356" s="22"/>
      <c r="G356" s="150"/>
      <c r="H356" s="150"/>
      <c r="J356" s="168"/>
      <c r="K356" s="168"/>
      <c r="L356" s="168"/>
    </row>
    <row r="357" spans="2:12" ht="15" customHeight="1" thickBot="1" x14ac:dyDescent="0.3">
      <c r="B357" s="469" t="s">
        <v>161</v>
      </c>
      <c r="C357" s="470"/>
      <c r="D357" s="471"/>
      <c r="E357" s="53"/>
      <c r="F357" s="107"/>
      <c r="G357" s="152"/>
      <c r="H357" s="152"/>
      <c r="J357" s="196"/>
      <c r="K357" s="196"/>
      <c r="L357" s="197">
        <f>SUM(L247:L356)</f>
        <v>1632550</v>
      </c>
    </row>
    <row r="358" spans="2:12" ht="15" customHeight="1" thickTop="1" x14ac:dyDescent="0.25">
      <c r="B358" s="62"/>
      <c r="C358" s="72"/>
      <c r="D358" s="54"/>
      <c r="E358" s="39" t="s">
        <v>33</v>
      </c>
      <c r="F358" s="22"/>
      <c r="G358" s="150"/>
      <c r="H358" s="150"/>
      <c r="J358" s="168"/>
      <c r="K358" s="168"/>
      <c r="L358" s="168"/>
    </row>
    <row r="359" spans="2:12" ht="15" customHeight="1" x14ac:dyDescent="0.25">
      <c r="B359" s="58"/>
      <c r="C359" s="59" t="s">
        <v>285</v>
      </c>
      <c r="D359" s="18" t="s">
        <v>286</v>
      </c>
      <c r="E359" s="14"/>
      <c r="F359" s="60"/>
      <c r="G359" s="150"/>
      <c r="H359" s="150"/>
      <c r="J359" s="168"/>
      <c r="K359" s="168"/>
      <c r="L359" s="168"/>
    </row>
    <row r="360" spans="2:12" ht="15" customHeight="1" x14ac:dyDescent="0.25">
      <c r="B360" s="58"/>
      <c r="C360" s="14" t="s">
        <v>33</v>
      </c>
      <c r="D360" s="61"/>
      <c r="E360" s="14"/>
      <c r="F360" s="60"/>
      <c r="G360" s="150"/>
      <c r="H360" s="150"/>
      <c r="J360" s="168"/>
      <c r="K360" s="168"/>
      <c r="L360" s="168"/>
    </row>
    <row r="361" spans="2:12" ht="15" customHeight="1" x14ac:dyDescent="0.25">
      <c r="B361" s="66" t="s">
        <v>287</v>
      </c>
      <c r="C361" s="37" t="s">
        <v>288</v>
      </c>
      <c r="D361" s="133" t="s">
        <v>289</v>
      </c>
      <c r="E361" s="7"/>
      <c r="F361" s="60"/>
      <c r="G361" s="150"/>
      <c r="H361" s="150"/>
      <c r="J361" s="168"/>
      <c r="K361" s="168"/>
      <c r="L361" s="168"/>
    </row>
    <row r="362" spans="2:12" ht="34.5" x14ac:dyDescent="0.25">
      <c r="B362" s="58"/>
      <c r="C362" s="38" t="s">
        <v>290</v>
      </c>
      <c r="D362" s="70" t="s">
        <v>291</v>
      </c>
      <c r="E362" s="7"/>
      <c r="F362" s="60"/>
      <c r="G362" s="150"/>
      <c r="H362" s="150"/>
      <c r="J362" s="168"/>
      <c r="K362" s="168"/>
      <c r="L362" s="168"/>
    </row>
    <row r="363" spans="2:12" ht="15" customHeight="1" x14ac:dyDescent="0.25">
      <c r="B363" s="58"/>
      <c r="C363" s="37" t="s">
        <v>33</v>
      </c>
      <c r="D363" s="67"/>
      <c r="E363" s="7"/>
      <c r="F363" s="60"/>
      <c r="G363" s="150"/>
      <c r="H363" s="150"/>
      <c r="J363" s="168"/>
      <c r="K363" s="168"/>
      <c r="L363" s="168"/>
    </row>
    <row r="364" spans="2:12" ht="15" customHeight="1" x14ac:dyDescent="0.25">
      <c r="B364" s="58" t="s">
        <v>292</v>
      </c>
      <c r="C364" s="37"/>
      <c r="D364" s="67" t="s">
        <v>293</v>
      </c>
      <c r="E364" s="7" t="s">
        <v>116</v>
      </c>
      <c r="F364" s="7">
        <v>100</v>
      </c>
      <c r="G364" s="150"/>
      <c r="H364" s="150"/>
      <c r="J364" s="168">
        <v>102</v>
      </c>
      <c r="K364" s="168">
        <v>135</v>
      </c>
      <c r="L364" s="168">
        <f>F364*K364</f>
        <v>13500</v>
      </c>
    </row>
    <row r="365" spans="2:12" ht="15" customHeight="1" x14ac:dyDescent="0.25">
      <c r="B365" s="58"/>
      <c r="C365" s="37" t="s">
        <v>33</v>
      </c>
      <c r="D365" s="133"/>
      <c r="E365" s="7"/>
      <c r="F365" s="7"/>
      <c r="G365" s="150"/>
      <c r="H365" s="150"/>
      <c r="J365" s="168"/>
      <c r="K365" s="168"/>
      <c r="L365" s="168"/>
    </row>
    <row r="366" spans="2:12" ht="15" customHeight="1" x14ac:dyDescent="0.25">
      <c r="B366" s="58" t="s">
        <v>294</v>
      </c>
      <c r="C366" s="37"/>
      <c r="D366" s="67" t="s">
        <v>295</v>
      </c>
      <c r="E366" s="7" t="s">
        <v>116</v>
      </c>
      <c r="F366" s="7">
        <v>300</v>
      </c>
      <c r="G366" s="150"/>
      <c r="H366" s="150"/>
      <c r="J366" s="168">
        <v>107</v>
      </c>
      <c r="K366" s="168">
        <v>140</v>
      </c>
      <c r="L366" s="168">
        <f>F366*K366</f>
        <v>42000</v>
      </c>
    </row>
    <row r="367" spans="2:12" ht="15" customHeight="1" x14ac:dyDescent="0.25">
      <c r="B367" s="58"/>
      <c r="C367" s="37"/>
      <c r="D367" s="67"/>
      <c r="E367" s="7"/>
      <c r="F367" s="7"/>
      <c r="G367" s="150"/>
      <c r="H367" s="150"/>
      <c r="J367" s="168"/>
      <c r="K367" s="168"/>
      <c r="L367" s="168"/>
    </row>
    <row r="368" spans="2:12" ht="15" customHeight="1" x14ac:dyDescent="0.25">
      <c r="B368" s="58" t="s">
        <v>296</v>
      </c>
      <c r="C368" s="37"/>
      <c r="D368" s="67" t="s">
        <v>297</v>
      </c>
      <c r="E368" s="7" t="s">
        <v>116</v>
      </c>
      <c r="F368" s="7">
        <v>800</v>
      </c>
      <c r="G368" s="150"/>
      <c r="H368" s="150"/>
      <c r="J368" s="168">
        <v>107</v>
      </c>
      <c r="K368" s="168">
        <v>140</v>
      </c>
      <c r="L368" s="168">
        <f>F368*K368</f>
        <v>112000</v>
      </c>
    </row>
    <row r="369" spans="2:12" ht="15" customHeight="1" x14ac:dyDescent="0.25">
      <c r="B369" s="58"/>
      <c r="C369" s="37"/>
      <c r="D369" s="67"/>
      <c r="E369" s="7"/>
      <c r="F369" s="7"/>
      <c r="G369" s="150"/>
      <c r="H369" s="150"/>
      <c r="J369" s="168"/>
      <c r="K369" s="168"/>
      <c r="L369" s="168"/>
    </row>
    <row r="370" spans="2:12" ht="15" customHeight="1" x14ac:dyDescent="0.25">
      <c r="B370" s="58" t="s">
        <v>298</v>
      </c>
      <c r="C370" s="37"/>
      <c r="D370" s="67" t="s">
        <v>299</v>
      </c>
      <c r="E370" s="7" t="s">
        <v>116</v>
      </c>
      <c r="F370" s="7">
        <v>200</v>
      </c>
      <c r="G370" s="150"/>
      <c r="H370" s="150"/>
      <c r="J370" s="168">
        <v>113</v>
      </c>
      <c r="K370" s="168">
        <v>160</v>
      </c>
      <c r="L370" s="168">
        <f>F370*K370</f>
        <v>32000</v>
      </c>
    </row>
    <row r="371" spans="2:12" ht="15" customHeight="1" x14ac:dyDescent="0.25">
      <c r="B371" s="58"/>
      <c r="C371" s="14" t="s">
        <v>33</v>
      </c>
      <c r="D371" s="70"/>
      <c r="E371" s="7"/>
      <c r="F371" s="7"/>
      <c r="G371" s="150"/>
      <c r="H371" s="150"/>
      <c r="J371" s="168"/>
      <c r="K371" s="168"/>
      <c r="L371" s="168"/>
    </row>
    <row r="372" spans="2:12" ht="15" customHeight="1" x14ac:dyDescent="0.25">
      <c r="B372" s="58" t="s">
        <v>300</v>
      </c>
      <c r="D372" s="70" t="s">
        <v>301</v>
      </c>
      <c r="E372" s="7" t="s">
        <v>116</v>
      </c>
      <c r="F372" s="7">
        <v>100</v>
      </c>
      <c r="G372" s="150"/>
      <c r="H372" s="150"/>
      <c r="J372" s="168">
        <v>145</v>
      </c>
      <c r="K372" s="168">
        <v>190</v>
      </c>
      <c r="L372" s="168">
        <f>F372*K372</f>
        <v>19000</v>
      </c>
    </row>
    <row r="373" spans="2:12" ht="15" customHeight="1" x14ac:dyDescent="0.25">
      <c r="B373" s="58"/>
      <c r="C373" s="14" t="s">
        <v>33</v>
      </c>
      <c r="D373" s="70" t="s">
        <v>33</v>
      </c>
      <c r="E373" s="7" t="s">
        <v>33</v>
      </c>
      <c r="F373" s="7"/>
      <c r="G373" s="150"/>
      <c r="H373" s="150"/>
      <c r="J373" s="168"/>
      <c r="K373" s="168"/>
      <c r="L373" s="168"/>
    </row>
    <row r="374" spans="2:12" ht="15" customHeight="1" x14ac:dyDescent="0.25">
      <c r="B374" s="58" t="s">
        <v>302</v>
      </c>
      <c r="D374" s="70" t="s">
        <v>303</v>
      </c>
      <c r="E374" s="7" t="s">
        <v>116</v>
      </c>
      <c r="F374" s="7">
        <v>100</v>
      </c>
      <c r="G374" s="150"/>
      <c r="H374" s="150"/>
      <c r="J374" s="168">
        <v>172</v>
      </c>
      <c r="K374" s="168">
        <v>230</v>
      </c>
      <c r="L374" s="168">
        <f>F374*K374</f>
        <v>23000</v>
      </c>
    </row>
    <row r="375" spans="2:12" ht="15" customHeight="1" x14ac:dyDescent="0.25">
      <c r="B375" s="68"/>
      <c r="C375" s="37"/>
      <c r="D375" s="70" t="s">
        <v>33</v>
      </c>
      <c r="E375" s="7"/>
      <c r="F375" s="7"/>
      <c r="G375" s="150"/>
      <c r="H375" s="150"/>
      <c r="J375" s="168"/>
      <c r="K375" s="168"/>
      <c r="L375" s="168"/>
    </row>
    <row r="376" spans="2:12" ht="15" customHeight="1" x14ac:dyDescent="0.25">
      <c r="B376" s="62" t="s">
        <v>304</v>
      </c>
      <c r="C376" s="77" t="s">
        <v>33</v>
      </c>
      <c r="D376" s="78" t="s">
        <v>305</v>
      </c>
      <c r="E376" s="7" t="s">
        <v>116</v>
      </c>
      <c r="F376" s="7">
        <v>80</v>
      </c>
      <c r="G376" s="150"/>
      <c r="H376" s="150"/>
      <c r="J376" s="168">
        <v>215</v>
      </c>
      <c r="K376" s="168">
        <v>290</v>
      </c>
      <c r="L376" s="168">
        <f>F376*K376</f>
        <v>23200</v>
      </c>
    </row>
    <row r="377" spans="2:12" ht="15" customHeight="1" x14ac:dyDescent="0.25">
      <c r="B377" s="66"/>
      <c r="C377" s="12"/>
      <c r="D377" s="17"/>
      <c r="E377" s="12"/>
      <c r="F377" s="7"/>
      <c r="G377" s="150"/>
      <c r="H377" s="150"/>
      <c r="J377" s="168"/>
      <c r="K377" s="168"/>
      <c r="L377" s="168"/>
    </row>
    <row r="378" spans="2:12" ht="15" customHeight="1" x14ac:dyDescent="0.25">
      <c r="B378" s="66" t="s">
        <v>306</v>
      </c>
      <c r="C378" s="79" t="s">
        <v>307</v>
      </c>
      <c r="D378" s="55" t="s">
        <v>308</v>
      </c>
      <c r="E378" s="7" t="s">
        <v>116</v>
      </c>
      <c r="F378" s="7">
        <v>20</v>
      </c>
      <c r="G378" s="150"/>
      <c r="H378" s="150"/>
      <c r="J378" s="168">
        <v>726</v>
      </c>
      <c r="K378" s="168">
        <v>1000</v>
      </c>
      <c r="L378" s="168">
        <f>F378*K378</f>
        <v>20000</v>
      </c>
    </row>
    <row r="379" spans="2:12" ht="15" customHeight="1" x14ac:dyDescent="0.25">
      <c r="B379" s="58"/>
      <c r="D379" s="55"/>
      <c r="E379" s="7"/>
      <c r="F379" s="7"/>
      <c r="G379" s="150"/>
      <c r="H379" s="150"/>
      <c r="J379" s="168"/>
      <c r="K379" s="168"/>
      <c r="L379" s="168"/>
    </row>
    <row r="380" spans="2:12" ht="15" customHeight="1" x14ac:dyDescent="0.25">
      <c r="B380" s="58" t="s">
        <v>309</v>
      </c>
      <c r="C380" s="14" t="s">
        <v>288</v>
      </c>
      <c r="D380" s="55" t="s">
        <v>310</v>
      </c>
      <c r="E380" s="7" t="s">
        <v>123</v>
      </c>
      <c r="F380" s="7">
        <v>50</v>
      </c>
      <c r="G380" s="150"/>
      <c r="H380" s="150"/>
      <c r="J380" s="168">
        <v>247</v>
      </c>
      <c r="K380" s="168">
        <v>330</v>
      </c>
      <c r="L380" s="168">
        <f>F380*K380</f>
        <v>16500</v>
      </c>
    </row>
    <row r="381" spans="2:12" ht="15" customHeight="1" x14ac:dyDescent="0.25">
      <c r="B381" s="58"/>
      <c r="C381" s="14" t="s">
        <v>311</v>
      </c>
      <c r="D381" s="55"/>
      <c r="E381" s="7"/>
      <c r="F381" s="60"/>
      <c r="G381" s="150"/>
      <c r="H381" s="150"/>
      <c r="J381" s="168"/>
      <c r="K381" s="168"/>
      <c r="L381" s="168"/>
    </row>
    <row r="382" spans="2:12" ht="23" x14ac:dyDescent="0.25">
      <c r="B382" s="58" t="s">
        <v>312</v>
      </c>
      <c r="D382" s="55" t="s">
        <v>313</v>
      </c>
      <c r="E382" s="7"/>
      <c r="F382" s="60"/>
      <c r="G382" s="150"/>
      <c r="H382" s="150"/>
      <c r="J382" s="168"/>
      <c r="K382" s="168"/>
      <c r="L382" s="168"/>
    </row>
    <row r="383" spans="2:12" ht="15" customHeight="1" x14ac:dyDescent="0.25">
      <c r="B383" s="58"/>
      <c r="C383" s="12"/>
      <c r="D383" s="55"/>
      <c r="E383" s="7"/>
      <c r="F383" s="69"/>
      <c r="G383" s="150"/>
      <c r="H383" s="150"/>
      <c r="J383" s="168"/>
      <c r="K383" s="168"/>
      <c r="L383" s="168"/>
    </row>
    <row r="384" spans="2:12" ht="15" customHeight="1" x14ac:dyDescent="0.25">
      <c r="B384" s="58"/>
      <c r="C384" s="12"/>
      <c r="D384" s="55" t="s">
        <v>314</v>
      </c>
      <c r="E384" s="7"/>
      <c r="F384" s="69"/>
      <c r="G384" s="150"/>
      <c r="H384" s="150"/>
      <c r="J384" s="168"/>
      <c r="K384" s="168"/>
      <c r="L384" s="168"/>
    </row>
    <row r="385" spans="2:12" ht="15" customHeight="1" x14ac:dyDescent="0.25">
      <c r="B385" s="58"/>
      <c r="C385" s="12"/>
      <c r="D385" s="55" t="s">
        <v>315</v>
      </c>
      <c r="E385" s="7"/>
      <c r="F385" s="69"/>
      <c r="G385" s="150"/>
      <c r="H385" s="150"/>
      <c r="J385" s="168"/>
      <c r="K385" s="168"/>
      <c r="L385" s="168"/>
    </row>
    <row r="386" spans="2:12" ht="15" customHeight="1" x14ac:dyDescent="0.25">
      <c r="B386" s="58"/>
      <c r="C386" s="12"/>
      <c r="D386" s="55"/>
      <c r="E386" s="7"/>
      <c r="F386" s="69"/>
      <c r="G386" s="150"/>
      <c r="H386" s="150"/>
      <c r="J386" s="168"/>
      <c r="K386" s="168"/>
      <c r="L386" s="168"/>
    </row>
    <row r="387" spans="2:12" ht="15" customHeight="1" x14ac:dyDescent="0.25">
      <c r="B387" s="58" t="s">
        <v>316</v>
      </c>
      <c r="C387" s="12"/>
      <c r="D387" s="55" t="s">
        <v>317</v>
      </c>
      <c r="E387" s="7" t="s">
        <v>202</v>
      </c>
      <c r="F387" s="69">
        <v>250</v>
      </c>
      <c r="G387" s="150"/>
      <c r="H387" s="150"/>
      <c r="J387" s="168">
        <v>48</v>
      </c>
      <c r="K387" s="168">
        <v>65</v>
      </c>
      <c r="L387" s="168">
        <f>F387*K387</f>
        <v>16250</v>
      </c>
    </row>
    <row r="388" spans="2:12" ht="15" customHeight="1" x14ac:dyDescent="0.25">
      <c r="B388" s="58"/>
      <c r="C388" s="12"/>
      <c r="D388" s="70"/>
      <c r="E388" s="7"/>
      <c r="F388" s="69"/>
      <c r="G388" s="150"/>
      <c r="H388" s="150"/>
      <c r="J388" s="168"/>
      <c r="K388" s="168"/>
      <c r="L388" s="168"/>
    </row>
    <row r="389" spans="2:12" ht="15" customHeight="1" x14ac:dyDescent="0.25">
      <c r="B389" s="58" t="s">
        <v>318</v>
      </c>
      <c r="C389" s="37"/>
      <c r="D389" s="67" t="s">
        <v>319</v>
      </c>
      <c r="E389" s="7" t="s">
        <v>202</v>
      </c>
      <c r="F389" s="69">
        <v>200</v>
      </c>
      <c r="G389" s="150"/>
      <c r="H389" s="150"/>
      <c r="J389" s="168">
        <v>53</v>
      </c>
      <c r="K389" s="168">
        <v>70</v>
      </c>
      <c r="L389" s="168">
        <f>F389*K389</f>
        <v>14000</v>
      </c>
    </row>
    <row r="390" spans="2:12" ht="15" customHeight="1" x14ac:dyDescent="0.25">
      <c r="B390" s="58"/>
      <c r="C390" s="37"/>
      <c r="D390" s="67"/>
      <c r="E390" s="7"/>
      <c r="F390" s="69"/>
      <c r="G390" s="150"/>
      <c r="H390" s="150"/>
      <c r="J390" s="168"/>
      <c r="K390" s="168"/>
      <c r="L390" s="168"/>
    </row>
    <row r="391" spans="2:12" ht="15" customHeight="1" x14ac:dyDescent="0.25">
      <c r="B391" s="58" t="s">
        <v>320</v>
      </c>
      <c r="C391" s="37"/>
      <c r="D391" s="67" t="s">
        <v>321</v>
      </c>
      <c r="E391" s="7" t="s">
        <v>322</v>
      </c>
      <c r="F391" s="69">
        <v>400</v>
      </c>
      <c r="G391" s="150"/>
      <c r="H391" s="150"/>
      <c r="J391" s="168">
        <v>39</v>
      </c>
      <c r="K391" s="168">
        <v>50</v>
      </c>
      <c r="L391" s="168">
        <f>F391*K391</f>
        <v>20000</v>
      </c>
    </row>
    <row r="392" spans="2:12" ht="15" customHeight="1" x14ac:dyDescent="0.25">
      <c r="B392" s="58"/>
      <c r="C392" s="37"/>
      <c r="D392" s="67"/>
      <c r="E392" s="7"/>
      <c r="F392" s="69"/>
      <c r="G392" s="150"/>
      <c r="H392" s="150"/>
      <c r="J392" s="168"/>
      <c r="K392" s="168"/>
      <c r="L392" s="168"/>
    </row>
    <row r="393" spans="2:12" ht="36.75" customHeight="1" x14ac:dyDescent="0.25">
      <c r="B393" s="58" t="s">
        <v>323</v>
      </c>
      <c r="D393" s="55" t="s">
        <v>324</v>
      </c>
      <c r="E393" s="7"/>
      <c r="F393" s="60"/>
      <c r="G393" s="150"/>
      <c r="H393" s="150"/>
      <c r="J393" s="168"/>
      <c r="K393" s="168"/>
      <c r="L393" s="168"/>
    </row>
    <row r="394" spans="2:12" ht="15" customHeight="1" x14ac:dyDescent="0.25">
      <c r="B394" s="58"/>
      <c r="D394" s="55"/>
      <c r="E394" s="7"/>
      <c r="F394" s="60"/>
      <c r="G394" s="150"/>
      <c r="H394" s="150"/>
      <c r="J394" s="168"/>
      <c r="K394" s="168"/>
      <c r="L394" s="168"/>
    </row>
    <row r="395" spans="2:12" ht="15" customHeight="1" x14ac:dyDescent="0.25">
      <c r="B395" s="58" t="s">
        <v>325</v>
      </c>
      <c r="C395" s="12"/>
      <c r="D395" s="67" t="s">
        <v>293</v>
      </c>
      <c r="E395" s="7" t="s">
        <v>116</v>
      </c>
      <c r="F395" s="7">
        <v>100</v>
      </c>
      <c r="G395" s="150"/>
      <c r="H395" s="150"/>
      <c r="J395" s="168">
        <v>118</v>
      </c>
      <c r="K395" s="168">
        <v>155</v>
      </c>
      <c r="L395" s="168">
        <f>F395*K395</f>
        <v>15500</v>
      </c>
    </row>
    <row r="396" spans="2:12" ht="15" customHeight="1" x14ac:dyDescent="0.25">
      <c r="B396" s="58"/>
      <c r="C396" s="12"/>
      <c r="D396" s="133"/>
      <c r="E396" s="7"/>
      <c r="F396" s="7"/>
      <c r="G396" s="150"/>
      <c r="H396" s="150"/>
      <c r="J396" s="168"/>
      <c r="K396" s="168"/>
      <c r="L396" s="168"/>
    </row>
    <row r="397" spans="2:12" ht="15" customHeight="1" x14ac:dyDescent="0.25">
      <c r="B397" s="58" t="s">
        <v>326</v>
      </c>
      <c r="C397" s="37"/>
      <c r="D397" s="67" t="s">
        <v>295</v>
      </c>
      <c r="E397" s="7" t="s">
        <v>116</v>
      </c>
      <c r="F397" s="7">
        <v>100</v>
      </c>
      <c r="G397" s="150"/>
      <c r="H397" s="150"/>
      <c r="J397" s="168">
        <v>118</v>
      </c>
      <c r="K397" s="168">
        <v>155</v>
      </c>
      <c r="L397" s="168">
        <f>F397*K397</f>
        <v>15500</v>
      </c>
    </row>
    <row r="398" spans="2:12" ht="15" customHeight="1" x14ac:dyDescent="0.25">
      <c r="B398" s="58"/>
      <c r="C398" s="37"/>
      <c r="D398" s="67"/>
      <c r="E398" s="7"/>
      <c r="F398" s="69"/>
      <c r="G398" s="150"/>
      <c r="H398" s="150"/>
      <c r="J398" s="168"/>
      <c r="K398" s="168"/>
      <c r="L398" s="168"/>
    </row>
    <row r="399" spans="2:12" ht="15" customHeight="1" x14ac:dyDescent="0.25">
      <c r="B399" s="58" t="s">
        <v>327</v>
      </c>
      <c r="C399" s="37" t="s">
        <v>328</v>
      </c>
      <c r="D399" s="67" t="s">
        <v>329</v>
      </c>
      <c r="E399" s="7" t="s">
        <v>123</v>
      </c>
      <c r="F399" s="69">
        <v>300</v>
      </c>
      <c r="G399" s="150"/>
      <c r="H399" s="150"/>
      <c r="J399" s="168">
        <v>22</v>
      </c>
      <c r="K399" s="168">
        <v>30</v>
      </c>
      <c r="L399" s="168">
        <f>F399*K399</f>
        <v>9000</v>
      </c>
    </row>
    <row r="400" spans="2:12" ht="15" customHeight="1" x14ac:dyDescent="0.25">
      <c r="B400" s="58"/>
      <c r="C400" s="37"/>
      <c r="D400" s="67"/>
      <c r="E400" s="7"/>
      <c r="F400" s="69"/>
      <c r="G400" s="150"/>
      <c r="H400" s="150"/>
      <c r="J400" s="168"/>
      <c r="K400" s="168"/>
      <c r="L400" s="168"/>
    </row>
    <row r="401" spans="2:12" ht="15" customHeight="1" x14ac:dyDescent="0.25">
      <c r="B401" s="58"/>
      <c r="C401" s="37"/>
      <c r="D401" s="67"/>
      <c r="E401" s="7"/>
      <c r="F401" s="69"/>
      <c r="G401" s="150"/>
      <c r="H401" s="150"/>
      <c r="J401" s="168"/>
      <c r="K401" s="168"/>
      <c r="L401" s="168"/>
    </row>
    <row r="402" spans="2:12" ht="15" customHeight="1" x14ac:dyDescent="0.25">
      <c r="B402" s="58"/>
      <c r="C402" s="37"/>
      <c r="D402" s="67"/>
      <c r="E402" s="7"/>
      <c r="F402" s="69"/>
      <c r="G402" s="150"/>
      <c r="H402" s="150"/>
      <c r="J402" s="168"/>
      <c r="K402" s="168"/>
      <c r="L402" s="168"/>
    </row>
    <row r="403" spans="2:12" ht="15" customHeight="1" x14ac:dyDescent="0.25">
      <c r="B403" s="58"/>
      <c r="C403" s="37"/>
      <c r="D403" s="67"/>
      <c r="E403" s="7"/>
      <c r="F403" s="69"/>
      <c r="G403" s="150"/>
      <c r="H403" s="150"/>
      <c r="J403" s="168"/>
      <c r="K403" s="168"/>
      <c r="L403" s="168"/>
    </row>
    <row r="404" spans="2:12" ht="15" customHeight="1" x14ac:dyDescent="0.25">
      <c r="B404" s="58"/>
      <c r="C404" s="37"/>
      <c r="D404" s="67"/>
      <c r="E404" s="7"/>
      <c r="F404" s="69"/>
      <c r="G404" s="150"/>
      <c r="H404" s="150"/>
      <c r="J404" s="168"/>
      <c r="K404" s="168"/>
      <c r="L404" s="168"/>
    </row>
    <row r="405" spans="2:12" ht="15" customHeight="1" x14ac:dyDescent="0.25">
      <c r="B405" s="58"/>
      <c r="C405" s="37"/>
      <c r="D405" s="67"/>
      <c r="E405" s="7"/>
      <c r="F405" s="69"/>
      <c r="G405" s="150"/>
      <c r="H405" s="150"/>
      <c r="J405" s="168"/>
      <c r="K405" s="168"/>
      <c r="L405" s="168"/>
    </row>
    <row r="406" spans="2:12" ht="15" customHeight="1" x14ac:dyDescent="0.25">
      <c r="B406" s="58"/>
      <c r="C406" s="37"/>
      <c r="D406" s="67"/>
      <c r="E406" s="7"/>
      <c r="F406" s="69"/>
      <c r="G406" s="150"/>
      <c r="H406" s="150"/>
      <c r="J406" s="168"/>
      <c r="K406" s="168"/>
      <c r="L406" s="168"/>
    </row>
    <row r="407" spans="2:12" ht="15" customHeight="1" x14ac:dyDescent="0.25">
      <c r="B407" s="58"/>
      <c r="C407" s="37"/>
      <c r="D407" s="67"/>
      <c r="E407" s="7"/>
      <c r="F407" s="69"/>
      <c r="G407" s="150"/>
      <c r="H407" s="150"/>
      <c r="J407" s="168"/>
      <c r="K407" s="168"/>
      <c r="L407" s="168"/>
    </row>
    <row r="408" spans="2:12" ht="15" customHeight="1" x14ac:dyDescent="0.25">
      <c r="B408" s="58"/>
      <c r="C408" s="37"/>
      <c r="D408" s="67"/>
      <c r="E408" s="7"/>
      <c r="F408" s="69"/>
      <c r="G408" s="150"/>
      <c r="H408" s="150"/>
      <c r="J408" s="168"/>
      <c r="K408" s="168"/>
      <c r="L408" s="168"/>
    </row>
    <row r="409" spans="2:12" ht="15" customHeight="1" x14ac:dyDescent="0.25">
      <c r="B409" s="58"/>
      <c r="C409" s="79"/>
      <c r="D409" s="55"/>
      <c r="E409" s="7"/>
      <c r="F409" s="69"/>
      <c r="G409" s="150"/>
      <c r="H409" s="150"/>
      <c r="J409" s="168"/>
      <c r="K409" s="168"/>
      <c r="L409" s="168"/>
    </row>
    <row r="410" spans="2:12" ht="15" customHeight="1" x14ac:dyDescent="0.25">
      <c r="B410" s="58"/>
      <c r="D410" s="55"/>
      <c r="E410" s="245"/>
      <c r="F410" s="69"/>
      <c r="G410" s="150"/>
      <c r="H410" s="150"/>
      <c r="J410" s="168"/>
      <c r="K410" s="168"/>
      <c r="L410" s="168"/>
    </row>
    <row r="411" spans="2:12" ht="15" customHeight="1" x14ac:dyDescent="0.25">
      <c r="B411" s="58"/>
      <c r="D411" s="55"/>
      <c r="E411" s="245"/>
      <c r="F411" s="69"/>
      <c r="G411" s="150"/>
      <c r="H411" s="150"/>
      <c r="J411" s="168"/>
      <c r="K411" s="168"/>
      <c r="L411" s="168"/>
    </row>
    <row r="412" spans="2:12" ht="15" customHeight="1" x14ac:dyDescent="0.25">
      <c r="B412" s="58"/>
      <c r="D412" s="55"/>
      <c r="E412" s="245"/>
      <c r="F412" s="69"/>
      <c r="G412" s="150"/>
      <c r="H412" s="150"/>
      <c r="J412" s="168"/>
      <c r="K412" s="168"/>
      <c r="L412" s="168"/>
    </row>
    <row r="413" spans="2:12" ht="15" customHeight="1" x14ac:dyDescent="0.25">
      <c r="B413" s="58"/>
      <c r="D413" s="55"/>
      <c r="E413" s="245"/>
      <c r="F413" s="69"/>
      <c r="G413" s="150"/>
      <c r="H413" s="150"/>
      <c r="J413" s="168"/>
      <c r="K413" s="168"/>
      <c r="L413" s="168"/>
    </row>
    <row r="414" spans="2:12" ht="15" customHeight="1" x14ac:dyDescent="0.25">
      <c r="B414" s="58"/>
      <c r="D414" s="55"/>
      <c r="E414" s="245"/>
      <c r="F414" s="69"/>
      <c r="G414" s="150"/>
      <c r="H414" s="150"/>
      <c r="J414" s="168"/>
      <c r="K414" s="168"/>
      <c r="L414" s="168"/>
    </row>
    <row r="415" spans="2:12" ht="15" customHeight="1" x14ac:dyDescent="0.25">
      <c r="B415" s="58"/>
      <c r="D415" s="55"/>
      <c r="E415" s="245"/>
      <c r="F415" s="69"/>
      <c r="G415" s="150"/>
      <c r="H415" s="150"/>
      <c r="J415" s="168"/>
      <c r="K415" s="168"/>
      <c r="L415" s="168"/>
    </row>
    <row r="416" spans="2:12" ht="15" customHeight="1" x14ac:dyDescent="0.25">
      <c r="B416" s="58"/>
      <c r="D416" s="246"/>
      <c r="E416" s="245"/>
      <c r="F416" s="69"/>
      <c r="G416" s="150"/>
      <c r="H416" s="150"/>
      <c r="J416" s="168"/>
      <c r="K416" s="168"/>
      <c r="L416" s="168"/>
    </row>
    <row r="417" spans="2:12" ht="15" customHeight="1" thickBot="1" x14ac:dyDescent="0.3">
      <c r="B417" s="466" t="s">
        <v>161</v>
      </c>
      <c r="C417" s="467"/>
      <c r="D417" s="467"/>
      <c r="E417" s="53"/>
      <c r="F417" s="107"/>
      <c r="G417" s="152"/>
      <c r="H417" s="152"/>
      <c r="J417" s="196"/>
      <c r="K417" s="196"/>
      <c r="L417" s="197">
        <f>SUM(L360:L416)</f>
        <v>391450</v>
      </c>
    </row>
    <row r="418" spans="2:12" ht="15" customHeight="1" thickTop="1" x14ac:dyDescent="0.25">
      <c r="B418" s="58"/>
      <c r="C418" s="14" t="s">
        <v>33</v>
      </c>
      <c r="D418" s="61"/>
      <c r="E418" s="14"/>
      <c r="F418" s="7"/>
      <c r="G418" s="150"/>
      <c r="H418" s="150"/>
      <c r="J418" s="168"/>
      <c r="K418" s="168"/>
      <c r="L418" s="168"/>
    </row>
    <row r="419" spans="2:12" ht="15" customHeight="1" x14ac:dyDescent="0.25">
      <c r="B419" s="58"/>
      <c r="C419" s="77" t="s">
        <v>330</v>
      </c>
      <c r="D419" s="18" t="s">
        <v>331</v>
      </c>
      <c r="E419" s="14"/>
      <c r="F419" s="60"/>
      <c r="G419" s="150"/>
      <c r="H419" s="150"/>
      <c r="J419" s="168"/>
      <c r="K419" s="168"/>
      <c r="L419" s="168"/>
    </row>
    <row r="420" spans="2:12" ht="15" customHeight="1" x14ac:dyDescent="0.25">
      <c r="B420" s="58"/>
      <c r="C420" s="14" t="s">
        <v>33</v>
      </c>
      <c r="D420" s="61"/>
      <c r="E420" s="14"/>
      <c r="F420" s="7"/>
      <c r="G420" s="150"/>
      <c r="H420" s="150"/>
      <c r="J420" s="168"/>
      <c r="K420" s="168"/>
      <c r="L420" s="168"/>
    </row>
    <row r="421" spans="2:12" ht="23" x14ac:dyDescent="0.25">
      <c r="B421" s="66" t="s">
        <v>332</v>
      </c>
      <c r="C421" s="37" t="s">
        <v>333</v>
      </c>
      <c r="D421" s="67" t="s">
        <v>334</v>
      </c>
      <c r="E421" s="7" t="s">
        <v>33</v>
      </c>
      <c r="F421" s="7"/>
      <c r="G421" s="150"/>
      <c r="H421" s="150"/>
      <c r="J421" s="168"/>
      <c r="K421" s="168"/>
      <c r="L421" s="168"/>
    </row>
    <row r="422" spans="2:12" ht="15" customHeight="1" x14ac:dyDescent="0.25">
      <c r="B422" s="58"/>
      <c r="C422" s="12"/>
      <c r="D422" s="70"/>
      <c r="E422" s="7"/>
      <c r="F422" s="7"/>
      <c r="G422" s="150"/>
      <c r="H422" s="150"/>
      <c r="J422" s="168"/>
      <c r="K422" s="168"/>
      <c r="L422" s="168"/>
    </row>
    <row r="423" spans="2:12" ht="15" customHeight="1" x14ac:dyDescent="0.25">
      <c r="B423" s="58" t="s">
        <v>335</v>
      </c>
      <c r="C423" s="37"/>
      <c r="D423" s="138" t="s">
        <v>336</v>
      </c>
      <c r="E423" s="7" t="s">
        <v>116</v>
      </c>
      <c r="F423" s="7">
        <v>400</v>
      </c>
      <c r="G423" s="150"/>
      <c r="H423" s="150"/>
      <c r="J423" s="168">
        <v>258</v>
      </c>
      <c r="K423" s="168">
        <v>350</v>
      </c>
      <c r="L423" s="168">
        <f>F423*K423</f>
        <v>140000</v>
      </c>
    </row>
    <row r="424" spans="2:12" ht="15" customHeight="1" x14ac:dyDescent="0.25">
      <c r="B424" s="58"/>
      <c r="C424" s="37"/>
      <c r="D424" s="67" t="s">
        <v>33</v>
      </c>
      <c r="E424" s="7" t="s">
        <v>33</v>
      </c>
      <c r="F424" s="7"/>
      <c r="G424" s="150"/>
      <c r="H424" s="150"/>
      <c r="J424" s="168"/>
      <c r="K424" s="168"/>
      <c r="L424" s="168"/>
    </row>
    <row r="425" spans="2:12" ht="15" customHeight="1" x14ac:dyDescent="0.25">
      <c r="B425" s="58" t="s">
        <v>337</v>
      </c>
      <c r="C425" s="37"/>
      <c r="D425" s="67" t="s">
        <v>338</v>
      </c>
      <c r="E425" s="7" t="s">
        <v>116</v>
      </c>
      <c r="F425" s="7">
        <v>800</v>
      </c>
      <c r="G425" s="150"/>
      <c r="H425" s="150"/>
      <c r="J425" s="168">
        <v>258</v>
      </c>
      <c r="K425" s="168">
        <v>350</v>
      </c>
      <c r="L425" s="168">
        <f>F425*K425</f>
        <v>280000</v>
      </c>
    </row>
    <row r="426" spans="2:12" ht="15" customHeight="1" x14ac:dyDescent="0.25">
      <c r="B426" s="58"/>
      <c r="C426" s="37"/>
      <c r="D426" s="67" t="s">
        <v>33</v>
      </c>
      <c r="E426" s="7" t="s">
        <v>33</v>
      </c>
      <c r="F426" s="7"/>
      <c r="G426" s="150"/>
      <c r="H426" s="150"/>
      <c r="J426" s="168"/>
      <c r="K426" s="168"/>
      <c r="L426" s="168"/>
    </row>
    <row r="427" spans="2:12" ht="15" customHeight="1" x14ac:dyDescent="0.25">
      <c r="B427" s="58" t="s">
        <v>339</v>
      </c>
      <c r="C427" s="37" t="s">
        <v>340</v>
      </c>
      <c r="D427" s="67" t="s">
        <v>341</v>
      </c>
      <c r="E427" s="7" t="s">
        <v>116</v>
      </c>
      <c r="F427" s="7">
        <v>50</v>
      </c>
      <c r="G427" s="150"/>
      <c r="H427" s="150"/>
      <c r="J427" s="168">
        <v>1840</v>
      </c>
      <c r="K427" s="168">
        <v>2400</v>
      </c>
      <c r="L427" s="168">
        <f>F427*K427</f>
        <v>120000</v>
      </c>
    </row>
    <row r="428" spans="2:12" ht="15" customHeight="1" x14ac:dyDescent="0.25">
      <c r="B428" s="58"/>
      <c r="C428" s="14" t="s">
        <v>33</v>
      </c>
      <c r="D428" s="70"/>
      <c r="E428" s="7" t="s">
        <v>33</v>
      </c>
      <c r="F428" s="7"/>
      <c r="G428" s="150"/>
      <c r="H428" s="150"/>
      <c r="J428" s="168"/>
      <c r="K428" s="168"/>
      <c r="L428" s="168"/>
    </row>
    <row r="429" spans="2:12" ht="15" customHeight="1" x14ac:dyDescent="0.25">
      <c r="B429" s="58" t="s">
        <v>342</v>
      </c>
      <c r="C429" s="14" t="s">
        <v>333</v>
      </c>
      <c r="D429" s="70" t="s">
        <v>343</v>
      </c>
      <c r="E429" s="7" t="s">
        <v>116</v>
      </c>
      <c r="F429" s="7">
        <v>90</v>
      </c>
      <c r="G429" s="150"/>
      <c r="H429" s="150"/>
      <c r="J429" s="168">
        <v>559</v>
      </c>
      <c r="K429" s="168">
        <v>750</v>
      </c>
      <c r="L429" s="168">
        <f>F429*K429</f>
        <v>67500</v>
      </c>
    </row>
    <row r="430" spans="2:12" ht="15" customHeight="1" x14ac:dyDescent="0.25">
      <c r="B430" s="58"/>
      <c r="C430" s="14" t="s">
        <v>33</v>
      </c>
      <c r="D430" s="70"/>
      <c r="E430" s="7" t="s">
        <v>33</v>
      </c>
      <c r="F430" s="60"/>
      <c r="G430" s="150"/>
      <c r="H430" s="150"/>
      <c r="J430" s="168"/>
      <c r="K430" s="168"/>
      <c r="L430" s="168"/>
    </row>
    <row r="431" spans="2:12" ht="15" customHeight="1" x14ac:dyDescent="0.25">
      <c r="B431" s="58"/>
      <c r="D431" s="70" t="s">
        <v>33</v>
      </c>
      <c r="E431" s="7" t="s">
        <v>33</v>
      </c>
      <c r="F431" s="60"/>
      <c r="G431" s="150"/>
      <c r="H431" s="150"/>
      <c r="J431" s="168"/>
      <c r="K431" s="168"/>
      <c r="L431" s="168"/>
    </row>
    <row r="432" spans="2:12" ht="15" customHeight="1" x14ac:dyDescent="0.25">
      <c r="B432" s="68"/>
      <c r="C432" s="37"/>
      <c r="D432" s="70"/>
      <c r="E432" s="7"/>
      <c r="F432" s="9"/>
      <c r="G432" s="156"/>
      <c r="H432" s="150"/>
      <c r="J432" s="168"/>
      <c r="K432" s="168"/>
      <c r="L432" s="168"/>
    </row>
    <row r="433" spans="2:12" ht="15" customHeight="1" x14ac:dyDescent="0.25">
      <c r="B433" s="68"/>
      <c r="C433" s="37"/>
      <c r="D433" s="67"/>
      <c r="E433" s="7" t="s">
        <v>33</v>
      </c>
      <c r="F433" s="9"/>
      <c r="G433" s="156"/>
      <c r="H433" s="150"/>
      <c r="J433" s="168"/>
      <c r="K433" s="168"/>
      <c r="L433" s="168"/>
    </row>
    <row r="434" spans="2:12" ht="15" customHeight="1" x14ac:dyDescent="0.25">
      <c r="B434" s="68"/>
      <c r="C434" s="37" t="s">
        <v>33</v>
      </c>
      <c r="D434" s="139"/>
      <c r="E434" s="7"/>
      <c r="F434" s="9"/>
      <c r="G434" s="156"/>
      <c r="H434" s="150"/>
      <c r="J434" s="168"/>
      <c r="K434" s="168"/>
      <c r="L434" s="168"/>
    </row>
    <row r="435" spans="2:12" ht="15" customHeight="1" x14ac:dyDescent="0.25">
      <c r="B435" s="58"/>
      <c r="D435" s="70"/>
      <c r="E435" s="7"/>
      <c r="F435" s="60"/>
      <c r="G435" s="150"/>
      <c r="H435" s="150"/>
      <c r="J435" s="168"/>
      <c r="K435" s="168"/>
      <c r="L435" s="168"/>
    </row>
    <row r="436" spans="2:12" ht="15" customHeight="1" x14ac:dyDescent="0.25">
      <c r="B436" s="58"/>
      <c r="C436" s="14" t="s">
        <v>33</v>
      </c>
      <c r="D436" s="70"/>
      <c r="E436" s="7"/>
      <c r="F436" s="60"/>
      <c r="G436" s="150"/>
      <c r="H436" s="150"/>
      <c r="J436" s="168"/>
      <c r="K436" s="168"/>
      <c r="L436" s="168"/>
    </row>
    <row r="437" spans="2:12" ht="15" customHeight="1" x14ac:dyDescent="0.25">
      <c r="B437" s="68"/>
      <c r="C437" s="37"/>
      <c r="D437" s="67"/>
      <c r="E437" s="7"/>
      <c r="F437" s="9"/>
      <c r="G437" s="156"/>
      <c r="H437" s="150"/>
      <c r="J437" s="168"/>
      <c r="K437" s="168"/>
      <c r="L437" s="168"/>
    </row>
    <row r="438" spans="2:12" ht="15" customHeight="1" x14ac:dyDescent="0.25">
      <c r="B438" s="68"/>
      <c r="C438" s="37"/>
      <c r="D438" s="70"/>
      <c r="E438" s="7" t="s">
        <v>33</v>
      </c>
      <c r="F438" s="9"/>
      <c r="G438" s="156"/>
      <c r="H438" s="150"/>
      <c r="J438" s="168"/>
      <c r="K438" s="168"/>
      <c r="L438" s="168"/>
    </row>
    <row r="439" spans="2:12" ht="15" customHeight="1" x14ac:dyDescent="0.25">
      <c r="B439" s="68" t="s">
        <v>33</v>
      </c>
      <c r="C439" s="37"/>
      <c r="D439" s="67"/>
      <c r="E439" s="7" t="s">
        <v>33</v>
      </c>
      <c r="F439" s="9"/>
      <c r="G439" s="156"/>
      <c r="H439" s="150"/>
      <c r="J439" s="168"/>
      <c r="K439" s="168"/>
      <c r="L439" s="168"/>
    </row>
    <row r="440" spans="2:12" ht="15" customHeight="1" x14ac:dyDescent="0.25">
      <c r="B440" s="68"/>
      <c r="C440" s="37"/>
      <c r="D440" s="54"/>
      <c r="E440" s="7"/>
      <c r="F440" s="9"/>
      <c r="G440" s="156"/>
      <c r="H440" s="150"/>
      <c r="J440" s="168"/>
      <c r="K440" s="168"/>
      <c r="L440" s="168"/>
    </row>
    <row r="441" spans="2:12" ht="15" customHeight="1" x14ac:dyDescent="0.25">
      <c r="B441" s="68"/>
      <c r="C441" s="37"/>
      <c r="D441" s="54"/>
      <c r="E441" s="7"/>
      <c r="F441" s="9"/>
      <c r="G441" s="156"/>
      <c r="H441" s="150"/>
      <c r="J441" s="168"/>
      <c r="K441" s="168"/>
      <c r="L441" s="168"/>
    </row>
    <row r="442" spans="2:12" ht="15" customHeight="1" x14ac:dyDescent="0.25">
      <c r="B442" s="68"/>
      <c r="C442" s="37"/>
      <c r="D442" s="54"/>
      <c r="E442" s="7"/>
      <c r="F442" s="9"/>
      <c r="G442" s="156"/>
      <c r="H442" s="150"/>
      <c r="J442" s="168"/>
      <c r="K442" s="168"/>
      <c r="L442" s="168"/>
    </row>
    <row r="443" spans="2:12" ht="15" customHeight="1" x14ac:dyDescent="0.25">
      <c r="B443" s="68"/>
      <c r="C443" s="37"/>
      <c r="D443" s="54"/>
      <c r="E443" s="7"/>
      <c r="F443" s="9"/>
      <c r="G443" s="156"/>
      <c r="H443" s="150"/>
      <c r="J443" s="168"/>
      <c r="K443" s="168"/>
      <c r="L443" s="168"/>
    </row>
    <row r="444" spans="2:12" ht="15" customHeight="1" x14ac:dyDescent="0.25">
      <c r="B444" s="68"/>
      <c r="C444" s="37"/>
      <c r="D444" s="54"/>
      <c r="E444" s="7"/>
      <c r="F444" s="9"/>
      <c r="G444" s="156"/>
      <c r="H444" s="150"/>
      <c r="J444" s="168"/>
      <c r="K444" s="168"/>
      <c r="L444" s="168"/>
    </row>
    <row r="445" spans="2:12" ht="15" customHeight="1" x14ac:dyDescent="0.25">
      <c r="B445" s="68"/>
      <c r="C445" s="37"/>
      <c r="D445" s="54"/>
      <c r="E445" s="7"/>
      <c r="F445" s="9"/>
      <c r="G445" s="156"/>
      <c r="H445" s="150"/>
      <c r="J445" s="168"/>
      <c r="K445" s="168"/>
      <c r="L445" s="168"/>
    </row>
    <row r="446" spans="2:12" ht="15" customHeight="1" x14ac:dyDescent="0.25">
      <c r="B446" s="68"/>
      <c r="C446" s="37"/>
      <c r="D446" s="54"/>
      <c r="E446" s="7"/>
      <c r="F446" s="9"/>
      <c r="G446" s="156"/>
      <c r="H446" s="150"/>
      <c r="J446" s="168"/>
      <c r="K446" s="168"/>
      <c r="L446" s="168"/>
    </row>
    <row r="447" spans="2:12" ht="15" customHeight="1" x14ac:dyDescent="0.25">
      <c r="B447" s="68"/>
      <c r="C447" s="37"/>
      <c r="D447" s="54"/>
      <c r="E447" s="7"/>
      <c r="F447" s="9"/>
      <c r="G447" s="156"/>
      <c r="H447" s="150"/>
      <c r="J447" s="168"/>
      <c r="K447" s="168"/>
      <c r="L447" s="168"/>
    </row>
    <row r="448" spans="2:12" ht="15" customHeight="1" x14ac:dyDescent="0.25">
      <c r="B448" s="68"/>
      <c r="C448" s="37"/>
      <c r="D448" s="54"/>
      <c r="E448" s="7"/>
      <c r="F448" s="9"/>
      <c r="G448" s="156"/>
      <c r="H448" s="150"/>
      <c r="J448" s="168"/>
      <c r="K448" s="168"/>
      <c r="L448" s="168"/>
    </row>
    <row r="449" spans="2:12" ht="15" customHeight="1" x14ac:dyDescent="0.25">
      <c r="B449" s="68"/>
      <c r="C449" s="37"/>
      <c r="D449" s="54"/>
      <c r="E449" s="7"/>
      <c r="F449" s="9"/>
      <c r="G449" s="156"/>
      <c r="H449" s="150"/>
      <c r="J449" s="168"/>
      <c r="K449" s="168"/>
      <c r="L449" s="168"/>
    </row>
    <row r="450" spans="2:12" ht="15" customHeight="1" x14ac:dyDescent="0.25">
      <c r="B450" s="68"/>
      <c r="C450" s="37"/>
      <c r="D450" s="54"/>
      <c r="E450" s="7"/>
      <c r="F450" s="9"/>
      <c r="G450" s="156"/>
      <c r="H450" s="150"/>
      <c r="J450" s="168"/>
      <c r="K450" s="168"/>
      <c r="L450" s="168"/>
    </row>
    <row r="451" spans="2:12" ht="15" customHeight="1" x14ac:dyDescent="0.25">
      <c r="B451" s="68"/>
      <c r="C451" s="37"/>
      <c r="D451" s="54"/>
      <c r="E451" s="7"/>
      <c r="F451" s="9"/>
      <c r="G451" s="156"/>
      <c r="H451" s="150"/>
      <c r="J451" s="168"/>
      <c r="K451" s="168"/>
      <c r="L451" s="168"/>
    </row>
    <row r="452" spans="2:12" ht="15" customHeight="1" x14ac:dyDescent="0.25">
      <c r="B452" s="68"/>
      <c r="C452" s="37"/>
      <c r="D452" s="54"/>
      <c r="E452" s="7"/>
      <c r="F452" s="9"/>
      <c r="G452" s="156"/>
      <c r="H452" s="150"/>
      <c r="J452" s="168"/>
      <c r="K452" s="168"/>
      <c r="L452" s="168"/>
    </row>
    <row r="453" spans="2:12" ht="15" customHeight="1" x14ac:dyDescent="0.25">
      <c r="B453" s="68"/>
      <c r="C453" s="37"/>
      <c r="D453" s="54"/>
      <c r="E453" s="7"/>
      <c r="F453" s="9"/>
      <c r="G453" s="156"/>
      <c r="H453" s="150"/>
      <c r="J453" s="168"/>
      <c r="K453" s="168"/>
      <c r="L453" s="168"/>
    </row>
    <row r="454" spans="2:12" ht="15" customHeight="1" x14ac:dyDescent="0.25">
      <c r="B454" s="68"/>
      <c r="C454" s="37"/>
      <c r="D454" s="54"/>
      <c r="E454" s="7"/>
      <c r="F454" s="9"/>
      <c r="G454" s="156"/>
      <c r="H454" s="150"/>
      <c r="J454" s="168"/>
      <c r="K454" s="168"/>
      <c r="L454" s="168"/>
    </row>
    <row r="455" spans="2:12" ht="15" customHeight="1" x14ac:dyDescent="0.25">
      <c r="B455" s="68"/>
      <c r="C455" s="37"/>
      <c r="D455" s="54"/>
      <c r="E455" s="7"/>
      <c r="F455" s="9"/>
      <c r="G455" s="156"/>
      <c r="H455" s="150"/>
      <c r="J455" s="168"/>
      <c r="K455" s="168"/>
      <c r="L455" s="168"/>
    </row>
    <row r="456" spans="2:12" ht="15" customHeight="1" x14ac:dyDescent="0.25">
      <c r="B456" s="68"/>
      <c r="C456" s="37"/>
      <c r="D456" s="54"/>
      <c r="E456" s="7"/>
      <c r="F456" s="9"/>
      <c r="G456" s="156"/>
      <c r="H456" s="150"/>
      <c r="J456" s="168"/>
      <c r="K456" s="168"/>
      <c r="L456" s="168"/>
    </row>
    <row r="457" spans="2:12" ht="15" customHeight="1" x14ac:dyDescent="0.25">
      <c r="B457" s="68"/>
      <c r="C457" s="37"/>
      <c r="D457" s="54"/>
      <c r="E457" s="7"/>
      <c r="F457" s="9"/>
      <c r="G457" s="156"/>
      <c r="H457" s="150"/>
      <c r="J457" s="168"/>
      <c r="K457" s="168"/>
      <c r="L457" s="168"/>
    </row>
    <row r="458" spans="2:12" ht="15" customHeight="1" x14ac:dyDescent="0.25">
      <c r="B458" s="68"/>
      <c r="C458" s="37"/>
      <c r="D458" s="54"/>
      <c r="E458" s="7"/>
      <c r="F458" s="9"/>
      <c r="G458" s="156"/>
      <c r="H458" s="150"/>
      <c r="J458" s="168"/>
      <c r="K458" s="168"/>
      <c r="L458" s="168"/>
    </row>
    <row r="459" spans="2:12" ht="15" customHeight="1" x14ac:dyDescent="0.25">
      <c r="B459" s="68"/>
      <c r="C459" s="37"/>
      <c r="D459" s="34"/>
      <c r="E459" s="7"/>
      <c r="F459" s="9"/>
      <c r="G459" s="156"/>
      <c r="H459" s="150"/>
      <c r="J459" s="168"/>
      <c r="K459" s="168"/>
      <c r="L459" s="168"/>
    </row>
    <row r="460" spans="2:12" ht="15" customHeight="1" x14ac:dyDescent="0.25">
      <c r="B460" s="68"/>
      <c r="C460" s="37"/>
      <c r="D460" s="34"/>
      <c r="E460" s="7"/>
      <c r="F460" s="9"/>
      <c r="G460" s="156"/>
      <c r="H460" s="150"/>
      <c r="J460" s="168"/>
      <c r="K460" s="168"/>
      <c r="L460" s="168"/>
    </row>
    <row r="461" spans="2:12" ht="15" customHeight="1" x14ac:dyDescent="0.25">
      <c r="B461" s="68"/>
      <c r="C461" s="37"/>
      <c r="D461" s="34"/>
      <c r="E461" s="7"/>
      <c r="F461" s="9"/>
      <c r="G461" s="156"/>
      <c r="H461" s="150"/>
      <c r="J461" s="168"/>
      <c r="K461" s="168"/>
      <c r="L461" s="168"/>
    </row>
    <row r="462" spans="2:12" ht="15" customHeight="1" x14ac:dyDescent="0.25">
      <c r="B462" s="68"/>
      <c r="C462" s="37"/>
      <c r="D462" s="34"/>
      <c r="E462" s="7"/>
      <c r="F462" s="9"/>
      <c r="G462" s="156"/>
      <c r="H462" s="150"/>
      <c r="J462" s="168"/>
      <c r="K462" s="168"/>
      <c r="L462" s="168"/>
    </row>
    <row r="463" spans="2:12" ht="15" customHeight="1" x14ac:dyDescent="0.25">
      <c r="B463" s="68"/>
      <c r="C463" s="37"/>
      <c r="D463" s="70" t="s">
        <v>33</v>
      </c>
      <c r="E463" s="7" t="s">
        <v>33</v>
      </c>
      <c r="F463" s="9"/>
      <c r="G463" s="156"/>
      <c r="H463" s="150"/>
      <c r="J463" s="168"/>
      <c r="K463" s="168"/>
      <c r="L463" s="168"/>
    </row>
    <row r="464" spans="2:12" ht="15" customHeight="1" x14ac:dyDescent="0.25">
      <c r="B464" s="68"/>
      <c r="C464" s="37"/>
      <c r="D464" s="67"/>
      <c r="E464" s="7"/>
      <c r="F464" s="9"/>
      <c r="G464" s="156"/>
      <c r="H464" s="150"/>
      <c r="J464" s="168"/>
      <c r="K464" s="168"/>
      <c r="L464" s="168"/>
    </row>
    <row r="465" spans="2:12" ht="15" customHeight="1" x14ac:dyDescent="0.25">
      <c r="B465" s="68"/>
      <c r="C465" s="37"/>
      <c r="D465" s="54"/>
      <c r="E465" s="7"/>
      <c r="F465" s="9"/>
      <c r="G465" s="156"/>
      <c r="H465" s="150"/>
      <c r="J465" s="168"/>
      <c r="K465" s="168"/>
      <c r="L465" s="168"/>
    </row>
    <row r="466" spans="2:12" ht="15" customHeight="1" x14ac:dyDescent="0.25">
      <c r="B466" s="68"/>
      <c r="C466" s="37"/>
      <c r="D466" s="67"/>
      <c r="E466" s="7"/>
      <c r="F466" s="9"/>
      <c r="G466" s="156"/>
      <c r="H466" s="150"/>
      <c r="J466" s="168"/>
      <c r="K466" s="168"/>
      <c r="L466" s="168"/>
    </row>
    <row r="467" spans="2:12" ht="15" customHeight="1" x14ac:dyDescent="0.25">
      <c r="B467" s="68"/>
      <c r="C467" s="37"/>
      <c r="D467" s="70"/>
      <c r="E467" s="7"/>
      <c r="F467" s="9"/>
      <c r="G467" s="156"/>
      <c r="H467" s="150"/>
      <c r="J467" s="168"/>
      <c r="K467" s="168"/>
      <c r="L467" s="168"/>
    </row>
    <row r="468" spans="2:12" ht="15" customHeight="1" x14ac:dyDescent="0.25">
      <c r="B468" s="68"/>
      <c r="C468" s="37"/>
      <c r="D468" s="54"/>
      <c r="E468" s="7"/>
      <c r="F468" s="9"/>
      <c r="G468" s="156"/>
      <c r="H468" s="150"/>
      <c r="J468" s="168"/>
      <c r="K468" s="168"/>
      <c r="L468" s="168"/>
    </row>
    <row r="469" spans="2:12" ht="15" customHeight="1" x14ac:dyDescent="0.25">
      <c r="B469" s="68"/>
      <c r="C469" s="37"/>
      <c r="D469" s="54"/>
      <c r="E469" s="7"/>
      <c r="F469" s="9"/>
      <c r="G469" s="156"/>
      <c r="H469" s="150"/>
      <c r="J469" s="168"/>
      <c r="K469" s="168"/>
      <c r="L469" s="168"/>
    </row>
    <row r="470" spans="2:12" ht="15" customHeight="1" x14ac:dyDescent="0.25">
      <c r="B470" s="68"/>
      <c r="C470" s="37"/>
      <c r="D470" s="54"/>
      <c r="E470" s="7"/>
      <c r="F470" s="9"/>
      <c r="G470" s="156"/>
      <c r="H470" s="150"/>
      <c r="J470" s="168"/>
      <c r="K470" s="168"/>
      <c r="L470" s="168"/>
    </row>
    <row r="471" spans="2:12" ht="15" customHeight="1" x14ac:dyDescent="0.25">
      <c r="B471" s="68"/>
      <c r="C471" s="37"/>
      <c r="D471" s="54"/>
      <c r="E471" s="7"/>
      <c r="F471" s="9"/>
      <c r="G471" s="156"/>
      <c r="H471" s="150"/>
      <c r="J471" s="168"/>
      <c r="K471" s="168"/>
      <c r="L471" s="168"/>
    </row>
    <row r="472" spans="2:12" ht="15" customHeight="1" x14ac:dyDescent="0.25">
      <c r="B472" s="68"/>
      <c r="C472" s="37"/>
      <c r="D472" s="54"/>
      <c r="E472" s="7"/>
      <c r="F472" s="9"/>
      <c r="G472" s="156"/>
      <c r="H472" s="150"/>
      <c r="J472" s="168"/>
      <c r="K472" s="168"/>
      <c r="L472" s="168"/>
    </row>
    <row r="473" spans="2:12" ht="15" customHeight="1" x14ac:dyDescent="0.25">
      <c r="B473" s="68"/>
      <c r="C473" s="37"/>
      <c r="D473" s="54"/>
      <c r="E473" s="7"/>
      <c r="F473" s="9"/>
      <c r="G473" s="156"/>
      <c r="H473" s="150"/>
      <c r="J473" s="168"/>
      <c r="K473" s="168"/>
      <c r="L473" s="168"/>
    </row>
    <row r="474" spans="2:12" ht="15" customHeight="1" x14ac:dyDescent="0.25">
      <c r="B474" s="68"/>
      <c r="C474" s="37"/>
      <c r="D474" s="54"/>
      <c r="E474" s="7"/>
      <c r="F474" s="9"/>
      <c r="G474" s="156"/>
      <c r="H474" s="150"/>
      <c r="J474" s="168"/>
      <c r="K474" s="168"/>
      <c r="L474" s="168"/>
    </row>
    <row r="475" spans="2:12" ht="15" customHeight="1" x14ac:dyDescent="0.25">
      <c r="B475" s="68"/>
      <c r="C475" s="37"/>
      <c r="D475" s="54"/>
      <c r="E475" s="7"/>
      <c r="F475" s="9"/>
      <c r="G475" s="156"/>
      <c r="H475" s="150"/>
      <c r="J475" s="168"/>
      <c r="K475" s="168"/>
      <c r="L475" s="168"/>
    </row>
    <row r="476" spans="2:12" ht="15" customHeight="1" x14ac:dyDescent="0.25">
      <c r="B476" s="68"/>
      <c r="C476" s="37"/>
      <c r="D476" s="54"/>
      <c r="E476" s="7"/>
      <c r="F476" s="9"/>
      <c r="G476" s="156"/>
      <c r="H476" s="150"/>
      <c r="J476" s="168"/>
      <c r="K476" s="168"/>
      <c r="L476" s="168"/>
    </row>
    <row r="477" spans="2:12" ht="15" customHeight="1" x14ac:dyDescent="0.25">
      <c r="B477" s="68"/>
      <c r="C477" s="37"/>
      <c r="D477" s="54"/>
      <c r="E477" s="7"/>
      <c r="F477" s="9"/>
      <c r="G477" s="156"/>
      <c r="H477" s="150"/>
      <c r="J477" s="168"/>
      <c r="K477" s="168"/>
      <c r="L477" s="168"/>
    </row>
    <row r="478" spans="2:12" ht="15" customHeight="1" x14ac:dyDescent="0.25">
      <c r="B478" s="68"/>
      <c r="C478" s="37"/>
      <c r="D478" s="54"/>
      <c r="E478" s="7"/>
      <c r="F478" s="9"/>
      <c r="G478" s="156"/>
      <c r="H478" s="150"/>
      <c r="J478" s="168"/>
      <c r="K478" s="168"/>
      <c r="L478" s="168"/>
    </row>
    <row r="479" spans="2:12" ht="15" customHeight="1" thickBot="1" x14ac:dyDescent="0.3">
      <c r="B479" s="469" t="s">
        <v>161</v>
      </c>
      <c r="C479" s="470"/>
      <c r="D479" s="470"/>
      <c r="E479" s="53"/>
      <c r="F479" s="107"/>
      <c r="G479" s="152"/>
      <c r="H479" s="152"/>
      <c r="J479" s="196"/>
      <c r="K479" s="196"/>
      <c r="L479" s="197">
        <f>SUM(L422:L478)</f>
        <v>607500</v>
      </c>
    </row>
    <row r="480" spans="2:12" ht="15" customHeight="1" thickTop="1" x14ac:dyDescent="0.25">
      <c r="B480" s="85"/>
      <c r="C480" s="86"/>
      <c r="D480" s="29" t="s">
        <v>344</v>
      </c>
      <c r="E480" s="87"/>
      <c r="F480" s="5"/>
      <c r="G480" s="157"/>
      <c r="H480" s="250"/>
      <c r="J480" s="168"/>
      <c r="K480" s="168"/>
      <c r="L480" s="168"/>
    </row>
    <row r="481" spans="2:12" ht="15" customHeight="1" x14ac:dyDescent="0.25">
      <c r="B481" s="88"/>
      <c r="C481" s="89"/>
      <c r="D481" s="3"/>
      <c r="E481" s="90"/>
      <c r="F481" s="4"/>
      <c r="G481" s="158"/>
      <c r="H481" s="251"/>
      <c r="J481" s="168"/>
      <c r="K481" s="168"/>
      <c r="L481" s="168"/>
    </row>
    <row r="482" spans="2:12" ht="76.150000000000006" customHeight="1" x14ac:dyDescent="0.25">
      <c r="B482" s="13" t="s">
        <v>345</v>
      </c>
      <c r="C482" s="91" t="s">
        <v>346</v>
      </c>
      <c r="D482" s="54" t="s">
        <v>347</v>
      </c>
      <c r="E482" s="13"/>
      <c r="F482" s="92"/>
      <c r="G482" s="150"/>
      <c r="H482" s="150"/>
      <c r="J482" s="168"/>
      <c r="K482" s="168"/>
      <c r="L482" s="168"/>
    </row>
    <row r="483" spans="2:12" ht="15" customHeight="1" x14ac:dyDescent="0.25">
      <c r="B483" s="13"/>
      <c r="C483" s="91"/>
      <c r="D483" s="140"/>
      <c r="E483" s="92"/>
      <c r="F483" s="92"/>
      <c r="G483" s="150"/>
      <c r="H483" s="150"/>
      <c r="J483" s="168"/>
      <c r="K483" s="168"/>
      <c r="L483" s="168"/>
    </row>
    <row r="484" spans="2:12" ht="15" customHeight="1" x14ac:dyDescent="0.25">
      <c r="B484" s="13" t="s">
        <v>348</v>
      </c>
      <c r="C484" s="91"/>
      <c r="D484" s="140" t="s">
        <v>349</v>
      </c>
      <c r="E484" s="92" t="s">
        <v>322</v>
      </c>
      <c r="F484" s="92">
        <v>30</v>
      </c>
      <c r="G484" s="150"/>
      <c r="H484" s="150"/>
      <c r="J484" s="168">
        <v>673</v>
      </c>
      <c r="K484" s="168">
        <v>900</v>
      </c>
      <c r="L484" s="168">
        <f>F484*K484</f>
        <v>27000</v>
      </c>
    </row>
    <row r="485" spans="2:12" ht="15" customHeight="1" x14ac:dyDescent="0.25">
      <c r="B485" s="13"/>
      <c r="C485" s="91"/>
      <c r="D485" s="140"/>
      <c r="E485" s="92"/>
      <c r="F485" s="92"/>
      <c r="G485" s="150"/>
      <c r="H485" s="150"/>
      <c r="J485" s="168"/>
      <c r="K485" s="168"/>
      <c r="L485" s="168"/>
    </row>
    <row r="486" spans="2:12" ht="15" customHeight="1" x14ac:dyDescent="0.25">
      <c r="B486" s="13" t="s">
        <v>350</v>
      </c>
      <c r="C486" s="91"/>
      <c r="D486" s="140" t="s">
        <v>351</v>
      </c>
      <c r="E486" s="92" t="s">
        <v>322</v>
      </c>
      <c r="F486" s="92">
        <v>30</v>
      </c>
      <c r="G486" s="150"/>
      <c r="H486" s="150"/>
      <c r="J486" s="168">
        <v>673</v>
      </c>
      <c r="K486" s="168">
        <v>900</v>
      </c>
      <c r="L486" s="168">
        <f>F486*K486</f>
        <v>27000</v>
      </c>
    </row>
    <row r="487" spans="2:12" ht="15" customHeight="1" x14ac:dyDescent="0.25">
      <c r="B487" s="13"/>
      <c r="C487" s="91"/>
      <c r="D487" s="140"/>
      <c r="E487" s="92"/>
      <c r="F487" s="92"/>
      <c r="G487" s="150"/>
      <c r="H487" s="150"/>
      <c r="J487" s="168"/>
      <c r="K487" s="168"/>
      <c r="L487" s="168"/>
    </row>
    <row r="488" spans="2:12" ht="15" customHeight="1" x14ac:dyDescent="0.25">
      <c r="B488" s="13" t="s">
        <v>352</v>
      </c>
      <c r="C488" s="91"/>
      <c r="D488" s="140" t="s">
        <v>353</v>
      </c>
      <c r="E488" s="92" t="s">
        <v>322</v>
      </c>
      <c r="F488" s="92">
        <v>30</v>
      </c>
      <c r="G488" s="150"/>
      <c r="H488" s="150"/>
      <c r="J488" s="168">
        <v>684</v>
      </c>
      <c r="K488" s="168">
        <v>900</v>
      </c>
      <c r="L488" s="168">
        <f>F488*K488</f>
        <v>27000</v>
      </c>
    </row>
    <row r="489" spans="2:12" ht="15" customHeight="1" x14ac:dyDescent="0.25">
      <c r="B489" s="13"/>
      <c r="C489" s="91"/>
      <c r="D489" s="140"/>
      <c r="E489" s="92"/>
      <c r="F489" s="92"/>
      <c r="G489" s="150"/>
      <c r="H489" s="150"/>
      <c r="J489" s="168"/>
      <c r="K489" s="168"/>
      <c r="L489" s="168"/>
    </row>
    <row r="490" spans="2:12" ht="15" customHeight="1" x14ac:dyDescent="0.25">
      <c r="B490" s="13" t="s">
        <v>354</v>
      </c>
      <c r="C490" s="91"/>
      <c r="D490" s="140" t="s">
        <v>355</v>
      </c>
      <c r="E490" s="92" t="s">
        <v>322</v>
      </c>
      <c r="F490" s="92">
        <v>30</v>
      </c>
      <c r="G490" s="150"/>
      <c r="H490" s="150"/>
      <c r="J490" s="168">
        <v>684</v>
      </c>
      <c r="K490" s="168">
        <v>900</v>
      </c>
      <c r="L490" s="168">
        <f>F490*K490</f>
        <v>27000</v>
      </c>
    </row>
    <row r="491" spans="2:12" ht="15" customHeight="1" x14ac:dyDescent="0.25">
      <c r="B491" s="13"/>
      <c r="C491" s="91"/>
      <c r="D491" s="140"/>
      <c r="E491" s="92"/>
      <c r="F491" s="92"/>
      <c r="G491" s="150"/>
      <c r="H491" s="150"/>
      <c r="J491" s="168"/>
      <c r="K491" s="168"/>
      <c r="L491" s="168"/>
    </row>
    <row r="492" spans="2:12" ht="15" customHeight="1" x14ac:dyDescent="0.25">
      <c r="B492" s="13" t="s">
        <v>356</v>
      </c>
      <c r="C492" s="91"/>
      <c r="D492" s="140" t="s">
        <v>357</v>
      </c>
      <c r="E492" s="92" t="s">
        <v>322</v>
      </c>
      <c r="F492" s="92">
        <v>50</v>
      </c>
      <c r="G492" s="150"/>
      <c r="H492" s="150"/>
      <c r="J492" s="168">
        <v>683</v>
      </c>
      <c r="K492" s="168">
        <v>900</v>
      </c>
      <c r="L492" s="168">
        <f>F492*K492</f>
        <v>45000</v>
      </c>
    </row>
    <row r="493" spans="2:12" ht="15" customHeight="1" x14ac:dyDescent="0.25">
      <c r="B493" s="13"/>
      <c r="C493" s="91"/>
      <c r="D493" s="140"/>
      <c r="E493" s="92"/>
      <c r="F493" s="92"/>
      <c r="G493" s="150"/>
      <c r="H493" s="150"/>
      <c r="J493" s="168"/>
      <c r="K493" s="168"/>
      <c r="L493" s="168"/>
    </row>
    <row r="494" spans="2:12" ht="15" customHeight="1" x14ac:dyDescent="0.25">
      <c r="B494" s="13" t="s">
        <v>358</v>
      </c>
      <c r="C494" s="91"/>
      <c r="D494" s="140" t="s">
        <v>359</v>
      </c>
      <c r="E494" s="92" t="s">
        <v>322</v>
      </c>
      <c r="F494" s="92">
        <v>60</v>
      </c>
      <c r="G494" s="150"/>
      <c r="H494" s="150"/>
      <c r="J494" s="168">
        <v>683</v>
      </c>
      <c r="K494" s="168">
        <v>900</v>
      </c>
      <c r="L494" s="168">
        <f>F494*K494</f>
        <v>54000</v>
      </c>
    </row>
    <row r="495" spans="2:12" ht="15" customHeight="1" x14ac:dyDescent="0.25">
      <c r="B495" s="13"/>
      <c r="C495" s="91"/>
      <c r="D495" s="140"/>
      <c r="E495" s="92"/>
      <c r="F495" s="92"/>
      <c r="G495" s="150"/>
      <c r="H495" s="150"/>
      <c r="J495" s="168"/>
      <c r="K495" s="168"/>
      <c r="L495" s="168"/>
    </row>
    <row r="496" spans="2:12" ht="15" customHeight="1" x14ac:dyDescent="0.25">
      <c r="B496" s="13" t="s">
        <v>360</v>
      </c>
      <c r="C496" s="91"/>
      <c r="D496" s="140" t="s">
        <v>357</v>
      </c>
      <c r="E496" s="92" t="s">
        <v>322</v>
      </c>
      <c r="F496" s="92">
        <v>120</v>
      </c>
      <c r="G496" s="150"/>
      <c r="H496" s="150"/>
      <c r="J496" s="168">
        <v>683</v>
      </c>
      <c r="K496" s="168">
        <v>900</v>
      </c>
      <c r="L496" s="168">
        <f>F496*K496</f>
        <v>108000</v>
      </c>
    </row>
    <row r="497" spans="2:12" ht="15" customHeight="1" x14ac:dyDescent="0.25">
      <c r="B497" s="13"/>
      <c r="C497" s="91"/>
      <c r="D497" s="140"/>
      <c r="E497" s="92"/>
      <c r="F497" s="92"/>
      <c r="G497" s="150"/>
      <c r="H497" s="150"/>
      <c r="J497" s="168"/>
      <c r="K497" s="168"/>
      <c r="L497" s="168"/>
    </row>
    <row r="498" spans="2:12" ht="50.5" customHeight="1" x14ac:dyDescent="0.25">
      <c r="B498" s="13"/>
      <c r="C498" s="91"/>
      <c r="D498" s="54" t="s">
        <v>361</v>
      </c>
      <c r="E498" s="7"/>
      <c r="F498" s="92"/>
      <c r="G498" s="150"/>
      <c r="H498" s="150"/>
      <c r="J498" s="168"/>
      <c r="K498" s="168"/>
      <c r="L498" s="168"/>
    </row>
    <row r="499" spans="2:12" ht="15" customHeight="1" x14ac:dyDescent="0.25">
      <c r="B499" s="13"/>
      <c r="C499" s="91"/>
      <c r="D499" s="140"/>
      <c r="E499" s="92"/>
      <c r="F499" s="92"/>
      <c r="G499" s="150"/>
      <c r="H499" s="150"/>
      <c r="J499" s="168"/>
      <c r="K499" s="168"/>
      <c r="L499" s="168"/>
    </row>
    <row r="500" spans="2:12" ht="15" customHeight="1" x14ac:dyDescent="0.25">
      <c r="B500" s="13" t="s">
        <v>362</v>
      </c>
      <c r="C500" s="91"/>
      <c r="D500" s="140" t="s">
        <v>363</v>
      </c>
      <c r="E500" s="92" t="s">
        <v>322</v>
      </c>
      <c r="F500" s="92">
        <v>180</v>
      </c>
      <c r="G500" s="150"/>
      <c r="H500" s="150"/>
      <c r="J500" s="168">
        <v>689</v>
      </c>
      <c r="K500" s="168">
        <v>900</v>
      </c>
      <c r="L500" s="168">
        <f>F500*K500</f>
        <v>162000</v>
      </c>
    </row>
    <row r="501" spans="2:12" ht="15" customHeight="1" x14ac:dyDescent="0.25">
      <c r="B501" s="13"/>
      <c r="C501" s="91"/>
      <c r="D501" s="140"/>
      <c r="E501" s="92"/>
      <c r="F501" s="92"/>
      <c r="G501" s="150"/>
      <c r="H501" s="150"/>
      <c r="J501" s="168"/>
      <c r="K501" s="168"/>
      <c r="L501" s="168"/>
    </row>
    <row r="502" spans="2:12" ht="15" customHeight="1" x14ac:dyDescent="0.25">
      <c r="B502" s="13" t="s">
        <v>364</v>
      </c>
      <c r="C502" s="91"/>
      <c r="D502" s="140" t="s">
        <v>365</v>
      </c>
      <c r="E502" s="92" t="s">
        <v>322</v>
      </c>
      <c r="F502" s="92">
        <v>50</v>
      </c>
      <c r="G502" s="150"/>
      <c r="H502" s="150"/>
      <c r="J502" s="168">
        <v>694</v>
      </c>
      <c r="K502" s="168">
        <v>900</v>
      </c>
      <c r="L502" s="168">
        <f>F502*K502</f>
        <v>45000</v>
      </c>
    </row>
    <row r="503" spans="2:12" ht="15" customHeight="1" x14ac:dyDescent="0.25">
      <c r="B503" s="13"/>
      <c r="C503" s="91"/>
      <c r="D503" s="140"/>
      <c r="E503" s="92"/>
      <c r="F503" s="92"/>
      <c r="G503" s="150"/>
      <c r="H503" s="150"/>
      <c r="J503" s="168"/>
      <c r="K503" s="168"/>
      <c r="L503" s="168"/>
    </row>
    <row r="504" spans="2:12" ht="15" customHeight="1" x14ac:dyDescent="0.25">
      <c r="B504" s="13" t="s">
        <v>366</v>
      </c>
      <c r="C504" s="91"/>
      <c r="D504" s="140" t="s">
        <v>367</v>
      </c>
      <c r="E504" s="92" t="s">
        <v>322</v>
      </c>
      <c r="F504" s="92">
        <v>50</v>
      </c>
      <c r="G504" s="150"/>
      <c r="H504" s="150"/>
      <c r="J504" s="168">
        <v>694</v>
      </c>
      <c r="K504" s="168">
        <v>900</v>
      </c>
      <c r="L504" s="168">
        <f>F504*K504</f>
        <v>45000</v>
      </c>
    </row>
    <row r="505" spans="2:12" ht="15" customHeight="1" x14ac:dyDescent="0.25">
      <c r="B505" s="13"/>
      <c r="C505" s="91"/>
      <c r="D505" s="140"/>
      <c r="E505" s="92"/>
      <c r="F505" s="92"/>
      <c r="G505" s="150"/>
      <c r="H505" s="150"/>
      <c r="J505" s="168"/>
      <c r="K505" s="168"/>
      <c r="L505" s="168"/>
    </row>
    <row r="506" spans="2:12" ht="15" customHeight="1" x14ac:dyDescent="0.25">
      <c r="B506" s="13" t="s">
        <v>368</v>
      </c>
      <c r="C506" s="91"/>
      <c r="D506" s="140" t="s">
        <v>369</v>
      </c>
      <c r="E506" s="92" t="s">
        <v>322</v>
      </c>
      <c r="F506" s="92">
        <v>60</v>
      </c>
      <c r="G506" s="150"/>
      <c r="H506" s="150"/>
      <c r="J506" s="168">
        <v>802</v>
      </c>
      <c r="K506" s="168">
        <v>1050</v>
      </c>
      <c r="L506" s="168">
        <f>F506*K506</f>
        <v>63000</v>
      </c>
    </row>
    <row r="507" spans="2:12" ht="15" customHeight="1" x14ac:dyDescent="0.25">
      <c r="B507" s="13"/>
      <c r="C507" s="91"/>
      <c r="D507" s="140"/>
      <c r="E507" s="92"/>
      <c r="F507" s="92"/>
      <c r="G507" s="150"/>
      <c r="H507" s="150"/>
      <c r="J507" s="168"/>
      <c r="K507" s="168"/>
      <c r="L507" s="168"/>
    </row>
    <row r="508" spans="2:12" ht="15" customHeight="1" x14ac:dyDescent="0.25">
      <c r="B508" s="13" t="s">
        <v>370</v>
      </c>
      <c r="C508" s="91"/>
      <c r="D508" s="140" t="s">
        <v>371</v>
      </c>
      <c r="E508" s="92" t="s">
        <v>322</v>
      </c>
      <c r="F508" s="92">
        <v>40</v>
      </c>
      <c r="G508" s="150"/>
      <c r="H508" s="150"/>
      <c r="J508" s="168">
        <v>802</v>
      </c>
      <c r="K508" s="168">
        <v>1050</v>
      </c>
      <c r="L508" s="168">
        <f>F508*K508</f>
        <v>42000</v>
      </c>
    </row>
    <row r="509" spans="2:12" ht="15" customHeight="1" x14ac:dyDescent="0.25">
      <c r="B509" s="13"/>
      <c r="C509" s="91"/>
      <c r="D509" s="140"/>
      <c r="E509" s="92"/>
      <c r="F509" s="92"/>
      <c r="G509" s="150"/>
      <c r="H509" s="150"/>
      <c r="J509" s="168"/>
      <c r="K509" s="168"/>
      <c r="L509" s="168"/>
    </row>
    <row r="510" spans="2:12" ht="15" customHeight="1" x14ac:dyDescent="0.25">
      <c r="B510" s="13" t="s">
        <v>372</v>
      </c>
      <c r="C510" s="91"/>
      <c r="D510" s="140" t="s">
        <v>373</v>
      </c>
      <c r="E510" s="92" t="s">
        <v>322</v>
      </c>
      <c r="F510" s="92">
        <v>15</v>
      </c>
      <c r="G510" s="150"/>
      <c r="H510" s="150"/>
      <c r="J510" s="168">
        <v>1416</v>
      </c>
      <c r="K510" s="168">
        <v>1900</v>
      </c>
      <c r="L510" s="168">
        <f>F510*K510</f>
        <v>28500</v>
      </c>
    </row>
    <row r="511" spans="2:12" ht="15" customHeight="1" x14ac:dyDescent="0.25">
      <c r="B511" s="13"/>
      <c r="C511" s="91"/>
      <c r="D511" s="140"/>
      <c r="E511" s="92"/>
      <c r="F511" s="92"/>
      <c r="G511" s="150"/>
      <c r="H511" s="150"/>
      <c r="J511" s="168"/>
      <c r="K511" s="168"/>
      <c r="L511" s="168"/>
    </row>
    <row r="512" spans="2:12" ht="15" customHeight="1" x14ac:dyDescent="0.25">
      <c r="B512" s="13" t="s">
        <v>374</v>
      </c>
      <c r="C512" s="91"/>
      <c r="D512" s="140" t="s">
        <v>375</v>
      </c>
      <c r="E512" s="92" t="s">
        <v>322</v>
      </c>
      <c r="F512" s="92">
        <v>20</v>
      </c>
      <c r="G512" s="150"/>
      <c r="H512" s="150"/>
      <c r="J512" s="168">
        <v>1416</v>
      </c>
      <c r="K512" s="168">
        <v>1900</v>
      </c>
      <c r="L512" s="168">
        <f>F512*K512</f>
        <v>38000</v>
      </c>
    </row>
    <row r="513" spans="2:12" ht="15" customHeight="1" x14ac:dyDescent="0.25">
      <c r="B513" s="13"/>
      <c r="C513" s="91"/>
      <c r="D513" s="140"/>
      <c r="E513" s="92"/>
      <c r="F513" s="92"/>
      <c r="G513" s="150"/>
      <c r="H513" s="150"/>
      <c r="J513" s="168"/>
      <c r="K513" s="168"/>
      <c r="L513" s="168"/>
    </row>
    <row r="514" spans="2:12" ht="15" customHeight="1" x14ac:dyDescent="0.25">
      <c r="B514" s="13" t="s">
        <v>376</v>
      </c>
      <c r="C514" s="91"/>
      <c r="D514" s="140" t="s">
        <v>377</v>
      </c>
      <c r="E514" s="92" t="s">
        <v>322</v>
      </c>
      <c r="F514" s="92">
        <v>20</v>
      </c>
      <c r="G514" s="150"/>
      <c r="H514" s="150"/>
      <c r="J514" s="168">
        <v>2276</v>
      </c>
      <c r="K514" s="168">
        <v>3000</v>
      </c>
      <c r="L514" s="168">
        <f>F514*K514</f>
        <v>60000</v>
      </c>
    </row>
    <row r="515" spans="2:12" ht="15" customHeight="1" x14ac:dyDescent="0.25">
      <c r="B515" s="13"/>
      <c r="C515" s="91"/>
      <c r="D515" s="140"/>
      <c r="E515" s="92"/>
      <c r="F515" s="92"/>
      <c r="G515" s="150"/>
      <c r="H515" s="150"/>
      <c r="J515" s="168"/>
      <c r="K515" s="168"/>
      <c r="L515" s="168"/>
    </row>
    <row r="516" spans="2:12" ht="15" customHeight="1" x14ac:dyDescent="0.25">
      <c r="B516" s="13" t="s">
        <v>378</v>
      </c>
      <c r="C516" s="91"/>
      <c r="D516" s="140" t="s">
        <v>379</v>
      </c>
      <c r="E516" s="92" t="s">
        <v>322</v>
      </c>
      <c r="F516" s="92">
        <v>15</v>
      </c>
      <c r="G516" s="150"/>
      <c r="H516" s="150"/>
      <c r="J516" s="168">
        <v>2276</v>
      </c>
      <c r="K516" s="168">
        <v>3000</v>
      </c>
      <c r="L516" s="168">
        <f>F516*K516</f>
        <v>45000</v>
      </c>
    </row>
    <row r="517" spans="2:12" ht="15" customHeight="1" x14ac:dyDescent="0.25">
      <c r="B517" s="13"/>
      <c r="C517" s="91"/>
      <c r="D517" s="140"/>
      <c r="E517" s="92"/>
      <c r="F517" s="92"/>
      <c r="G517" s="150"/>
      <c r="H517" s="150"/>
      <c r="J517" s="168"/>
      <c r="K517" s="168"/>
      <c r="L517" s="168"/>
    </row>
    <row r="518" spans="2:12" ht="15" customHeight="1" x14ac:dyDescent="0.25">
      <c r="B518" s="13" t="s">
        <v>380</v>
      </c>
      <c r="C518" s="91"/>
      <c r="D518" s="140" t="s">
        <v>381</v>
      </c>
      <c r="E518" s="92" t="s">
        <v>322</v>
      </c>
      <c r="F518" s="92">
        <v>15</v>
      </c>
      <c r="G518" s="150"/>
      <c r="H518" s="150"/>
      <c r="J518" s="168">
        <v>3368</v>
      </c>
      <c r="K518" s="168">
        <v>4400</v>
      </c>
      <c r="L518" s="168">
        <f>F518*K518</f>
        <v>66000</v>
      </c>
    </row>
    <row r="519" spans="2:12" ht="15" customHeight="1" x14ac:dyDescent="0.25">
      <c r="B519" s="13"/>
      <c r="C519" s="91"/>
      <c r="D519" s="140"/>
      <c r="E519" s="92"/>
      <c r="F519" s="92"/>
      <c r="G519" s="150"/>
      <c r="H519" s="150"/>
      <c r="J519" s="168"/>
      <c r="K519" s="168"/>
      <c r="L519" s="168"/>
    </row>
    <row r="520" spans="2:12" ht="15" customHeight="1" x14ac:dyDescent="0.25">
      <c r="B520" s="13" t="s">
        <v>382</v>
      </c>
      <c r="C520" s="91"/>
      <c r="D520" s="140" t="s">
        <v>383</v>
      </c>
      <c r="E520" s="92" t="s">
        <v>322</v>
      </c>
      <c r="F520" s="92">
        <v>15</v>
      </c>
      <c r="G520" s="150"/>
      <c r="H520" s="150"/>
      <c r="J520" s="168">
        <v>3368</v>
      </c>
      <c r="K520" s="168">
        <v>4400</v>
      </c>
      <c r="L520" s="168">
        <f>F520*K520</f>
        <v>66000</v>
      </c>
    </row>
    <row r="521" spans="2:12" ht="15" customHeight="1" x14ac:dyDescent="0.25">
      <c r="B521" s="13"/>
      <c r="C521" s="91"/>
      <c r="D521" s="140"/>
      <c r="E521" s="92"/>
      <c r="F521" s="92"/>
      <c r="G521" s="150"/>
      <c r="H521" s="150"/>
      <c r="J521" s="168"/>
      <c r="K521" s="168"/>
      <c r="L521" s="168"/>
    </row>
    <row r="522" spans="2:12" ht="15" customHeight="1" x14ac:dyDescent="0.25">
      <c r="B522" s="13" t="s">
        <v>384</v>
      </c>
      <c r="C522" s="91"/>
      <c r="D522" s="140" t="s">
        <v>385</v>
      </c>
      <c r="E522" s="92" t="s">
        <v>322</v>
      </c>
      <c r="F522" s="92">
        <v>10</v>
      </c>
      <c r="G522" s="150"/>
      <c r="H522" s="150"/>
      <c r="J522" s="168">
        <v>4466</v>
      </c>
      <c r="K522" s="168">
        <v>5850</v>
      </c>
      <c r="L522" s="168">
        <f>F522*K522</f>
        <v>58500</v>
      </c>
    </row>
    <row r="523" spans="2:12" ht="15" customHeight="1" x14ac:dyDescent="0.25">
      <c r="B523" s="13"/>
      <c r="C523" s="12"/>
      <c r="D523" s="55"/>
      <c r="E523" s="92"/>
      <c r="F523" s="7"/>
      <c r="G523" s="150"/>
      <c r="H523" s="150"/>
      <c r="J523" s="168"/>
      <c r="K523" s="168"/>
      <c r="L523" s="168"/>
    </row>
    <row r="524" spans="2:12" ht="15" customHeight="1" x14ac:dyDescent="0.25">
      <c r="B524" s="13" t="s">
        <v>386</v>
      </c>
      <c r="C524" s="12"/>
      <c r="D524" s="55" t="s">
        <v>387</v>
      </c>
      <c r="E524" s="92" t="s">
        <v>322</v>
      </c>
      <c r="F524" s="7">
        <v>15</v>
      </c>
      <c r="G524" s="150"/>
      <c r="H524" s="150"/>
      <c r="J524" s="168">
        <v>4466</v>
      </c>
      <c r="K524" s="168">
        <v>5850</v>
      </c>
      <c r="L524" s="168">
        <f>F524*K524</f>
        <v>87750</v>
      </c>
    </row>
    <row r="525" spans="2:12" ht="15" customHeight="1" x14ac:dyDescent="0.25">
      <c r="B525" s="13"/>
      <c r="C525" s="91"/>
      <c r="D525" s="140"/>
      <c r="E525" s="92"/>
      <c r="F525" s="92"/>
      <c r="G525" s="150"/>
      <c r="H525" s="150"/>
      <c r="J525" s="168"/>
      <c r="K525" s="168"/>
      <c r="L525" s="168"/>
    </row>
    <row r="526" spans="2:12" ht="15" customHeight="1" x14ac:dyDescent="0.25">
      <c r="B526" s="13"/>
      <c r="C526" s="91"/>
      <c r="D526" s="140"/>
      <c r="E526" s="92"/>
      <c r="F526" s="92"/>
      <c r="G526" s="150"/>
      <c r="H526" s="150"/>
      <c r="J526" s="168"/>
      <c r="K526" s="168"/>
      <c r="L526" s="168"/>
    </row>
    <row r="527" spans="2:12" ht="15" customHeight="1" x14ac:dyDescent="0.25">
      <c r="B527" s="13"/>
      <c r="C527" s="91"/>
      <c r="D527" s="140"/>
      <c r="E527" s="92"/>
      <c r="F527" s="92"/>
      <c r="G527" s="150"/>
      <c r="H527" s="150"/>
      <c r="J527" s="168"/>
      <c r="K527" s="168"/>
      <c r="L527" s="168"/>
    </row>
    <row r="528" spans="2:12" ht="15" customHeight="1" x14ac:dyDescent="0.25">
      <c r="B528" s="13"/>
      <c r="C528" s="91"/>
      <c r="D528" s="140"/>
      <c r="E528" s="92"/>
      <c r="F528" s="92"/>
      <c r="G528" s="150"/>
      <c r="H528" s="150"/>
      <c r="J528" s="168"/>
      <c r="K528" s="168"/>
      <c r="L528" s="168"/>
    </row>
    <row r="529" spans="2:12" ht="15" customHeight="1" x14ac:dyDescent="0.25">
      <c r="B529" s="13"/>
      <c r="C529" s="91"/>
      <c r="D529" s="140"/>
      <c r="E529" s="92"/>
      <c r="F529" s="92"/>
      <c r="G529" s="150"/>
      <c r="H529" s="150"/>
      <c r="J529" s="168"/>
      <c r="K529" s="168"/>
      <c r="L529" s="168"/>
    </row>
    <row r="530" spans="2:12" ht="15" customHeight="1" x14ac:dyDescent="0.25">
      <c r="B530" s="13"/>
      <c r="C530" s="91"/>
      <c r="D530" s="140"/>
      <c r="E530" s="92"/>
      <c r="F530" s="92"/>
      <c r="G530" s="150"/>
      <c r="H530" s="150"/>
      <c r="J530" s="168"/>
      <c r="K530" s="168"/>
      <c r="L530" s="168"/>
    </row>
    <row r="531" spans="2:12" ht="15" customHeight="1" x14ac:dyDescent="0.25">
      <c r="B531" s="13"/>
      <c r="C531" s="91"/>
      <c r="D531" s="140"/>
      <c r="E531" s="92"/>
      <c r="F531" s="92"/>
      <c r="G531" s="150"/>
      <c r="H531" s="150"/>
      <c r="J531" s="168"/>
      <c r="K531" s="168"/>
      <c r="L531" s="168"/>
    </row>
    <row r="532" spans="2:12" ht="15" customHeight="1" x14ac:dyDescent="0.25">
      <c r="B532" s="13"/>
      <c r="C532" s="91"/>
      <c r="D532" s="140"/>
      <c r="E532" s="92"/>
      <c r="F532" s="92"/>
      <c r="G532" s="150"/>
      <c r="H532" s="150"/>
      <c r="J532" s="168"/>
      <c r="K532" s="168"/>
      <c r="L532" s="168"/>
    </row>
    <row r="533" spans="2:12" ht="15" customHeight="1" x14ac:dyDescent="0.25">
      <c r="B533" s="13"/>
      <c r="C533" s="91"/>
      <c r="D533" s="140"/>
      <c r="E533" s="92"/>
      <c r="F533" s="92"/>
      <c r="G533" s="150"/>
      <c r="H533" s="150"/>
      <c r="J533" s="168"/>
      <c r="K533" s="168"/>
      <c r="L533" s="168"/>
    </row>
    <row r="534" spans="2:12" ht="15" customHeight="1" x14ac:dyDescent="0.25">
      <c r="B534" s="13"/>
      <c r="C534" s="12"/>
      <c r="D534" s="55"/>
      <c r="E534" s="92"/>
      <c r="F534" s="7"/>
      <c r="G534" s="150"/>
      <c r="H534" s="150"/>
      <c r="J534" s="168"/>
      <c r="K534" s="168"/>
      <c r="L534" s="168"/>
    </row>
    <row r="535" spans="2:12" ht="15" customHeight="1" x14ac:dyDescent="0.25">
      <c r="B535" s="459" t="s">
        <v>71</v>
      </c>
      <c r="C535" s="460"/>
      <c r="D535" s="473"/>
      <c r="E535" s="48"/>
      <c r="F535" s="47"/>
      <c r="G535" s="151"/>
      <c r="H535" s="151"/>
      <c r="J535" s="168"/>
      <c r="K535" s="168"/>
      <c r="L535" s="168"/>
    </row>
    <row r="536" spans="2:12" ht="15" customHeight="1" x14ac:dyDescent="0.25">
      <c r="B536" s="459" t="s">
        <v>72</v>
      </c>
      <c r="C536" s="460"/>
      <c r="D536" s="473"/>
      <c r="E536" s="48"/>
      <c r="F536" s="47"/>
      <c r="G536" s="151"/>
      <c r="H536" s="151"/>
      <c r="J536" s="168"/>
      <c r="K536" s="168"/>
      <c r="L536" s="168"/>
    </row>
    <row r="537" spans="2:12" ht="15" customHeight="1" x14ac:dyDescent="0.25">
      <c r="B537" s="88"/>
      <c r="C537" s="89"/>
      <c r="D537" s="33" t="s">
        <v>388</v>
      </c>
      <c r="E537" s="90"/>
      <c r="F537" s="4"/>
      <c r="G537" s="158"/>
      <c r="H537" s="251"/>
      <c r="J537" s="168"/>
      <c r="K537" s="168"/>
      <c r="L537" s="168"/>
    </row>
    <row r="538" spans="2:12" ht="15" customHeight="1" x14ac:dyDescent="0.25">
      <c r="B538" s="88"/>
      <c r="C538" s="89"/>
      <c r="D538" s="33"/>
      <c r="E538" s="90"/>
      <c r="F538" s="4"/>
      <c r="G538" s="158"/>
      <c r="H538" s="251"/>
      <c r="J538" s="168"/>
      <c r="K538" s="168"/>
      <c r="L538" s="168"/>
    </row>
    <row r="539" spans="2:12" ht="15" customHeight="1" x14ac:dyDescent="0.25">
      <c r="B539" s="13" t="s">
        <v>389</v>
      </c>
      <c r="C539" s="91"/>
      <c r="D539" s="140" t="s">
        <v>390</v>
      </c>
      <c r="E539" s="92" t="s">
        <v>322</v>
      </c>
      <c r="F539" s="92">
        <v>10</v>
      </c>
      <c r="G539" s="150"/>
      <c r="H539" s="150"/>
      <c r="J539" s="168">
        <v>4842</v>
      </c>
      <c r="K539" s="168">
        <v>6300</v>
      </c>
      <c r="L539" s="168">
        <f>F539*K539</f>
        <v>63000</v>
      </c>
    </row>
    <row r="540" spans="2:12" ht="15" customHeight="1" x14ac:dyDescent="0.25">
      <c r="B540" s="13"/>
      <c r="C540" s="91"/>
      <c r="D540" s="140"/>
      <c r="E540" s="92"/>
      <c r="F540" s="92"/>
      <c r="G540" s="150"/>
      <c r="H540" s="150"/>
      <c r="J540" s="168"/>
      <c r="K540" s="168"/>
      <c r="L540" s="168"/>
    </row>
    <row r="541" spans="2:12" ht="15" customHeight="1" x14ac:dyDescent="0.25">
      <c r="B541" s="13" t="s">
        <v>391</v>
      </c>
      <c r="C541" s="12"/>
      <c r="D541" s="55" t="s">
        <v>392</v>
      </c>
      <c r="E541" s="92" t="s">
        <v>322</v>
      </c>
      <c r="F541" s="92">
        <v>15</v>
      </c>
      <c r="G541" s="150"/>
      <c r="H541" s="150"/>
      <c r="J541" s="168">
        <v>4842</v>
      </c>
      <c r="K541" s="168">
        <v>6300</v>
      </c>
      <c r="L541" s="168">
        <f>F541*K541</f>
        <v>94500</v>
      </c>
    </row>
    <row r="542" spans="2:12" ht="15" customHeight="1" x14ac:dyDescent="0.25">
      <c r="B542" s="13"/>
      <c r="C542" s="12"/>
      <c r="D542" s="55"/>
      <c r="E542" s="92"/>
      <c r="F542" s="7"/>
      <c r="G542" s="150"/>
      <c r="H542" s="150"/>
      <c r="J542" s="168"/>
      <c r="K542" s="168"/>
      <c r="L542" s="168"/>
    </row>
    <row r="543" spans="2:12" ht="53.5" customHeight="1" x14ac:dyDescent="0.25">
      <c r="B543" s="13"/>
      <c r="C543" s="12"/>
      <c r="D543" s="54" t="s">
        <v>393</v>
      </c>
      <c r="E543" s="7"/>
      <c r="F543" s="7"/>
      <c r="G543" s="150"/>
      <c r="H543" s="150"/>
      <c r="J543" s="168"/>
      <c r="K543" s="168"/>
      <c r="L543" s="168"/>
    </row>
    <row r="544" spans="2:12" ht="15" customHeight="1" x14ac:dyDescent="0.25">
      <c r="B544" s="88"/>
      <c r="C544" s="89"/>
      <c r="D544" s="16"/>
      <c r="E544" s="90"/>
      <c r="F544" s="4"/>
      <c r="G544" s="158"/>
      <c r="H544" s="251"/>
      <c r="J544" s="168"/>
      <c r="K544" s="168"/>
      <c r="L544" s="168"/>
    </row>
    <row r="545" spans="2:12" ht="15" customHeight="1" x14ac:dyDescent="0.25">
      <c r="B545" s="13" t="s">
        <v>394</v>
      </c>
      <c r="C545" s="12"/>
      <c r="D545" s="55" t="s">
        <v>395</v>
      </c>
      <c r="E545" s="92" t="s">
        <v>322</v>
      </c>
      <c r="F545" s="7">
        <v>10</v>
      </c>
      <c r="G545" s="158"/>
      <c r="H545" s="251"/>
      <c r="J545" s="168">
        <v>9054</v>
      </c>
      <c r="K545" s="168">
        <v>11800</v>
      </c>
      <c r="L545" s="168">
        <f>F545*K545</f>
        <v>118000</v>
      </c>
    </row>
    <row r="546" spans="2:12" ht="15" customHeight="1" x14ac:dyDescent="0.25">
      <c r="B546" s="13"/>
      <c r="C546" s="12"/>
      <c r="D546" s="55"/>
      <c r="E546" s="92"/>
      <c r="F546" s="7"/>
      <c r="G546" s="158"/>
      <c r="H546" s="251"/>
      <c r="J546" s="168"/>
      <c r="K546" s="168"/>
      <c r="L546" s="168"/>
    </row>
    <row r="547" spans="2:12" ht="15" customHeight="1" x14ac:dyDescent="0.25">
      <c r="B547" s="13" t="s">
        <v>396</v>
      </c>
      <c r="C547" s="12"/>
      <c r="D547" s="55" t="s">
        <v>397</v>
      </c>
      <c r="E547" s="92" t="s">
        <v>322</v>
      </c>
      <c r="F547" s="7">
        <v>10</v>
      </c>
      <c r="G547" s="158"/>
      <c r="H547" s="251"/>
      <c r="J547" s="168">
        <v>9054</v>
      </c>
      <c r="K547" s="168">
        <v>11800</v>
      </c>
      <c r="L547" s="168">
        <f>F547*K547</f>
        <v>118000</v>
      </c>
    </row>
    <row r="548" spans="2:12" ht="15" customHeight="1" x14ac:dyDescent="0.25">
      <c r="B548" s="88"/>
      <c r="C548" s="89"/>
      <c r="D548" s="16"/>
      <c r="E548" s="90"/>
      <c r="F548" s="4"/>
      <c r="G548" s="158"/>
      <c r="H548" s="251"/>
      <c r="J548" s="168"/>
      <c r="K548" s="168"/>
      <c r="L548" s="168"/>
    </row>
    <row r="549" spans="2:12" ht="15" customHeight="1" x14ac:dyDescent="0.25">
      <c r="B549" s="13" t="s">
        <v>398</v>
      </c>
      <c r="C549" s="12"/>
      <c r="D549" s="55" t="s">
        <v>399</v>
      </c>
      <c r="E549" s="92" t="s">
        <v>322</v>
      </c>
      <c r="F549" s="7">
        <v>10</v>
      </c>
      <c r="G549" s="150"/>
      <c r="H549" s="150"/>
      <c r="J549" s="168">
        <v>9610</v>
      </c>
      <c r="K549" s="168">
        <v>12500</v>
      </c>
      <c r="L549" s="168">
        <f>F549*K549</f>
        <v>125000</v>
      </c>
    </row>
    <row r="550" spans="2:12" ht="15" customHeight="1" x14ac:dyDescent="0.25">
      <c r="B550" s="13"/>
      <c r="C550" s="12"/>
      <c r="D550" s="55"/>
      <c r="E550" s="92"/>
      <c r="F550" s="7"/>
      <c r="G550" s="150"/>
      <c r="H550" s="150"/>
      <c r="J550" s="168"/>
      <c r="K550" s="168"/>
      <c r="L550" s="168"/>
    </row>
    <row r="551" spans="2:12" ht="15" customHeight="1" x14ac:dyDescent="0.25">
      <c r="B551" s="13" t="s">
        <v>400</v>
      </c>
      <c r="C551" s="12"/>
      <c r="D551" s="55" t="s">
        <v>401</v>
      </c>
      <c r="E551" s="92" t="s">
        <v>322</v>
      </c>
      <c r="F551" s="7">
        <v>5</v>
      </c>
      <c r="G551" s="150"/>
      <c r="H551" s="150"/>
      <c r="J551" s="168">
        <v>9610</v>
      </c>
      <c r="K551" s="168">
        <v>12500</v>
      </c>
      <c r="L551" s="168">
        <f>F551*K551</f>
        <v>62500</v>
      </c>
    </row>
    <row r="552" spans="2:12" ht="15" customHeight="1" x14ac:dyDescent="0.25">
      <c r="B552" s="13"/>
      <c r="C552" s="12"/>
      <c r="D552" s="55"/>
      <c r="E552" s="92"/>
      <c r="F552" s="7"/>
      <c r="G552" s="150"/>
      <c r="H552" s="150"/>
      <c r="J552" s="168"/>
      <c r="K552" s="168"/>
      <c r="L552" s="168"/>
    </row>
    <row r="553" spans="2:12" ht="15" customHeight="1" x14ac:dyDescent="0.25">
      <c r="B553" s="13" t="s">
        <v>402</v>
      </c>
      <c r="C553" s="12"/>
      <c r="D553" s="55" t="s">
        <v>403</v>
      </c>
      <c r="E553" s="92" t="s">
        <v>322</v>
      </c>
      <c r="F553" s="7">
        <v>3</v>
      </c>
      <c r="G553" s="150"/>
      <c r="H553" s="150"/>
      <c r="J553" s="168">
        <v>9722</v>
      </c>
      <c r="K553" s="168">
        <v>12650</v>
      </c>
      <c r="L553" s="168">
        <f>F553*K553</f>
        <v>37950</v>
      </c>
    </row>
    <row r="554" spans="2:12" ht="15" customHeight="1" x14ac:dyDescent="0.25">
      <c r="B554" s="13"/>
      <c r="C554" s="12"/>
      <c r="D554" s="55"/>
      <c r="E554" s="92"/>
      <c r="F554" s="7"/>
      <c r="G554" s="150"/>
      <c r="H554" s="150"/>
      <c r="J554" s="168"/>
      <c r="K554" s="168"/>
      <c r="L554" s="168"/>
    </row>
    <row r="555" spans="2:12" ht="15" customHeight="1" x14ac:dyDescent="0.25">
      <c r="B555" s="13" t="s">
        <v>404</v>
      </c>
      <c r="C555" s="12"/>
      <c r="D555" s="55" t="s">
        <v>405</v>
      </c>
      <c r="E555" s="92" t="s">
        <v>322</v>
      </c>
      <c r="F555" s="7">
        <v>3</v>
      </c>
      <c r="G555" s="150"/>
      <c r="H555" s="150"/>
      <c r="J555" s="168">
        <v>9722</v>
      </c>
      <c r="K555" s="168">
        <v>12650</v>
      </c>
      <c r="L555" s="168">
        <f>F555*K555</f>
        <v>37950</v>
      </c>
    </row>
    <row r="556" spans="2:12" ht="15" customHeight="1" x14ac:dyDescent="0.25">
      <c r="B556" s="13"/>
      <c r="C556" s="91"/>
      <c r="D556" s="55"/>
      <c r="E556" s="92"/>
      <c r="F556" s="7"/>
      <c r="G556" s="150"/>
      <c r="H556" s="150"/>
      <c r="J556" s="168"/>
      <c r="K556" s="168"/>
      <c r="L556" s="168"/>
    </row>
    <row r="557" spans="2:12" ht="15" customHeight="1" x14ac:dyDescent="0.25">
      <c r="B557" s="13" t="s">
        <v>406</v>
      </c>
      <c r="C557" s="91"/>
      <c r="D557" s="55" t="s">
        <v>407</v>
      </c>
      <c r="E557" s="92" t="s">
        <v>322</v>
      </c>
      <c r="F557" s="7">
        <v>3</v>
      </c>
      <c r="G557" s="150"/>
      <c r="H557" s="150"/>
      <c r="J557" s="168">
        <v>11174</v>
      </c>
      <c r="K557" s="168">
        <v>14500</v>
      </c>
      <c r="L557" s="168">
        <f>F557*K557</f>
        <v>43500</v>
      </c>
    </row>
    <row r="558" spans="2:12" ht="15" customHeight="1" x14ac:dyDescent="0.25">
      <c r="B558" s="13"/>
      <c r="C558" s="91"/>
      <c r="D558" s="55"/>
      <c r="E558" s="92"/>
      <c r="F558" s="7"/>
      <c r="G558" s="150"/>
      <c r="H558" s="150"/>
      <c r="J558" s="168"/>
      <c r="K558" s="168"/>
      <c r="L558" s="168"/>
    </row>
    <row r="559" spans="2:12" ht="15" customHeight="1" x14ac:dyDescent="0.25">
      <c r="B559" s="13" t="s">
        <v>408</v>
      </c>
      <c r="C559" s="91"/>
      <c r="D559" s="55" t="s">
        <v>409</v>
      </c>
      <c r="E559" s="92" t="s">
        <v>322</v>
      </c>
      <c r="F559" s="7">
        <v>3</v>
      </c>
      <c r="G559" s="150"/>
      <c r="H559" s="150"/>
      <c r="J559" s="168">
        <v>11297</v>
      </c>
      <c r="K559" s="168">
        <v>14750</v>
      </c>
      <c r="L559" s="168">
        <f>F559*K559</f>
        <v>44250</v>
      </c>
    </row>
    <row r="560" spans="2:12" ht="15" customHeight="1" x14ac:dyDescent="0.25">
      <c r="B560" s="13"/>
      <c r="C560" s="91"/>
      <c r="D560" s="55"/>
      <c r="E560" s="92"/>
      <c r="F560" s="7"/>
      <c r="G560" s="150"/>
      <c r="H560" s="150"/>
      <c r="J560" s="168"/>
      <c r="K560" s="168"/>
      <c r="L560" s="168"/>
    </row>
    <row r="561" spans="2:12" ht="15" customHeight="1" x14ac:dyDescent="0.25">
      <c r="B561" s="13" t="s">
        <v>410</v>
      </c>
      <c r="C561" s="91"/>
      <c r="D561" s="55" t="s">
        <v>411</v>
      </c>
      <c r="E561" s="92" t="s">
        <v>322</v>
      </c>
      <c r="F561" s="7">
        <v>3</v>
      </c>
      <c r="G561" s="150"/>
      <c r="H561" s="150"/>
      <c r="J561" s="168">
        <v>11297</v>
      </c>
      <c r="K561" s="168">
        <v>14750</v>
      </c>
      <c r="L561" s="168">
        <f>F561*K561</f>
        <v>44250</v>
      </c>
    </row>
    <row r="562" spans="2:12" ht="15" customHeight="1" x14ac:dyDescent="0.25">
      <c r="B562" s="13"/>
      <c r="C562" s="91"/>
      <c r="D562" s="55"/>
      <c r="E562" s="92"/>
      <c r="F562" s="7"/>
      <c r="G562" s="150"/>
      <c r="H562" s="150"/>
      <c r="J562" s="168"/>
      <c r="K562" s="168"/>
      <c r="L562" s="168"/>
    </row>
    <row r="563" spans="2:12" ht="15" customHeight="1" x14ac:dyDescent="0.25">
      <c r="B563" s="13" t="s">
        <v>412</v>
      </c>
      <c r="C563" s="91"/>
      <c r="D563" s="55" t="s">
        <v>413</v>
      </c>
      <c r="E563" s="92" t="s">
        <v>322</v>
      </c>
      <c r="F563" s="7">
        <v>3</v>
      </c>
      <c r="G563" s="150"/>
      <c r="H563" s="150"/>
      <c r="J563" s="168">
        <v>12292</v>
      </c>
      <c r="K563" s="168">
        <v>16000</v>
      </c>
      <c r="L563" s="168">
        <f>F563*K563</f>
        <v>48000</v>
      </c>
    </row>
    <row r="564" spans="2:12" ht="15" customHeight="1" x14ac:dyDescent="0.25">
      <c r="B564" s="13"/>
      <c r="C564" s="91"/>
      <c r="D564" s="55"/>
      <c r="E564" s="92"/>
      <c r="F564" s="7"/>
      <c r="G564" s="150"/>
      <c r="H564" s="150"/>
      <c r="J564" s="168"/>
      <c r="K564" s="168"/>
      <c r="L564" s="168"/>
    </row>
    <row r="565" spans="2:12" ht="15" customHeight="1" x14ac:dyDescent="0.25">
      <c r="B565" s="13" t="s">
        <v>414</v>
      </c>
      <c r="C565" s="91"/>
      <c r="D565" s="55" t="s">
        <v>415</v>
      </c>
      <c r="E565" s="92" t="s">
        <v>322</v>
      </c>
      <c r="F565" s="7">
        <v>3</v>
      </c>
      <c r="G565" s="150"/>
      <c r="H565" s="150"/>
      <c r="J565" s="168">
        <v>12292</v>
      </c>
      <c r="K565" s="168">
        <v>16000</v>
      </c>
      <c r="L565" s="168">
        <f>F565*K565</f>
        <v>48000</v>
      </c>
    </row>
    <row r="566" spans="2:12" ht="15" customHeight="1" x14ac:dyDescent="0.25">
      <c r="B566" s="13"/>
      <c r="C566" s="91"/>
      <c r="D566" s="55"/>
      <c r="E566" s="92"/>
      <c r="F566" s="7"/>
      <c r="G566" s="150"/>
      <c r="H566" s="150"/>
      <c r="J566" s="168"/>
      <c r="K566" s="168"/>
      <c r="L566" s="168"/>
    </row>
    <row r="567" spans="2:12" ht="15" customHeight="1" x14ac:dyDescent="0.25">
      <c r="B567" s="13" t="s">
        <v>416</v>
      </c>
      <c r="C567" s="91"/>
      <c r="D567" s="55" t="s">
        <v>417</v>
      </c>
      <c r="E567" s="92" t="s">
        <v>322</v>
      </c>
      <c r="F567" s="7">
        <v>3</v>
      </c>
      <c r="G567" s="150"/>
      <c r="H567" s="150"/>
      <c r="J567" s="168">
        <v>12292</v>
      </c>
      <c r="K567" s="168">
        <v>16000</v>
      </c>
      <c r="L567" s="168">
        <f>F567*K567</f>
        <v>48000</v>
      </c>
    </row>
    <row r="568" spans="2:12" ht="15" customHeight="1" x14ac:dyDescent="0.25">
      <c r="B568" s="13"/>
      <c r="C568" s="91"/>
      <c r="D568" s="55"/>
      <c r="E568" s="92"/>
      <c r="F568" s="7"/>
      <c r="G568" s="150"/>
      <c r="H568" s="150"/>
      <c r="J568" s="168"/>
      <c r="K568" s="168"/>
      <c r="L568" s="168"/>
    </row>
    <row r="569" spans="2:12" ht="15" customHeight="1" x14ac:dyDescent="0.25">
      <c r="B569" s="58" t="s">
        <v>418</v>
      </c>
      <c r="C569" s="12"/>
      <c r="D569" s="2" t="s">
        <v>419</v>
      </c>
      <c r="E569" s="7"/>
      <c r="F569" s="7"/>
      <c r="G569" s="150"/>
      <c r="H569" s="150"/>
      <c r="J569" s="168"/>
      <c r="K569" s="168"/>
      <c r="L569" s="168"/>
    </row>
    <row r="570" spans="2:12" ht="15" customHeight="1" x14ac:dyDescent="0.25">
      <c r="B570" s="58"/>
      <c r="C570" s="12"/>
      <c r="E570" s="7"/>
      <c r="F570" s="7"/>
      <c r="G570" s="150"/>
      <c r="H570" s="150"/>
      <c r="J570" s="168"/>
      <c r="K570" s="168"/>
      <c r="L570" s="168"/>
    </row>
    <row r="571" spans="2:12" ht="23" x14ac:dyDescent="0.25">
      <c r="B571" s="58" t="s">
        <v>420</v>
      </c>
      <c r="C571" s="12"/>
      <c r="D571" s="2" t="s">
        <v>421</v>
      </c>
      <c r="E571" s="7" t="s">
        <v>322</v>
      </c>
      <c r="F571" s="7">
        <v>30</v>
      </c>
      <c r="G571" s="150"/>
      <c r="H571" s="150"/>
      <c r="J571" s="168">
        <v>1022</v>
      </c>
      <c r="K571" s="168">
        <v>1350</v>
      </c>
      <c r="L571" s="168">
        <f>F571*K571</f>
        <v>40500</v>
      </c>
    </row>
    <row r="572" spans="2:12" ht="15" customHeight="1" x14ac:dyDescent="0.25">
      <c r="B572" s="58"/>
      <c r="C572" s="12"/>
      <c r="E572" s="7"/>
      <c r="F572" s="7"/>
      <c r="G572" s="150"/>
      <c r="H572" s="150"/>
      <c r="J572" s="168"/>
      <c r="K572" s="168"/>
      <c r="L572" s="168"/>
    </row>
    <row r="573" spans="2:12" ht="15" customHeight="1" x14ac:dyDescent="0.25">
      <c r="B573" s="58" t="s">
        <v>422</v>
      </c>
      <c r="C573" s="12"/>
      <c r="D573" s="2" t="s">
        <v>423</v>
      </c>
      <c r="E573" s="7" t="s">
        <v>424</v>
      </c>
      <c r="F573" s="7">
        <v>10</v>
      </c>
      <c r="G573" s="150"/>
      <c r="H573" s="150"/>
      <c r="J573" s="168">
        <v>839</v>
      </c>
      <c r="K573" s="168">
        <v>1100</v>
      </c>
      <c r="L573" s="168">
        <f>F573*K573</f>
        <v>11000</v>
      </c>
    </row>
    <row r="574" spans="2:12" ht="15" customHeight="1" x14ac:dyDescent="0.25">
      <c r="B574" s="58"/>
      <c r="C574" s="12"/>
      <c r="E574" s="7"/>
      <c r="F574" s="7"/>
      <c r="G574" s="150"/>
      <c r="H574" s="150"/>
      <c r="J574" s="168"/>
      <c r="K574" s="168"/>
      <c r="L574" s="168"/>
    </row>
    <row r="575" spans="2:12" ht="15" customHeight="1" x14ac:dyDescent="0.25">
      <c r="B575" s="58" t="s">
        <v>425</v>
      </c>
      <c r="C575" s="12"/>
      <c r="D575" s="2" t="s">
        <v>426</v>
      </c>
      <c r="E575" s="7" t="s">
        <v>322</v>
      </c>
      <c r="F575" s="7">
        <v>10</v>
      </c>
      <c r="G575" s="150"/>
      <c r="H575" s="150"/>
      <c r="J575" s="168">
        <v>376</v>
      </c>
      <c r="K575" s="168">
        <v>500</v>
      </c>
      <c r="L575" s="168">
        <f>F575*K575</f>
        <v>5000</v>
      </c>
    </row>
    <row r="576" spans="2:12" ht="15" customHeight="1" x14ac:dyDescent="0.25">
      <c r="B576" s="58"/>
      <c r="C576" s="12"/>
      <c r="E576" s="7"/>
      <c r="F576" s="7"/>
      <c r="G576" s="150"/>
      <c r="H576" s="150"/>
      <c r="J576" s="168"/>
      <c r="K576" s="168"/>
      <c r="L576" s="168"/>
    </row>
    <row r="577" spans="2:12" ht="15" customHeight="1" x14ac:dyDescent="0.25">
      <c r="B577" s="58" t="s">
        <v>427</v>
      </c>
      <c r="C577" s="12"/>
      <c r="D577" s="2" t="s">
        <v>428</v>
      </c>
      <c r="E577" s="7"/>
      <c r="F577" s="7"/>
      <c r="G577" s="150"/>
      <c r="H577" s="150"/>
      <c r="J577" s="168"/>
      <c r="K577" s="168"/>
      <c r="L577" s="168"/>
    </row>
    <row r="578" spans="2:12" ht="15" customHeight="1" x14ac:dyDescent="0.25">
      <c r="B578" s="58"/>
      <c r="C578" s="12"/>
      <c r="E578" s="7"/>
      <c r="F578" s="7"/>
      <c r="G578" s="150"/>
      <c r="H578" s="150"/>
      <c r="J578" s="168"/>
      <c r="K578" s="168"/>
      <c r="L578" s="168"/>
    </row>
    <row r="579" spans="2:12" ht="15" customHeight="1" x14ac:dyDescent="0.25">
      <c r="B579" s="58" t="s">
        <v>429</v>
      </c>
      <c r="C579" s="12"/>
      <c r="D579" s="2" t="s">
        <v>430</v>
      </c>
      <c r="E579" s="7" t="s">
        <v>322</v>
      </c>
      <c r="F579" s="7">
        <v>200</v>
      </c>
      <c r="G579" s="150"/>
      <c r="H579" s="150"/>
      <c r="J579" s="168">
        <v>118</v>
      </c>
      <c r="K579" s="168">
        <v>160</v>
      </c>
      <c r="L579" s="168">
        <f>F579*K579</f>
        <v>32000</v>
      </c>
    </row>
    <row r="580" spans="2:12" ht="15" customHeight="1" x14ac:dyDescent="0.25">
      <c r="B580" s="58"/>
      <c r="C580" s="12"/>
      <c r="E580" s="7"/>
      <c r="F580" s="7"/>
      <c r="G580" s="150"/>
      <c r="H580" s="150"/>
      <c r="J580" s="168"/>
      <c r="K580" s="168"/>
      <c r="L580" s="168"/>
    </row>
    <row r="581" spans="2:12" ht="15" customHeight="1" x14ac:dyDescent="0.25">
      <c r="B581" s="58" t="s">
        <v>431</v>
      </c>
      <c r="C581" s="12"/>
      <c r="D581" s="2" t="s">
        <v>432</v>
      </c>
      <c r="E581" s="7" t="s">
        <v>424</v>
      </c>
      <c r="F581" s="7">
        <v>200</v>
      </c>
      <c r="G581" s="150"/>
      <c r="H581" s="150"/>
      <c r="J581" s="168">
        <v>118</v>
      </c>
      <c r="K581" s="168">
        <v>160</v>
      </c>
      <c r="L581" s="168">
        <f>F581*K581</f>
        <v>32000</v>
      </c>
    </row>
    <row r="582" spans="2:12" ht="15" customHeight="1" x14ac:dyDescent="0.25">
      <c r="B582" s="58"/>
      <c r="C582" s="12"/>
      <c r="E582" s="7"/>
      <c r="F582" s="7"/>
      <c r="G582" s="150"/>
      <c r="H582" s="150"/>
      <c r="J582" s="168"/>
      <c r="K582" s="168"/>
      <c r="L582" s="168"/>
    </row>
    <row r="583" spans="2:12" ht="15" customHeight="1" x14ac:dyDescent="0.25">
      <c r="B583" s="58" t="s">
        <v>433</v>
      </c>
      <c r="C583" s="12"/>
      <c r="D583" s="2" t="s">
        <v>434</v>
      </c>
      <c r="E583" s="7" t="s">
        <v>322</v>
      </c>
      <c r="F583" s="7">
        <v>200</v>
      </c>
      <c r="G583" s="150"/>
      <c r="H583" s="150"/>
      <c r="J583" s="168">
        <v>118</v>
      </c>
      <c r="K583" s="168">
        <v>160</v>
      </c>
      <c r="L583" s="168">
        <f>F583*K583</f>
        <v>32000</v>
      </c>
    </row>
    <row r="584" spans="2:12" ht="15" customHeight="1" x14ac:dyDescent="0.25">
      <c r="B584" s="66"/>
      <c r="C584" s="12"/>
      <c r="E584" s="7"/>
      <c r="F584" s="7"/>
      <c r="G584" s="150"/>
      <c r="H584" s="150"/>
      <c r="J584" s="168"/>
      <c r="K584" s="168"/>
      <c r="L584" s="168"/>
    </row>
    <row r="585" spans="2:12" ht="15" customHeight="1" x14ac:dyDescent="0.25">
      <c r="B585" s="68" t="s">
        <v>435</v>
      </c>
      <c r="C585" s="12"/>
      <c r="D585" s="2" t="s">
        <v>436</v>
      </c>
      <c r="E585" s="7" t="s">
        <v>322</v>
      </c>
      <c r="F585" s="7">
        <v>200</v>
      </c>
      <c r="G585" s="150"/>
      <c r="H585" s="150"/>
      <c r="J585" s="168">
        <v>118</v>
      </c>
      <c r="K585" s="168">
        <v>160</v>
      </c>
      <c r="L585" s="168">
        <f>F585*K585</f>
        <v>32000</v>
      </c>
    </row>
    <row r="586" spans="2:12" ht="15" customHeight="1" x14ac:dyDescent="0.25">
      <c r="B586" s="58"/>
      <c r="C586" s="12"/>
      <c r="E586" s="7"/>
      <c r="F586" s="7"/>
      <c r="G586" s="150"/>
      <c r="H586" s="150"/>
      <c r="J586" s="168"/>
      <c r="K586" s="168"/>
      <c r="L586" s="168"/>
    </row>
    <row r="587" spans="2:12" ht="15" customHeight="1" x14ac:dyDescent="0.25">
      <c r="B587" s="58" t="s">
        <v>437</v>
      </c>
      <c r="C587" s="12"/>
      <c r="D587" s="2" t="s">
        <v>438</v>
      </c>
      <c r="E587" s="7" t="s">
        <v>424</v>
      </c>
      <c r="F587" s="7">
        <v>200</v>
      </c>
      <c r="G587" s="150"/>
      <c r="H587" s="150"/>
      <c r="J587" s="168">
        <v>118</v>
      </c>
      <c r="K587" s="168">
        <v>160</v>
      </c>
      <c r="L587" s="168">
        <f>F587*K587</f>
        <v>32000</v>
      </c>
    </row>
    <row r="588" spans="2:12" ht="15" customHeight="1" x14ac:dyDescent="0.25">
      <c r="B588" s="58"/>
      <c r="C588" s="12"/>
      <c r="E588" s="7"/>
      <c r="F588" s="7"/>
      <c r="G588" s="150"/>
      <c r="H588" s="150"/>
      <c r="J588" s="168"/>
      <c r="K588" s="168"/>
      <c r="L588" s="168"/>
    </row>
    <row r="589" spans="2:12" ht="15" customHeight="1" x14ac:dyDescent="0.25">
      <c r="B589" s="58"/>
      <c r="C589" s="12"/>
      <c r="E589" s="7"/>
      <c r="F589" s="7"/>
      <c r="G589" s="150"/>
      <c r="H589" s="150"/>
      <c r="J589" s="168"/>
      <c r="K589" s="168"/>
      <c r="L589" s="168"/>
    </row>
    <row r="590" spans="2:12" ht="15" customHeight="1" x14ac:dyDescent="0.25">
      <c r="B590" s="58"/>
      <c r="C590" s="12"/>
      <c r="E590" s="7"/>
      <c r="F590" s="7"/>
      <c r="G590" s="150"/>
      <c r="H590" s="150"/>
      <c r="J590" s="168"/>
      <c r="K590" s="168"/>
      <c r="L590" s="168"/>
    </row>
    <row r="591" spans="2:12" ht="15" customHeight="1" x14ac:dyDescent="0.25">
      <c r="B591" s="58"/>
      <c r="C591" s="12"/>
      <c r="E591" s="7"/>
      <c r="F591" s="7"/>
      <c r="G591" s="150"/>
      <c r="H591" s="150"/>
      <c r="J591" s="168"/>
      <c r="K591" s="168"/>
      <c r="L591" s="168"/>
    </row>
    <row r="592" spans="2:12" ht="15" customHeight="1" x14ac:dyDescent="0.25">
      <c r="B592" s="58"/>
      <c r="C592" s="12"/>
      <c r="E592" s="7"/>
      <c r="F592" s="7"/>
      <c r="G592" s="150"/>
      <c r="H592" s="150"/>
      <c r="J592" s="168"/>
      <c r="K592" s="168"/>
      <c r="L592" s="168"/>
    </row>
    <row r="593" spans="2:12" ht="15" customHeight="1" x14ac:dyDescent="0.25">
      <c r="B593" s="58"/>
      <c r="C593" s="12"/>
      <c r="E593" s="7"/>
      <c r="F593" s="7"/>
      <c r="G593" s="150"/>
      <c r="H593" s="150"/>
      <c r="J593" s="168"/>
      <c r="K593" s="168"/>
      <c r="L593" s="168"/>
    </row>
    <row r="594" spans="2:12" ht="15" customHeight="1" x14ac:dyDescent="0.25">
      <c r="B594" s="58"/>
      <c r="C594" s="12"/>
      <c r="E594" s="7"/>
      <c r="F594" s="7"/>
      <c r="G594" s="150"/>
      <c r="H594" s="150"/>
      <c r="J594" s="168"/>
      <c r="K594" s="168"/>
      <c r="L594" s="168"/>
    </row>
    <row r="595" spans="2:12" ht="15" customHeight="1" x14ac:dyDescent="0.25">
      <c r="B595" s="94" t="s">
        <v>71</v>
      </c>
      <c r="C595" s="95"/>
      <c r="D595" s="141"/>
      <c r="E595" s="48"/>
      <c r="F595" s="47"/>
      <c r="G595" s="151"/>
      <c r="H595" s="151"/>
      <c r="J595" s="168"/>
      <c r="K595" s="168"/>
      <c r="L595" s="168"/>
    </row>
    <row r="596" spans="2:12" ht="15" customHeight="1" x14ac:dyDescent="0.25">
      <c r="B596" s="94" t="s">
        <v>72</v>
      </c>
      <c r="C596" s="95"/>
      <c r="D596" s="141"/>
      <c r="E596" s="48"/>
      <c r="F596" s="47"/>
      <c r="G596" s="151"/>
      <c r="H596" s="151"/>
      <c r="J596" s="168"/>
      <c r="K596" s="168"/>
      <c r="L596" s="168"/>
    </row>
    <row r="597" spans="2:12" ht="15" customHeight="1" x14ac:dyDescent="0.25">
      <c r="B597" s="88"/>
      <c r="C597" s="89"/>
      <c r="D597" s="33" t="s">
        <v>388</v>
      </c>
      <c r="E597" s="90"/>
      <c r="F597" s="4"/>
      <c r="G597" s="158"/>
      <c r="H597" s="251"/>
      <c r="J597" s="168"/>
      <c r="K597" s="168"/>
      <c r="L597" s="168"/>
    </row>
    <row r="598" spans="2:12" ht="15" customHeight="1" x14ac:dyDescent="0.25">
      <c r="B598" s="88"/>
      <c r="C598" s="89"/>
      <c r="D598" s="16"/>
      <c r="E598" s="90"/>
      <c r="F598" s="4"/>
      <c r="G598" s="158"/>
      <c r="H598" s="251"/>
      <c r="J598" s="168"/>
      <c r="K598" s="168"/>
      <c r="L598" s="168"/>
    </row>
    <row r="599" spans="2:12" ht="15" customHeight="1" x14ac:dyDescent="0.25">
      <c r="B599" s="58" t="s">
        <v>439</v>
      </c>
      <c r="C599" s="12"/>
      <c r="D599" s="2" t="s">
        <v>440</v>
      </c>
      <c r="E599" s="7" t="s">
        <v>322</v>
      </c>
      <c r="F599" s="7">
        <v>100</v>
      </c>
      <c r="G599" s="150"/>
      <c r="H599" s="150"/>
      <c r="J599" s="168">
        <v>118</v>
      </c>
      <c r="K599" s="168">
        <v>160</v>
      </c>
      <c r="L599" s="168">
        <f>F599*K599</f>
        <v>16000</v>
      </c>
    </row>
    <row r="600" spans="2:12" ht="15" customHeight="1" x14ac:dyDescent="0.25">
      <c r="B600" s="88"/>
      <c r="C600" s="89"/>
      <c r="D600" s="16"/>
      <c r="E600" s="90"/>
      <c r="F600" s="4"/>
      <c r="G600" s="158"/>
      <c r="H600" s="251"/>
      <c r="J600" s="168"/>
      <c r="K600" s="168"/>
      <c r="L600" s="168"/>
    </row>
    <row r="601" spans="2:12" ht="15" customHeight="1" x14ac:dyDescent="0.25">
      <c r="B601" s="58" t="s">
        <v>441</v>
      </c>
      <c r="C601" s="12"/>
      <c r="D601" s="2" t="s">
        <v>442</v>
      </c>
      <c r="E601" s="7" t="s">
        <v>202</v>
      </c>
      <c r="F601" s="7">
        <v>100</v>
      </c>
      <c r="G601" s="150"/>
      <c r="H601" s="150"/>
      <c r="J601" s="168">
        <v>118</v>
      </c>
      <c r="K601" s="168">
        <v>160</v>
      </c>
      <c r="L601" s="168">
        <f>F601*K601</f>
        <v>16000</v>
      </c>
    </row>
    <row r="602" spans="2:12" ht="15" customHeight="1" x14ac:dyDescent="0.25">
      <c r="B602" s="58"/>
      <c r="C602" s="12"/>
      <c r="E602" s="7"/>
      <c r="F602" s="7"/>
      <c r="G602" s="150"/>
      <c r="H602" s="150"/>
      <c r="J602" s="168"/>
      <c r="K602" s="168"/>
      <c r="L602" s="168"/>
    </row>
    <row r="603" spans="2:12" ht="23" x14ac:dyDescent="0.25">
      <c r="B603" s="58"/>
      <c r="C603" s="12"/>
      <c r="D603" s="2" t="s">
        <v>443</v>
      </c>
      <c r="E603" s="7"/>
      <c r="F603" s="7"/>
      <c r="G603" s="150"/>
      <c r="H603" s="150"/>
      <c r="J603" s="168"/>
      <c r="K603" s="168"/>
      <c r="L603" s="168"/>
    </row>
    <row r="604" spans="2:12" ht="15" customHeight="1" x14ac:dyDescent="0.25">
      <c r="B604" s="58"/>
      <c r="C604" s="12"/>
      <c r="D604" s="54"/>
      <c r="E604" s="7"/>
      <c r="F604" s="7"/>
      <c r="G604" s="150"/>
      <c r="H604" s="150"/>
      <c r="J604" s="168"/>
      <c r="K604" s="168"/>
      <c r="L604" s="168"/>
    </row>
    <row r="605" spans="2:12" ht="15" customHeight="1" x14ac:dyDescent="0.25">
      <c r="B605" s="58" t="s">
        <v>444</v>
      </c>
      <c r="C605" s="12"/>
      <c r="D605" s="2" t="s">
        <v>445</v>
      </c>
      <c r="E605" s="7" t="s">
        <v>322</v>
      </c>
      <c r="F605" s="7">
        <v>15</v>
      </c>
      <c r="G605" s="150"/>
      <c r="H605" s="150"/>
      <c r="J605" s="168">
        <v>452</v>
      </c>
      <c r="K605" s="168">
        <v>590</v>
      </c>
      <c r="L605" s="168">
        <f>F605*K605</f>
        <v>8850</v>
      </c>
    </row>
    <row r="606" spans="2:12" ht="15" customHeight="1" x14ac:dyDescent="0.25">
      <c r="B606" s="58"/>
      <c r="C606" s="12"/>
      <c r="D606" s="6"/>
      <c r="E606" s="7"/>
      <c r="F606" s="7"/>
      <c r="G606" s="150"/>
      <c r="H606" s="150"/>
      <c r="J606" s="168"/>
      <c r="K606" s="168"/>
      <c r="L606" s="168"/>
    </row>
    <row r="607" spans="2:12" ht="15" customHeight="1" x14ac:dyDescent="0.25">
      <c r="B607" s="58" t="s">
        <v>446</v>
      </c>
      <c r="D607" s="70" t="s">
        <v>447</v>
      </c>
      <c r="E607" s="7" t="s">
        <v>322</v>
      </c>
      <c r="F607" s="7">
        <v>50</v>
      </c>
      <c r="G607" s="150"/>
      <c r="H607" s="150"/>
      <c r="J607" s="168">
        <v>506</v>
      </c>
      <c r="K607" s="168">
        <v>660</v>
      </c>
      <c r="L607" s="168">
        <f>F607*K607</f>
        <v>33000</v>
      </c>
    </row>
    <row r="608" spans="2:12" ht="15" customHeight="1" x14ac:dyDescent="0.25">
      <c r="B608" s="58"/>
      <c r="D608" s="70"/>
      <c r="E608" s="7"/>
      <c r="F608" s="7"/>
      <c r="G608" s="150"/>
      <c r="H608" s="150"/>
      <c r="J608" s="168"/>
      <c r="K608" s="168"/>
      <c r="L608" s="168"/>
    </row>
    <row r="609" spans="2:12" ht="15" customHeight="1" x14ac:dyDescent="0.25">
      <c r="B609" s="58" t="s">
        <v>448</v>
      </c>
      <c r="D609" s="70" t="s">
        <v>449</v>
      </c>
      <c r="E609" s="7" t="s">
        <v>322</v>
      </c>
      <c r="F609" s="7">
        <v>30</v>
      </c>
      <c r="G609" s="150"/>
      <c r="H609" s="150"/>
      <c r="J609" s="168">
        <v>591</v>
      </c>
      <c r="K609" s="168">
        <v>770</v>
      </c>
      <c r="L609" s="168">
        <f>F609*K609</f>
        <v>23100</v>
      </c>
    </row>
    <row r="610" spans="2:12" ht="15" customHeight="1" x14ac:dyDescent="0.25">
      <c r="B610" s="66"/>
      <c r="C610" s="96"/>
      <c r="D610" s="55"/>
      <c r="E610" s="7"/>
      <c r="F610" s="7"/>
      <c r="G610" s="150"/>
      <c r="H610" s="150"/>
      <c r="J610" s="168"/>
      <c r="K610" s="168"/>
      <c r="L610" s="168"/>
    </row>
    <row r="611" spans="2:12" ht="15" customHeight="1" x14ac:dyDescent="0.25">
      <c r="B611" s="68" t="s">
        <v>450</v>
      </c>
      <c r="C611" s="37"/>
      <c r="D611" s="67" t="s">
        <v>451</v>
      </c>
      <c r="E611" s="7" t="s">
        <v>322</v>
      </c>
      <c r="F611" s="7">
        <v>5</v>
      </c>
      <c r="G611" s="150"/>
      <c r="H611" s="150"/>
      <c r="J611" s="168">
        <v>1900</v>
      </c>
      <c r="K611" s="168">
        <f>1.3*J611</f>
        <v>2470</v>
      </c>
      <c r="L611" s="168">
        <f>F611*K611</f>
        <v>12350</v>
      </c>
    </row>
    <row r="612" spans="2:12" ht="15" customHeight="1" x14ac:dyDescent="0.25">
      <c r="B612" s="68"/>
      <c r="C612" s="37"/>
      <c r="D612" s="67"/>
      <c r="E612" s="7"/>
      <c r="F612" s="7"/>
      <c r="G612" s="150"/>
      <c r="H612" s="150"/>
      <c r="J612" s="168"/>
      <c r="K612" s="168"/>
      <c r="L612" s="168"/>
    </row>
    <row r="613" spans="2:12" ht="15" customHeight="1" x14ac:dyDescent="0.25">
      <c r="B613" s="58" t="s">
        <v>452</v>
      </c>
      <c r="D613" s="55" t="s">
        <v>453</v>
      </c>
      <c r="E613" s="7" t="s">
        <v>322</v>
      </c>
      <c r="F613" s="7">
        <v>50</v>
      </c>
      <c r="G613" s="150"/>
      <c r="H613" s="150"/>
      <c r="J613" s="168">
        <v>392</v>
      </c>
      <c r="K613" s="168">
        <v>510</v>
      </c>
      <c r="L613" s="168">
        <f>F613*K613</f>
        <v>25500</v>
      </c>
    </row>
    <row r="614" spans="2:12" ht="15" customHeight="1" x14ac:dyDescent="0.25">
      <c r="B614" s="58"/>
      <c r="D614" s="38"/>
      <c r="E614" s="7"/>
      <c r="F614" s="7"/>
      <c r="G614" s="150"/>
      <c r="H614" s="150"/>
      <c r="J614" s="168"/>
      <c r="K614" s="168"/>
      <c r="L614" s="168"/>
    </row>
    <row r="615" spans="2:12" ht="15" customHeight="1" x14ac:dyDescent="0.25">
      <c r="B615" s="12" t="s">
        <v>454</v>
      </c>
      <c r="D615" s="55" t="s">
        <v>455</v>
      </c>
      <c r="E615" s="7" t="s">
        <v>322</v>
      </c>
      <c r="F615" s="7">
        <v>200</v>
      </c>
      <c r="G615" s="150"/>
      <c r="H615" s="150"/>
      <c r="J615" s="168">
        <v>376</v>
      </c>
      <c r="K615" s="168">
        <v>500</v>
      </c>
      <c r="L615" s="168">
        <f>F615*K615</f>
        <v>100000</v>
      </c>
    </row>
    <row r="616" spans="2:12" ht="15" customHeight="1" x14ac:dyDescent="0.25">
      <c r="B616" s="12"/>
      <c r="D616" s="55"/>
      <c r="E616" s="7"/>
      <c r="F616" s="7"/>
      <c r="G616" s="150"/>
      <c r="H616" s="150"/>
      <c r="J616" s="168"/>
      <c r="K616" s="168"/>
      <c r="L616" s="168"/>
    </row>
    <row r="617" spans="2:12" ht="23" x14ac:dyDescent="0.25">
      <c r="B617" s="12" t="s">
        <v>456</v>
      </c>
      <c r="C617" s="35"/>
      <c r="D617" s="67" t="s">
        <v>457</v>
      </c>
      <c r="E617" s="7" t="s">
        <v>322</v>
      </c>
      <c r="F617" s="7">
        <v>200</v>
      </c>
      <c r="G617" s="150"/>
      <c r="H617" s="150"/>
      <c r="J617" s="168">
        <v>124</v>
      </c>
      <c r="K617" s="168">
        <v>180</v>
      </c>
      <c r="L617" s="168">
        <f>F617*K617</f>
        <v>36000</v>
      </c>
    </row>
    <row r="618" spans="2:12" ht="15" customHeight="1" x14ac:dyDescent="0.25">
      <c r="B618" s="88"/>
      <c r="C618" s="6"/>
      <c r="D618" s="33"/>
      <c r="E618" s="90"/>
      <c r="F618" s="4"/>
      <c r="G618" s="158"/>
      <c r="H618" s="251"/>
      <c r="J618" s="168"/>
      <c r="K618" s="168"/>
      <c r="L618" s="168"/>
    </row>
    <row r="619" spans="2:12" ht="23" x14ac:dyDescent="0.25">
      <c r="B619" s="12" t="s">
        <v>458</v>
      </c>
      <c r="C619" s="37"/>
      <c r="D619" s="67" t="s">
        <v>459</v>
      </c>
      <c r="E619" s="7" t="s">
        <v>322</v>
      </c>
      <c r="F619" s="7">
        <v>400</v>
      </c>
      <c r="G619" s="158"/>
      <c r="H619" s="251"/>
      <c r="J619" s="168">
        <v>237</v>
      </c>
      <c r="K619" s="168">
        <v>310</v>
      </c>
      <c r="L619" s="168">
        <f>F619*K619</f>
        <v>124000</v>
      </c>
    </row>
    <row r="620" spans="2:12" ht="15" customHeight="1" x14ac:dyDescent="0.25">
      <c r="B620" s="88"/>
      <c r="C620" s="6"/>
      <c r="D620" s="18"/>
      <c r="E620" s="90"/>
      <c r="F620" s="4"/>
      <c r="G620" s="158"/>
      <c r="H620" s="251"/>
      <c r="J620" s="168"/>
      <c r="K620" s="168"/>
      <c r="L620" s="168"/>
    </row>
    <row r="621" spans="2:12" ht="23" x14ac:dyDescent="0.25">
      <c r="B621" s="12" t="s">
        <v>460</v>
      </c>
      <c r="C621" s="35"/>
      <c r="D621" s="67" t="s">
        <v>461</v>
      </c>
      <c r="E621" s="7" t="s">
        <v>322</v>
      </c>
      <c r="F621" s="7">
        <v>50</v>
      </c>
      <c r="G621" s="150"/>
      <c r="H621" s="150"/>
      <c r="J621" s="168">
        <v>205</v>
      </c>
      <c r="K621" s="168">
        <v>270</v>
      </c>
      <c r="L621" s="168">
        <f>F621*K621</f>
        <v>13500</v>
      </c>
    </row>
    <row r="622" spans="2:12" ht="15" customHeight="1" x14ac:dyDescent="0.25">
      <c r="B622" s="68"/>
      <c r="C622" s="37"/>
      <c r="D622" s="67"/>
      <c r="E622" s="7"/>
      <c r="F622" s="7"/>
      <c r="G622" s="150"/>
      <c r="H622" s="150"/>
      <c r="J622" s="168"/>
      <c r="K622" s="168"/>
      <c r="L622" s="168"/>
    </row>
    <row r="623" spans="2:12" ht="15" customHeight="1" x14ac:dyDescent="0.25">
      <c r="B623" s="12" t="s">
        <v>462</v>
      </c>
      <c r="C623" s="37"/>
      <c r="D623" s="67" t="s">
        <v>463</v>
      </c>
      <c r="E623" s="7" t="s">
        <v>322</v>
      </c>
      <c r="F623" s="7">
        <v>200</v>
      </c>
      <c r="G623" s="150"/>
      <c r="H623" s="150"/>
      <c r="J623" s="168">
        <v>161</v>
      </c>
      <c r="K623" s="168">
        <v>210</v>
      </c>
      <c r="L623" s="168">
        <f>F623*K623</f>
        <v>42000</v>
      </c>
    </row>
    <row r="624" spans="2:12" ht="15" customHeight="1" x14ac:dyDescent="0.25">
      <c r="B624" s="68"/>
      <c r="C624" s="37"/>
      <c r="D624" s="67"/>
      <c r="E624" s="7"/>
      <c r="F624" s="7"/>
      <c r="G624" s="150"/>
      <c r="H624" s="150"/>
      <c r="J624" s="168"/>
      <c r="K624" s="168"/>
      <c r="L624" s="168"/>
    </row>
    <row r="625" spans="2:12" ht="15" customHeight="1" x14ac:dyDescent="0.25">
      <c r="B625" s="12" t="s">
        <v>464</v>
      </c>
      <c r="C625" s="37"/>
      <c r="D625" s="67" t="s">
        <v>465</v>
      </c>
      <c r="E625" s="7" t="s">
        <v>322</v>
      </c>
      <c r="F625" s="7">
        <v>50</v>
      </c>
      <c r="G625" s="150"/>
      <c r="H625" s="150"/>
      <c r="J625" s="168">
        <v>221</v>
      </c>
      <c r="K625" s="168">
        <v>290</v>
      </c>
      <c r="L625" s="168">
        <f>F625*K625</f>
        <v>14500</v>
      </c>
    </row>
    <row r="626" spans="2:12" ht="15" customHeight="1" x14ac:dyDescent="0.25">
      <c r="B626" s="68"/>
      <c r="C626" s="37"/>
      <c r="D626" s="67"/>
      <c r="E626" s="7"/>
      <c r="F626" s="7"/>
      <c r="G626" s="150"/>
      <c r="H626" s="150"/>
      <c r="J626" s="168"/>
      <c r="K626" s="168"/>
      <c r="L626" s="168"/>
    </row>
    <row r="627" spans="2:12" ht="23" x14ac:dyDescent="0.25">
      <c r="B627" s="12" t="s">
        <v>466</v>
      </c>
      <c r="C627" s="43"/>
      <c r="D627" s="57" t="s">
        <v>467</v>
      </c>
      <c r="E627" s="44" t="s">
        <v>322</v>
      </c>
      <c r="F627" s="7">
        <v>50</v>
      </c>
      <c r="G627" s="150"/>
      <c r="H627" s="150"/>
      <c r="J627" s="168">
        <v>221</v>
      </c>
      <c r="K627" s="168">
        <v>290</v>
      </c>
      <c r="L627" s="168">
        <f>F627*K627</f>
        <v>14500</v>
      </c>
    </row>
    <row r="628" spans="2:12" ht="15" customHeight="1" x14ac:dyDescent="0.25">
      <c r="B628" s="62"/>
      <c r="C628" s="43"/>
      <c r="D628" s="52"/>
      <c r="E628" s="39"/>
      <c r="F628" s="7"/>
      <c r="G628" s="150"/>
      <c r="H628" s="150"/>
      <c r="J628" s="168"/>
      <c r="K628" s="168"/>
      <c r="L628" s="168"/>
    </row>
    <row r="629" spans="2:12" ht="23" x14ac:dyDescent="0.25">
      <c r="B629" s="62" t="s">
        <v>468</v>
      </c>
      <c r="C629" s="43"/>
      <c r="D629" s="52" t="s">
        <v>469</v>
      </c>
      <c r="E629" s="39"/>
      <c r="F629" s="7"/>
      <c r="G629" s="150"/>
      <c r="H629" s="150"/>
      <c r="J629" s="168"/>
      <c r="K629" s="168"/>
      <c r="L629" s="168"/>
    </row>
    <row r="630" spans="2:12" ht="15" customHeight="1" x14ac:dyDescent="0.25">
      <c r="B630" s="62"/>
      <c r="C630" s="43"/>
      <c r="D630" s="52"/>
      <c r="E630" s="39"/>
      <c r="F630" s="7"/>
      <c r="G630" s="150"/>
      <c r="H630" s="150"/>
      <c r="J630" s="168"/>
      <c r="K630" s="168"/>
      <c r="L630" s="168"/>
    </row>
    <row r="631" spans="2:12" ht="15" customHeight="1" x14ac:dyDescent="0.25">
      <c r="B631" s="62" t="s">
        <v>470</v>
      </c>
      <c r="C631" s="43"/>
      <c r="D631" s="52" t="s">
        <v>471</v>
      </c>
      <c r="E631" s="39" t="s">
        <v>322</v>
      </c>
      <c r="F631" s="7">
        <v>500</v>
      </c>
      <c r="G631" s="150"/>
      <c r="H631" s="150"/>
      <c r="J631" s="168">
        <v>269</v>
      </c>
      <c r="K631" s="168">
        <v>350</v>
      </c>
      <c r="L631" s="168">
        <f>F631*K631</f>
        <v>175000</v>
      </c>
    </row>
    <row r="632" spans="2:12" ht="15" customHeight="1" x14ac:dyDescent="0.25">
      <c r="B632" s="62"/>
      <c r="C632" s="43"/>
      <c r="D632" s="52"/>
      <c r="E632" s="39"/>
      <c r="F632" s="7"/>
      <c r="G632" s="150"/>
      <c r="H632" s="150"/>
      <c r="J632" s="168"/>
      <c r="K632" s="168"/>
      <c r="L632" s="168"/>
    </row>
    <row r="633" spans="2:12" ht="15" customHeight="1" x14ac:dyDescent="0.25">
      <c r="B633" s="62" t="s">
        <v>472</v>
      </c>
      <c r="C633" s="20"/>
      <c r="D633" s="23" t="s">
        <v>473</v>
      </c>
      <c r="E633" s="22" t="s">
        <v>322</v>
      </c>
      <c r="F633" s="7">
        <v>500</v>
      </c>
      <c r="G633" s="150"/>
      <c r="H633" s="150"/>
      <c r="J633" s="168">
        <v>484</v>
      </c>
      <c r="K633" s="168">
        <v>630</v>
      </c>
      <c r="L633" s="168">
        <f>F633*K633</f>
        <v>315000</v>
      </c>
    </row>
    <row r="634" spans="2:12" ht="15" customHeight="1" x14ac:dyDescent="0.25">
      <c r="B634" s="62"/>
      <c r="C634" s="20"/>
      <c r="D634" s="23"/>
      <c r="E634" s="22"/>
      <c r="F634" s="7"/>
      <c r="G634" s="150"/>
      <c r="H634" s="150"/>
      <c r="J634" s="168"/>
      <c r="K634" s="168"/>
      <c r="L634" s="168"/>
    </row>
    <row r="635" spans="2:12" ht="34.5" x14ac:dyDescent="0.25">
      <c r="B635" s="62" t="s">
        <v>474</v>
      </c>
      <c r="C635" s="20"/>
      <c r="D635" s="23" t="s">
        <v>475</v>
      </c>
      <c r="E635" s="22" t="s">
        <v>126</v>
      </c>
      <c r="F635" s="7">
        <v>1</v>
      </c>
      <c r="G635" s="150"/>
      <c r="H635" s="150">
        <v>500000</v>
      </c>
      <c r="J635" s="168"/>
      <c r="K635" s="168">
        <f>H635</f>
        <v>500000</v>
      </c>
      <c r="L635" s="168">
        <f>F635*K635</f>
        <v>500000</v>
      </c>
    </row>
    <row r="636" spans="2:12" ht="15" customHeight="1" x14ac:dyDescent="0.25">
      <c r="B636" s="62"/>
      <c r="C636" s="20"/>
      <c r="D636" s="23"/>
      <c r="E636" s="22"/>
      <c r="F636" s="7"/>
      <c r="G636" s="150"/>
      <c r="H636" s="150"/>
      <c r="J636" s="168"/>
      <c r="K636" s="168"/>
      <c r="L636" s="168"/>
    </row>
    <row r="637" spans="2:12" ht="15" customHeight="1" x14ac:dyDescent="0.25">
      <c r="B637" s="62"/>
      <c r="C637" s="20"/>
      <c r="D637" s="23"/>
      <c r="E637" s="22"/>
      <c r="F637" s="7"/>
      <c r="G637" s="150"/>
      <c r="H637" s="150"/>
      <c r="J637" s="168"/>
      <c r="K637" s="168"/>
      <c r="L637" s="168"/>
    </row>
    <row r="638" spans="2:12" ht="15" customHeight="1" x14ac:dyDescent="0.25">
      <c r="B638" s="20"/>
      <c r="C638" s="20"/>
      <c r="D638" s="21"/>
      <c r="E638" s="22"/>
      <c r="F638" s="7"/>
      <c r="G638" s="150"/>
      <c r="H638" s="150"/>
      <c r="J638" s="168"/>
      <c r="K638" s="168"/>
      <c r="L638" s="168"/>
    </row>
    <row r="639" spans="2:12" ht="15" customHeight="1" x14ac:dyDescent="0.25">
      <c r="B639" s="20"/>
      <c r="C639" s="20"/>
      <c r="D639" s="21"/>
      <c r="E639" s="22"/>
      <c r="F639" s="7"/>
      <c r="G639" s="150"/>
      <c r="H639" s="150"/>
      <c r="J639" s="168"/>
      <c r="K639" s="168"/>
      <c r="L639" s="168"/>
    </row>
    <row r="640" spans="2:12" ht="15" customHeight="1" x14ac:dyDescent="0.25">
      <c r="B640" s="62"/>
      <c r="C640" s="20"/>
      <c r="D640" s="23"/>
      <c r="E640" s="22"/>
      <c r="F640" s="7"/>
      <c r="G640" s="150"/>
      <c r="H640" s="150"/>
      <c r="J640" s="168"/>
      <c r="K640" s="168"/>
      <c r="L640" s="168"/>
    </row>
    <row r="641" spans="2:12" ht="15" customHeight="1" x14ac:dyDescent="0.25">
      <c r="B641" s="62"/>
      <c r="C641" s="20"/>
      <c r="D641" s="23"/>
      <c r="E641" s="22"/>
      <c r="F641" s="7"/>
      <c r="G641" s="150"/>
      <c r="H641" s="150"/>
      <c r="J641" s="168"/>
      <c r="K641" s="168"/>
      <c r="L641" s="168"/>
    </row>
    <row r="642" spans="2:12" ht="15" customHeight="1" x14ac:dyDescent="0.25">
      <c r="B642" s="62"/>
      <c r="C642" s="20"/>
      <c r="D642" s="23"/>
      <c r="E642" s="22"/>
      <c r="F642" s="7"/>
      <c r="G642" s="150"/>
      <c r="H642" s="150"/>
      <c r="J642" s="168"/>
      <c r="K642" s="168"/>
      <c r="L642" s="168"/>
    </row>
    <row r="643" spans="2:12" ht="15" customHeight="1" x14ac:dyDescent="0.25">
      <c r="B643" s="62"/>
      <c r="C643" s="20"/>
      <c r="D643" s="23"/>
      <c r="E643" s="22"/>
      <c r="F643" s="7"/>
      <c r="G643" s="150"/>
      <c r="H643" s="150"/>
      <c r="J643" s="168"/>
      <c r="K643" s="168"/>
      <c r="L643" s="168"/>
    </row>
    <row r="644" spans="2:12" ht="15" customHeight="1" x14ac:dyDescent="0.25">
      <c r="B644" s="58"/>
      <c r="C644" s="12"/>
      <c r="D644" s="23"/>
      <c r="E644" s="7"/>
      <c r="F644" s="7"/>
      <c r="G644" s="150"/>
      <c r="H644" s="150"/>
      <c r="J644" s="168"/>
      <c r="K644" s="168"/>
      <c r="L644" s="168"/>
    </row>
    <row r="645" spans="2:12" ht="15" customHeight="1" x14ac:dyDescent="0.25">
      <c r="B645" s="58"/>
      <c r="C645" s="12"/>
      <c r="D645" s="67"/>
      <c r="E645" s="7"/>
      <c r="F645" s="7"/>
      <c r="G645" s="150"/>
      <c r="H645" s="150"/>
      <c r="J645" s="168"/>
      <c r="K645" s="168"/>
      <c r="L645" s="168"/>
    </row>
    <row r="646" spans="2:12" ht="15" customHeight="1" x14ac:dyDescent="0.25">
      <c r="B646" s="58"/>
      <c r="C646" s="12"/>
      <c r="D646" s="54"/>
      <c r="E646" s="7"/>
      <c r="F646" s="7"/>
      <c r="G646" s="150"/>
      <c r="H646" s="150"/>
      <c r="J646" s="168"/>
      <c r="K646" s="168"/>
      <c r="L646" s="168"/>
    </row>
    <row r="647" spans="2:12" ht="15" customHeight="1" x14ac:dyDescent="0.25">
      <c r="B647" s="58"/>
      <c r="C647" s="12"/>
      <c r="D647" s="54"/>
      <c r="E647" s="7"/>
      <c r="F647" s="7"/>
      <c r="G647" s="150"/>
      <c r="H647" s="150"/>
      <c r="J647" s="168"/>
      <c r="K647" s="168"/>
      <c r="L647" s="168"/>
    </row>
    <row r="648" spans="2:12" ht="15" customHeight="1" x14ac:dyDescent="0.25">
      <c r="B648" s="58"/>
      <c r="C648" s="12"/>
      <c r="D648" s="54"/>
      <c r="E648" s="7"/>
      <c r="F648" s="7"/>
      <c r="G648" s="150"/>
      <c r="H648" s="150"/>
      <c r="J648" s="168"/>
      <c r="K648" s="168"/>
      <c r="L648" s="168"/>
    </row>
    <row r="649" spans="2:12" ht="15" customHeight="1" x14ac:dyDescent="0.25">
      <c r="B649" s="58"/>
      <c r="C649" s="12"/>
      <c r="D649" s="54"/>
      <c r="E649" s="7"/>
      <c r="F649" s="7"/>
      <c r="G649" s="150"/>
      <c r="H649" s="150"/>
      <c r="J649" s="168"/>
      <c r="K649" s="168"/>
      <c r="L649" s="168"/>
    </row>
    <row r="650" spans="2:12" ht="15" customHeight="1" x14ac:dyDescent="0.25">
      <c r="B650" s="58"/>
      <c r="C650" s="12"/>
      <c r="D650" s="54"/>
      <c r="E650" s="7"/>
      <c r="F650" s="7"/>
      <c r="G650" s="150"/>
      <c r="H650" s="150"/>
      <c r="J650" s="168"/>
      <c r="K650" s="168"/>
      <c r="L650" s="168"/>
    </row>
    <row r="651" spans="2:12" ht="15" customHeight="1" x14ac:dyDescent="0.25">
      <c r="B651" s="58"/>
      <c r="C651" s="12"/>
      <c r="D651" s="54"/>
      <c r="E651" s="7"/>
      <c r="F651" s="7"/>
      <c r="G651" s="150"/>
      <c r="H651" s="150"/>
      <c r="J651" s="168"/>
      <c r="K651" s="168"/>
      <c r="L651" s="168"/>
    </row>
    <row r="652" spans="2:12" ht="15" customHeight="1" x14ac:dyDescent="0.25">
      <c r="B652" s="58"/>
      <c r="C652" s="12"/>
      <c r="D652" s="54"/>
      <c r="E652" s="7"/>
      <c r="F652" s="7"/>
      <c r="G652" s="150"/>
      <c r="H652" s="150"/>
      <c r="J652" s="168"/>
      <c r="K652" s="168"/>
      <c r="L652" s="168"/>
    </row>
    <row r="653" spans="2:12" ht="15" customHeight="1" thickBot="1" x14ac:dyDescent="0.3">
      <c r="B653" s="469" t="s">
        <v>161</v>
      </c>
      <c r="C653" s="470"/>
      <c r="D653" s="470"/>
      <c r="E653" s="53"/>
      <c r="F653" s="107"/>
      <c r="G653" s="152"/>
      <c r="H653" s="152"/>
      <c r="J653" s="196"/>
      <c r="K653" s="196"/>
      <c r="L653" s="197">
        <f>SUM(L481:L652)</f>
        <v>3740450</v>
      </c>
    </row>
    <row r="654" spans="2:12" ht="15" customHeight="1" thickTop="1" x14ac:dyDescent="0.25">
      <c r="B654" s="74"/>
      <c r="C654" s="28" t="s">
        <v>476</v>
      </c>
      <c r="D654" s="29" t="s">
        <v>477</v>
      </c>
      <c r="E654" s="30"/>
      <c r="F654" s="31"/>
      <c r="G654" s="149"/>
      <c r="H654" s="149"/>
      <c r="J654" s="168"/>
      <c r="K654" s="168"/>
      <c r="L654" s="168"/>
    </row>
    <row r="655" spans="2:12" ht="15" customHeight="1" x14ac:dyDescent="0.25">
      <c r="B655" s="58"/>
      <c r="D655" s="15"/>
      <c r="E655" s="12"/>
      <c r="F655" s="7"/>
      <c r="G655" s="150"/>
      <c r="H655" s="150"/>
      <c r="J655" s="168"/>
      <c r="K655" s="168"/>
      <c r="L655" s="168"/>
    </row>
    <row r="656" spans="2:12" ht="15" customHeight="1" x14ac:dyDescent="0.25">
      <c r="B656" s="58"/>
      <c r="C656" s="12" t="s">
        <v>478</v>
      </c>
      <c r="D656" s="6" t="s">
        <v>479</v>
      </c>
      <c r="E656" s="12"/>
      <c r="F656" s="7"/>
      <c r="G656" s="150"/>
      <c r="H656" s="150"/>
      <c r="J656" s="168"/>
      <c r="K656" s="168"/>
      <c r="L656" s="168"/>
    </row>
    <row r="657" spans="2:12" ht="15" customHeight="1" x14ac:dyDescent="0.25">
      <c r="B657" s="58"/>
      <c r="C657" s="12"/>
      <c r="D657" s="6"/>
      <c r="E657" s="12"/>
      <c r="F657" s="7"/>
      <c r="G657" s="150"/>
      <c r="H657" s="150"/>
      <c r="J657" s="168"/>
      <c r="K657" s="168"/>
      <c r="L657" s="168"/>
    </row>
    <row r="658" spans="2:12" ht="34.5" x14ac:dyDescent="0.25">
      <c r="B658" s="58"/>
      <c r="C658" s="12" t="s">
        <v>33</v>
      </c>
      <c r="D658" s="2" t="s">
        <v>480</v>
      </c>
      <c r="E658" s="12"/>
      <c r="F658" s="7"/>
      <c r="G658" s="150"/>
      <c r="H658" s="150"/>
      <c r="J658" s="168"/>
      <c r="K658" s="168"/>
      <c r="L658" s="168"/>
    </row>
    <row r="659" spans="2:12" ht="15" customHeight="1" x14ac:dyDescent="0.25">
      <c r="B659" s="58"/>
      <c r="C659" s="12"/>
      <c r="D659" s="6"/>
      <c r="E659" s="12"/>
      <c r="F659" s="7"/>
      <c r="G659" s="150"/>
      <c r="H659" s="150"/>
      <c r="J659" s="168"/>
      <c r="K659" s="168"/>
      <c r="L659" s="168"/>
    </row>
    <row r="660" spans="2:12" ht="15" customHeight="1" x14ac:dyDescent="0.25">
      <c r="B660" s="58" t="s">
        <v>481</v>
      </c>
      <c r="C660" s="12"/>
      <c r="D660" s="2" t="s">
        <v>482</v>
      </c>
      <c r="E660" s="12"/>
      <c r="F660" s="7"/>
      <c r="G660" s="150"/>
      <c r="H660" s="150"/>
      <c r="J660" s="168"/>
      <c r="K660" s="168"/>
      <c r="L660" s="168"/>
    </row>
    <row r="661" spans="2:12" ht="15" customHeight="1" x14ac:dyDescent="0.25">
      <c r="B661" s="58"/>
      <c r="C661" s="12"/>
      <c r="D661" s="2" t="s">
        <v>33</v>
      </c>
      <c r="E661" s="12"/>
      <c r="F661" s="7"/>
      <c r="G661" s="150"/>
      <c r="H661" s="150"/>
      <c r="J661" s="168"/>
      <c r="K661" s="168"/>
      <c r="L661" s="168"/>
    </row>
    <row r="662" spans="2:12" ht="15" customHeight="1" x14ac:dyDescent="0.25">
      <c r="B662" s="58" t="s">
        <v>483</v>
      </c>
      <c r="C662" s="12"/>
      <c r="D662" s="2" t="s">
        <v>484</v>
      </c>
      <c r="E662" s="7" t="s">
        <v>202</v>
      </c>
      <c r="F662" s="7">
        <v>200</v>
      </c>
      <c r="G662" s="150"/>
      <c r="H662" s="150"/>
      <c r="J662" s="168">
        <v>81</v>
      </c>
      <c r="K662" s="168">
        <v>105</v>
      </c>
      <c r="L662" s="168">
        <f>F662*K662</f>
        <v>21000</v>
      </c>
    </row>
    <row r="663" spans="2:12" ht="15" customHeight="1" x14ac:dyDescent="0.25">
      <c r="B663" s="58"/>
      <c r="C663" s="12"/>
      <c r="E663" s="7"/>
      <c r="F663" s="7"/>
      <c r="G663" s="150"/>
      <c r="H663" s="150"/>
      <c r="J663" s="168"/>
      <c r="K663" s="168"/>
      <c r="L663" s="168"/>
    </row>
    <row r="664" spans="2:12" ht="15" customHeight="1" x14ac:dyDescent="0.25">
      <c r="B664" s="58" t="s">
        <v>485</v>
      </c>
      <c r="C664" s="12"/>
      <c r="D664" s="2" t="s">
        <v>486</v>
      </c>
      <c r="E664" s="7" t="s">
        <v>202</v>
      </c>
      <c r="F664" s="7">
        <v>200</v>
      </c>
      <c r="G664" s="150"/>
      <c r="H664" s="150"/>
      <c r="J664" s="168">
        <v>150</v>
      </c>
      <c r="K664" s="168">
        <v>200</v>
      </c>
      <c r="L664" s="168">
        <f>F664*K664</f>
        <v>40000</v>
      </c>
    </row>
    <row r="665" spans="2:12" ht="15" customHeight="1" x14ac:dyDescent="0.25">
      <c r="B665" s="58"/>
      <c r="C665" s="12"/>
      <c r="E665" s="7"/>
      <c r="F665" s="7"/>
      <c r="G665" s="150"/>
      <c r="H665" s="150"/>
      <c r="J665" s="168"/>
      <c r="K665" s="168"/>
      <c r="L665" s="168"/>
    </row>
    <row r="666" spans="2:12" ht="23" x14ac:dyDescent="0.25">
      <c r="B666" s="58" t="s">
        <v>487</v>
      </c>
      <c r="C666" s="12"/>
      <c r="D666" s="2" t="s">
        <v>488</v>
      </c>
      <c r="E666" s="7"/>
      <c r="F666" s="7"/>
      <c r="G666" s="150"/>
      <c r="H666" s="150"/>
      <c r="J666" s="168"/>
      <c r="K666" s="168"/>
      <c r="L666" s="168"/>
    </row>
    <row r="667" spans="2:12" ht="15" customHeight="1" x14ac:dyDescent="0.25">
      <c r="B667" s="58" t="s">
        <v>33</v>
      </c>
      <c r="C667" s="12"/>
      <c r="D667" s="2" t="s">
        <v>33</v>
      </c>
      <c r="E667" s="7" t="s">
        <v>33</v>
      </c>
      <c r="F667" s="7"/>
      <c r="G667" s="150"/>
      <c r="H667" s="150"/>
      <c r="J667" s="168"/>
      <c r="K667" s="168"/>
      <c r="L667" s="168"/>
    </row>
    <row r="668" spans="2:12" ht="15" customHeight="1" x14ac:dyDescent="0.25">
      <c r="B668" s="58" t="s">
        <v>489</v>
      </c>
      <c r="C668" s="12"/>
      <c r="D668" s="2" t="s">
        <v>490</v>
      </c>
      <c r="E668" s="7" t="s">
        <v>202</v>
      </c>
      <c r="F668" s="7">
        <v>150</v>
      </c>
      <c r="G668" s="150"/>
      <c r="H668" s="150"/>
      <c r="J668" s="168">
        <v>86</v>
      </c>
      <c r="K668" s="168">
        <v>115</v>
      </c>
      <c r="L668" s="168">
        <f>F668*K668</f>
        <v>17250</v>
      </c>
    </row>
    <row r="669" spans="2:12" ht="15" customHeight="1" x14ac:dyDescent="0.25">
      <c r="B669" s="58" t="s">
        <v>33</v>
      </c>
      <c r="C669" s="12" t="s">
        <v>33</v>
      </c>
      <c r="D669" s="54" t="s">
        <v>33</v>
      </c>
      <c r="E669" s="7" t="s">
        <v>33</v>
      </c>
      <c r="F669" s="7"/>
      <c r="G669" s="150"/>
      <c r="H669" s="150"/>
      <c r="J669" s="168"/>
      <c r="K669" s="168"/>
      <c r="L669" s="168"/>
    </row>
    <row r="670" spans="2:12" ht="15" customHeight="1" x14ac:dyDescent="0.25">
      <c r="B670" s="58" t="s">
        <v>491</v>
      </c>
      <c r="C670" s="35"/>
      <c r="D670" s="67" t="s">
        <v>486</v>
      </c>
      <c r="E670" s="7" t="s">
        <v>202</v>
      </c>
      <c r="F670" s="7">
        <v>150</v>
      </c>
      <c r="G670" s="150"/>
      <c r="H670" s="150"/>
      <c r="J670" s="168">
        <v>157</v>
      </c>
      <c r="K670" s="168">
        <v>210</v>
      </c>
      <c r="L670" s="168">
        <f>F670*K670</f>
        <v>31500</v>
      </c>
    </row>
    <row r="671" spans="2:12" ht="15" customHeight="1" x14ac:dyDescent="0.25">
      <c r="B671" s="58" t="s">
        <v>33</v>
      </c>
      <c r="C671" s="37" t="s">
        <v>33</v>
      </c>
      <c r="D671" s="133" t="s">
        <v>33</v>
      </c>
      <c r="E671" s="7" t="s">
        <v>33</v>
      </c>
      <c r="F671" s="7"/>
      <c r="G671" s="150"/>
      <c r="H671" s="150"/>
      <c r="J671" s="168"/>
      <c r="K671" s="168"/>
      <c r="L671" s="168"/>
    </row>
    <row r="672" spans="2:12" ht="15" customHeight="1" x14ac:dyDescent="0.25">
      <c r="B672" s="58" t="s">
        <v>492</v>
      </c>
      <c r="C672" s="37"/>
      <c r="D672" s="67" t="s">
        <v>493</v>
      </c>
      <c r="E672" s="7" t="s">
        <v>116</v>
      </c>
      <c r="F672" s="7">
        <v>15</v>
      </c>
      <c r="G672" s="150"/>
      <c r="H672" s="150"/>
      <c r="J672" s="168">
        <v>726</v>
      </c>
      <c r="K672" s="168">
        <v>950</v>
      </c>
      <c r="L672" s="168">
        <f>F672*K672</f>
        <v>14250</v>
      </c>
    </row>
    <row r="673" spans="2:12" ht="15" customHeight="1" x14ac:dyDescent="0.25">
      <c r="B673" s="58" t="s">
        <v>33</v>
      </c>
      <c r="C673" s="37"/>
      <c r="D673" s="67" t="s">
        <v>33</v>
      </c>
      <c r="E673" s="7" t="s">
        <v>33</v>
      </c>
      <c r="F673" s="7"/>
      <c r="G673" s="150"/>
      <c r="H673" s="150"/>
      <c r="J673" s="168"/>
      <c r="K673" s="168"/>
      <c r="L673" s="168"/>
    </row>
    <row r="674" spans="2:12" ht="15" customHeight="1" x14ac:dyDescent="0.25">
      <c r="B674" s="58" t="s">
        <v>494</v>
      </c>
      <c r="C674" s="37"/>
      <c r="D674" s="67" t="s">
        <v>495</v>
      </c>
      <c r="E674" s="7" t="s">
        <v>116</v>
      </c>
      <c r="F674" s="7">
        <v>50</v>
      </c>
      <c r="G674" s="150"/>
      <c r="H674" s="150"/>
      <c r="J674" s="168">
        <v>129</v>
      </c>
      <c r="K674" s="168">
        <v>170</v>
      </c>
      <c r="L674" s="168">
        <f>F674*K674</f>
        <v>8500</v>
      </c>
    </row>
    <row r="675" spans="2:12" ht="15" customHeight="1" x14ac:dyDescent="0.25">
      <c r="B675" s="58" t="s">
        <v>33</v>
      </c>
      <c r="C675" s="14" t="s">
        <v>33</v>
      </c>
      <c r="D675" s="70" t="s">
        <v>33</v>
      </c>
      <c r="E675" s="7" t="s">
        <v>33</v>
      </c>
      <c r="F675" s="7"/>
      <c r="G675" s="150"/>
      <c r="H675" s="150"/>
      <c r="J675" s="168"/>
      <c r="K675" s="168"/>
      <c r="L675" s="168"/>
    </row>
    <row r="676" spans="2:12" ht="15" customHeight="1" x14ac:dyDescent="0.25">
      <c r="B676" s="58" t="s">
        <v>496</v>
      </c>
      <c r="D676" s="70" t="s">
        <v>497</v>
      </c>
      <c r="E676" s="7" t="s">
        <v>116</v>
      </c>
      <c r="F676" s="7">
        <v>20</v>
      </c>
      <c r="G676" s="150"/>
      <c r="H676" s="150"/>
      <c r="J676" s="168">
        <v>258</v>
      </c>
      <c r="K676" s="168">
        <v>350</v>
      </c>
      <c r="L676" s="168">
        <f>F676*K676</f>
        <v>7000</v>
      </c>
    </row>
    <row r="677" spans="2:12" ht="15" customHeight="1" x14ac:dyDescent="0.25">
      <c r="B677" s="58"/>
      <c r="D677" s="70"/>
      <c r="E677" s="7"/>
      <c r="F677" s="7"/>
      <c r="G677" s="150"/>
      <c r="H677" s="150"/>
      <c r="J677" s="168"/>
      <c r="K677" s="168"/>
      <c r="L677" s="168"/>
    </row>
    <row r="678" spans="2:12" ht="23" x14ac:dyDescent="0.25">
      <c r="B678" s="68" t="s">
        <v>498</v>
      </c>
      <c r="C678" s="37" t="s">
        <v>33</v>
      </c>
      <c r="D678" s="67" t="s">
        <v>499</v>
      </c>
      <c r="E678" s="7" t="s">
        <v>500</v>
      </c>
      <c r="F678" s="7">
        <v>1</v>
      </c>
      <c r="G678" s="150"/>
      <c r="H678" s="150"/>
      <c r="J678" s="168">
        <v>39</v>
      </c>
      <c r="K678" s="168">
        <v>55</v>
      </c>
      <c r="L678" s="168">
        <f>F678*K678</f>
        <v>55</v>
      </c>
    </row>
    <row r="679" spans="2:12" ht="15" customHeight="1" x14ac:dyDescent="0.25">
      <c r="B679" s="68"/>
      <c r="C679" s="37"/>
      <c r="D679" s="67" t="s">
        <v>33</v>
      </c>
      <c r="E679" s="7" t="s">
        <v>33</v>
      </c>
      <c r="F679" s="7"/>
      <c r="G679" s="150"/>
      <c r="H679" s="150"/>
      <c r="J679" s="168"/>
      <c r="K679" s="168"/>
      <c r="L679" s="168"/>
    </row>
    <row r="680" spans="2:12" ht="15" customHeight="1" x14ac:dyDescent="0.25">
      <c r="B680" s="68"/>
      <c r="C680" s="37"/>
      <c r="D680" s="133" t="s">
        <v>501</v>
      </c>
      <c r="E680" s="7"/>
      <c r="F680" s="7"/>
      <c r="G680" s="150"/>
      <c r="H680" s="150"/>
      <c r="J680" s="168"/>
      <c r="K680" s="168"/>
      <c r="L680" s="168"/>
    </row>
    <row r="681" spans="2:12" ht="15" customHeight="1" x14ac:dyDescent="0.25">
      <c r="B681" s="58"/>
      <c r="D681" s="55"/>
      <c r="E681" s="7"/>
      <c r="F681" s="7"/>
      <c r="G681" s="150"/>
      <c r="H681" s="150"/>
      <c r="J681" s="168"/>
      <c r="K681" s="168"/>
      <c r="L681" s="168"/>
    </row>
    <row r="682" spans="2:12" ht="23" x14ac:dyDescent="0.25">
      <c r="B682" s="58" t="s">
        <v>502</v>
      </c>
      <c r="C682" s="14" t="s">
        <v>33</v>
      </c>
      <c r="D682" s="38" t="s">
        <v>503</v>
      </c>
      <c r="E682" s="7" t="s">
        <v>116</v>
      </c>
      <c r="F682" s="7">
        <v>60</v>
      </c>
      <c r="G682" s="150"/>
      <c r="H682" s="150"/>
      <c r="J682" s="168">
        <v>375</v>
      </c>
      <c r="K682" s="168">
        <v>500</v>
      </c>
      <c r="L682" s="168">
        <f>F682*K682</f>
        <v>30000</v>
      </c>
    </row>
    <row r="683" spans="2:12" ht="15" customHeight="1" x14ac:dyDescent="0.25">
      <c r="B683" s="12" t="s">
        <v>33</v>
      </c>
      <c r="D683" s="55" t="s">
        <v>33</v>
      </c>
      <c r="E683" s="7" t="s">
        <v>33</v>
      </c>
      <c r="F683" s="7"/>
      <c r="G683" s="150"/>
      <c r="H683" s="150"/>
      <c r="J683" s="168"/>
      <c r="K683" s="168"/>
      <c r="L683" s="168"/>
    </row>
    <row r="684" spans="2:12" ht="15" customHeight="1" x14ac:dyDescent="0.25">
      <c r="B684" s="12"/>
      <c r="C684" s="14" t="s">
        <v>504</v>
      </c>
      <c r="D684" s="142" t="s">
        <v>505</v>
      </c>
      <c r="E684" s="7" t="s">
        <v>33</v>
      </c>
      <c r="F684" s="7"/>
      <c r="G684" s="150"/>
      <c r="H684" s="150"/>
      <c r="J684" s="168"/>
      <c r="K684" s="168"/>
      <c r="L684" s="168"/>
    </row>
    <row r="685" spans="2:12" ht="15" customHeight="1" x14ac:dyDescent="0.25">
      <c r="B685" s="12"/>
      <c r="C685" s="35"/>
      <c r="D685" s="67"/>
      <c r="E685" s="7"/>
      <c r="F685" s="7"/>
      <c r="G685" s="150"/>
      <c r="H685" s="150"/>
      <c r="J685" s="168"/>
      <c r="K685" s="168"/>
      <c r="L685" s="168"/>
    </row>
    <row r="686" spans="2:12" ht="15" customHeight="1" x14ac:dyDescent="0.25">
      <c r="B686" s="68" t="s">
        <v>506</v>
      </c>
      <c r="C686" s="37"/>
      <c r="D686" s="67" t="s">
        <v>507</v>
      </c>
      <c r="E686" s="13"/>
      <c r="F686" s="7"/>
      <c r="G686" s="150"/>
      <c r="H686" s="150"/>
      <c r="J686" s="168"/>
      <c r="K686" s="168"/>
      <c r="L686" s="168"/>
    </row>
    <row r="687" spans="2:12" ht="15" customHeight="1" x14ac:dyDescent="0.25">
      <c r="B687" s="68"/>
      <c r="C687" s="37"/>
      <c r="D687" s="67"/>
      <c r="E687" s="13"/>
      <c r="F687" s="7"/>
      <c r="G687" s="150"/>
      <c r="H687" s="150"/>
      <c r="J687" s="168"/>
      <c r="K687" s="168"/>
      <c r="L687" s="168"/>
    </row>
    <row r="688" spans="2:12" ht="15" customHeight="1" x14ac:dyDescent="0.25">
      <c r="B688" s="68" t="s">
        <v>508</v>
      </c>
      <c r="C688" s="37" t="s">
        <v>33</v>
      </c>
      <c r="D688" s="67" t="s">
        <v>336</v>
      </c>
      <c r="E688" s="7" t="s">
        <v>116</v>
      </c>
      <c r="F688" s="7">
        <v>50</v>
      </c>
      <c r="G688" s="150"/>
      <c r="H688" s="150"/>
      <c r="J688" s="168">
        <v>258</v>
      </c>
      <c r="K688" s="168">
        <v>350</v>
      </c>
      <c r="L688" s="168">
        <f>F688*K688</f>
        <v>17500</v>
      </c>
    </row>
    <row r="689" spans="2:12" ht="15" customHeight="1" x14ac:dyDescent="0.25">
      <c r="B689" s="68" t="s">
        <v>33</v>
      </c>
      <c r="C689" s="37"/>
      <c r="D689" s="67" t="s">
        <v>33</v>
      </c>
      <c r="E689" s="7" t="s">
        <v>33</v>
      </c>
      <c r="F689" s="7"/>
      <c r="G689" s="150"/>
      <c r="H689" s="150"/>
      <c r="J689" s="168"/>
      <c r="K689" s="168"/>
      <c r="L689" s="168"/>
    </row>
    <row r="690" spans="2:12" ht="15" customHeight="1" x14ac:dyDescent="0.25">
      <c r="B690" s="62" t="s">
        <v>509</v>
      </c>
      <c r="C690" s="43" t="s">
        <v>33</v>
      </c>
      <c r="D690" s="57" t="s">
        <v>338</v>
      </c>
      <c r="E690" s="7" t="s">
        <v>116</v>
      </c>
      <c r="F690" s="7">
        <v>50</v>
      </c>
      <c r="G690" s="150"/>
      <c r="H690" s="150"/>
      <c r="J690" s="168">
        <v>258</v>
      </c>
      <c r="K690" s="168">
        <v>350</v>
      </c>
      <c r="L690" s="168">
        <f>F690*K690</f>
        <v>17500</v>
      </c>
    </row>
    <row r="691" spans="2:12" ht="15" customHeight="1" x14ac:dyDescent="0.25">
      <c r="B691" s="62"/>
      <c r="C691" s="43"/>
      <c r="D691" s="57"/>
      <c r="E691" s="44" t="s">
        <v>33</v>
      </c>
      <c r="F691" s="7"/>
      <c r="G691" s="150"/>
      <c r="H691" s="150"/>
      <c r="J691" s="168"/>
      <c r="K691" s="168"/>
      <c r="L691" s="168"/>
    </row>
    <row r="692" spans="2:12" ht="15" customHeight="1" x14ac:dyDescent="0.25">
      <c r="B692" s="20"/>
      <c r="C692" s="43" t="s">
        <v>510</v>
      </c>
      <c r="D692" s="56" t="s">
        <v>511</v>
      </c>
      <c r="E692" s="44" t="s">
        <v>33</v>
      </c>
      <c r="F692" s="7"/>
      <c r="G692" s="150"/>
      <c r="H692" s="150"/>
      <c r="J692" s="168"/>
      <c r="K692" s="168"/>
      <c r="L692" s="168"/>
    </row>
    <row r="693" spans="2:12" ht="15" customHeight="1" x14ac:dyDescent="0.25">
      <c r="B693" s="62" t="s">
        <v>33</v>
      </c>
      <c r="C693" s="43"/>
      <c r="D693" s="52" t="s">
        <v>33</v>
      </c>
      <c r="E693" s="39" t="s">
        <v>33</v>
      </c>
      <c r="F693" s="7"/>
      <c r="G693" s="150"/>
      <c r="H693" s="150"/>
      <c r="J693" s="168"/>
      <c r="K693" s="168"/>
      <c r="L693" s="168"/>
    </row>
    <row r="694" spans="2:12" ht="23" x14ac:dyDescent="0.25">
      <c r="B694" s="62" t="s">
        <v>512</v>
      </c>
      <c r="C694" s="43" t="s">
        <v>33</v>
      </c>
      <c r="D694" s="52" t="s">
        <v>513</v>
      </c>
      <c r="E694" s="39" t="s">
        <v>33</v>
      </c>
      <c r="F694" s="7"/>
      <c r="G694" s="150"/>
      <c r="H694" s="150"/>
      <c r="J694" s="168"/>
      <c r="K694" s="168"/>
      <c r="L694" s="168"/>
    </row>
    <row r="695" spans="2:12" ht="15" customHeight="1" x14ac:dyDescent="0.25">
      <c r="B695" s="62" t="s">
        <v>33</v>
      </c>
      <c r="C695" s="43"/>
      <c r="D695" s="52" t="s">
        <v>33</v>
      </c>
      <c r="E695" s="39" t="s">
        <v>33</v>
      </c>
      <c r="F695" s="7"/>
      <c r="G695" s="150"/>
      <c r="H695" s="150"/>
      <c r="J695" s="168"/>
      <c r="K695" s="168"/>
      <c r="L695" s="168"/>
    </row>
    <row r="696" spans="2:12" ht="15" customHeight="1" x14ac:dyDescent="0.25">
      <c r="B696" s="62" t="s">
        <v>514</v>
      </c>
      <c r="C696" s="43" t="s">
        <v>33</v>
      </c>
      <c r="D696" s="52" t="s">
        <v>515</v>
      </c>
      <c r="E696" s="39" t="s">
        <v>202</v>
      </c>
      <c r="F696" s="7">
        <v>200</v>
      </c>
      <c r="G696" s="150"/>
      <c r="H696" s="150"/>
      <c r="J696" s="168">
        <v>62</v>
      </c>
      <c r="K696" s="168">
        <v>120</v>
      </c>
      <c r="L696" s="168">
        <f>F696*K696</f>
        <v>24000</v>
      </c>
    </row>
    <row r="697" spans="2:12" ht="15" customHeight="1" x14ac:dyDescent="0.25">
      <c r="B697" s="62"/>
      <c r="C697" s="71"/>
      <c r="D697" s="49"/>
      <c r="E697" s="64"/>
      <c r="F697" s="7"/>
      <c r="G697" s="150"/>
      <c r="H697" s="150"/>
      <c r="J697" s="168"/>
      <c r="K697" s="168"/>
      <c r="L697" s="168"/>
    </row>
    <row r="698" spans="2:12" ht="15" customHeight="1" x14ac:dyDescent="0.25">
      <c r="B698" s="62" t="s">
        <v>516</v>
      </c>
      <c r="C698" s="71"/>
      <c r="D698" s="49" t="s">
        <v>517</v>
      </c>
      <c r="E698" s="44" t="s">
        <v>202</v>
      </c>
      <c r="F698" s="7">
        <v>200</v>
      </c>
      <c r="G698" s="150"/>
      <c r="H698" s="150"/>
      <c r="J698" s="168">
        <v>73</v>
      </c>
      <c r="K698" s="168">
        <v>150</v>
      </c>
      <c r="L698" s="168">
        <f>F698*K698</f>
        <v>30000</v>
      </c>
    </row>
    <row r="699" spans="2:12" ht="15" customHeight="1" x14ac:dyDescent="0.25">
      <c r="B699" s="62"/>
      <c r="C699" s="71"/>
      <c r="D699" s="49"/>
      <c r="E699" s="64"/>
      <c r="F699" s="7"/>
      <c r="G699" s="150"/>
      <c r="H699" s="150"/>
      <c r="J699" s="168"/>
      <c r="K699" s="168"/>
      <c r="L699" s="168"/>
    </row>
    <row r="700" spans="2:12" ht="15" customHeight="1" x14ac:dyDescent="0.25">
      <c r="B700" s="62" t="s">
        <v>518</v>
      </c>
      <c r="C700" s="20" t="s">
        <v>33</v>
      </c>
      <c r="D700" s="23" t="s">
        <v>519</v>
      </c>
      <c r="E700" s="22" t="s">
        <v>202</v>
      </c>
      <c r="F700" s="7">
        <v>50</v>
      </c>
      <c r="G700" s="150"/>
      <c r="H700" s="150"/>
      <c r="J700" s="168">
        <v>90</v>
      </c>
      <c r="K700" s="168">
        <v>160</v>
      </c>
      <c r="L700" s="168">
        <f>F700*K700</f>
        <v>8000</v>
      </c>
    </row>
    <row r="701" spans="2:12" ht="15" customHeight="1" x14ac:dyDescent="0.25">
      <c r="B701" s="62"/>
      <c r="C701" s="20"/>
      <c r="D701" s="23"/>
      <c r="E701" s="22"/>
      <c r="F701" s="7"/>
      <c r="G701" s="150"/>
      <c r="H701" s="150"/>
      <c r="J701" s="168"/>
      <c r="K701" s="168"/>
      <c r="L701" s="168"/>
    </row>
    <row r="702" spans="2:12" ht="15" customHeight="1" x14ac:dyDescent="0.25">
      <c r="B702" s="62" t="s">
        <v>520</v>
      </c>
      <c r="C702" s="20"/>
      <c r="D702" s="23" t="s">
        <v>521</v>
      </c>
      <c r="E702" s="22" t="s">
        <v>202</v>
      </c>
      <c r="F702" s="7">
        <v>300</v>
      </c>
      <c r="G702" s="150"/>
      <c r="H702" s="150"/>
      <c r="J702" s="168">
        <v>102</v>
      </c>
      <c r="K702" s="168">
        <v>180</v>
      </c>
      <c r="L702" s="168">
        <f>F702*K702</f>
        <v>54000</v>
      </c>
    </row>
    <row r="703" spans="2:12" ht="15" customHeight="1" x14ac:dyDescent="0.25">
      <c r="B703" s="62"/>
      <c r="C703" s="20"/>
      <c r="D703" s="23"/>
      <c r="E703" s="22"/>
      <c r="F703" s="7"/>
      <c r="G703" s="150"/>
      <c r="H703" s="150"/>
      <c r="J703" s="168"/>
      <c r="K703" s="168"/>
      <c r="L703" s="168"/>
    </row>
    <row r="704" spans="2:12" ht="15" customHeight="1" x14ac:dyDescent="0.25">
      <c r="B704" s="62" t="s">
        <v>522</v>
      </c>
      <c r="C704" s="247" t="s">
        <v>33</v>
      </c>
      <c r="D704" s="49" t="s">
        <v>523</v>
      </c>
      <c r="E704" s="22" t="s">
        <v>202</v>
      </c>
      <c r="F704" s="7">
        <v>200</v>
      </c>
      <c r="G704" s="150"/>
      <c r="H704" s="150"/>
      <c r="J704" s="168">
        <v>212</v>
      </c>
      <c r="K704" s="168">
        <v>350</v>
      </c>
      <c r="L704" s="168">
        <f>F704*K704</f>
        <v>70000</v>
      </c>
    </row>
    <row r="705" spans="2:12" ht="15" customHeight="1" x14ac:dyDescent="0.25">
      <c r="B705" s="62"/>
      <c r="C705" s="247"/>
      <c r="D705" s="51"/>
      <c r="E705" s="50"/>
      <c r="F705" s="7"/>
      <c r="G705" s="150"/>
      <c r="H705" s="150"/>
      <c r="J705" s="168"/>
      <c r="K705" s="168"/>
      <c r="L705" s="168"/>
    </row>
    <row r="706" spans="2:12" ht="15" customHeight="1" x14ac:dyDescent="0.25">
      <c r="B706" s="97"/>
      <c r="C706" s="247"/>
      <c r="D706" s="51"/>
      <c r="E706" s="248"/>
      <c r="F706" s="7"/>
      <c r="G706" s="159"/>
      <c r="H706" s="150"/>
      <c r="J706" s="168"/>
      <c r="K706" s="168"/>
      <c r="L706" s="168"/>
    </row>
    <row r="707" spans="2:12" ht="15" customHeight="1" x14ac:dyDescent="0.25">
      <c r="B707" s="97"/>
      <c r="C707" s="247"/>
      <c r="D707" s="51"/>
      <c r="E707" s="248"/>
      <c r="F707" s="7"/>
      <c r="G707" s="159"/>
      <c r="H707" s="150"/>
      <c r="J707" s="168"/>
      <c r="K707" s="168"/>
      <c r="L707" s="168"/>
    </row>
    <row r="708" spans="2:12" ht="15" customHeight="1" x14ac:dyDescent="0.25">
      <c r="B708" s="97"/>
      <c r="C708" s="247"/>
      <c r="D708" s="51"/>
      <c r="E708" s="248"/>
      <c r="F708" s="7"/>
      <c r="G708" s="159"/>
      <c r="H708" s="150"/>
      <c r="J708" s="168"/>
      <c r="K708" s="168"/>
      <c r="L708" s="168"/>
    </row>
    <row r="709" spans="2:12" ht="15" customHeight="1" x14ac:dyDescent="0.25">
      <c r="B709" s="97"/>
      <c r="C709" s="247"/>
      <c r="D709" s="51"/>
      <c r="E709" s="248"/>
      <c r="F709" s="7"/>
      <c r="G709" s="159"/>
      <c r="H709" s="150"/>
      <c r="J709" s="168"/>
      <c r="K709" s="168"/>
      <c r="L709" s="168"/>
    </row>
    <row r="710" spans="2:12" ht="15" customHeight="1" x14ac:dyDescent="0.25">
      <c r="B710" s="97"/>
      <c r="C710" s="247"/>
      <c r="D710" s="51"/>
      <c r="E710" s="248"/>
      <c r="F710" s="7"/>
      <c r="G710" s="159"/>
      <c r="H710" s="150"/>
      <c r="J710" s="168"/>
      <c r="K710" s="168"/>
      <c r="L710" s="168"/>
    </row>
    <row r="711" spans="2:12" ht="15" customHeight="1" x14ac:dyDescent="0.25">
      <c r="B711" s="97"/>
      <c r="C711" s="98"/>
      <c r="D711" s="143"/>
      <c r="E711" s="99"/>
      <c r="F711" s="93"/>
      <c r="G711" s="159"/>
      <c r="H711" s="155"/>
      <c r="J711" s="168"/>
      <c r="K711" s="168"/>
      <c r="L711" s="168"/>
    </row>
    <row r="712" spans="2:12" ht="15" customHeight="1" x14ac:dyDescent="0.25">
      <c r="B712" s="459" t="s">
        <v>71</v>
      </c>
      <c r="C712" s="460"/>
      <c r="D712" s="460"/>
      <c r="E712" s="48"/>
      <c r="F712" s="47"/>
      <c r="G712" s="151"/>
      <c r="H712" s="151"/>
      <c r="J712" s="168"/>
      <c r="K712" s="168"/>
      <c r="L712" s="168"/>
    </row>
    <row r="713" spans="2:12" ht="15" customHeight="1" x14ac:dyDescent="0.25">
      <c r="B713" s="459" t="s">
        <v>72</v>
      </c>
      <c r="C713" s="460"/>
      <c r="D713" s="460"/>
      <c r="E713" s="48"/>
      <c r="F713" s="47"/>
      <c r="G713" s="151"/>
      <c r="H713" s="151"/>
      <c r="J713" s="168"/>
      <c r="K713" s="168"/>
      <c r="L713" s="168"/>
    </row>
    <row r="714" spans="2:12" ht="15" customHeight="1" x14ac:dyDescent="0.25">
      <c r="B714" s="62"/>
      <c r="C714" s="20"/>
      <c r="D714" s="23"/>
      <c r="E714" s="22"/>
      <c r="F714" s="7"/>
      <c r="G714" s="150"/>
      <c r="H714" s="150"/>
      <c r="J714" s="168"/>
      <c r="K714" s="168"/>
      <c r="L714" s="168"/>
    </row>
    <row r="715" spans="2:12" ht="32.5" customHeight="1" x14ac:dyDescent="0.25">
      <c r="B715" s="58"/>
      <c r="C715" s="6" t="s">
        <v>33</v>
      </c>
      <c r="D715" s="33" t="s">
        <v>524</v>
      </c>
      <c r="E715" s="12"/>
      <c r="F715" s="7"/>
      <c r="G715" s="150"/>
      <c r="H715" s="150"/>
      <c r="J715" s="168"/>
      <c r="K715" s="168"/>
      <c r="L715" s="168"/>
    </row>
    <row r="716" spans="2:12" ht="15" customHeight="1" x14ac:dyDescent="0.25">
      <c r="B716" s="62"/>
      <c r="C716" s="20"/>
      <c r="D716" s="23"/>
      <c r="E716" s="22"/>
      <c r="F716" s="7"/>
      <c r="G716" s="150"/>
      <c r="H716" s="150"/>
      <c r="J716" s="168"/>
      <c r="K716" s="168"/>
      <c r="L716" s="168"/>
    </row>
    <row r="717" spans="2:12" ht="15" customHeight="1" x14ac:dyDescent="0.25">
      <c r="B717" s="62" t="s">
        <v>525</v>
      </c>
      <c r="C717" s="20"/>
      <c r="D717" s="23" t="s">
        <v>526</v>
      </c>
      <c r="E717" s="22" t="s">
        <v>202</v>
      </c>
      <c r="F717" s="7">
        <v>150</v>
      </c>
      <c r="G717" s="150"/>
      <c r="H717" s="150"/>
      <c r="J717" s="168">
        <v>296</v>
      </c>
      <c r="K717" s="168">
        <v>500</v>
      </c>
      <c r="L717" s="168">
        <f>F717*K717</f>
        <v>75000</v>
      </c>
    </row>
    <row r="718" spans="2:12" ht="15" customHeight="1" x14ac:dyDescent="0.25">
      <c r="B718" s="62"/>
      <c r="C718" s="20"/>
      <c r="D718" s="23"/>
      <c r="E718" s="22"/>
      <c r="F718" s="7"/>
      <c r="G718" s="150"/>
      <c r="H718" s="150"/>
      <c r="J718" s="168"/>
      <c r="K718" s="168"/>
      <c r="L718" s="168"/>
    </row>
    <row r="719" spans="2:12" ht="15" customHeight="1" x14ac:dyDescent="0.25">
      <c r="B719" s="62" t="s">
        <v>527</v>
      </c>
      <c r="C719" s="20"/>
      <c r="D719" s="23" t="s">
        <v>528</v>
      </c>
      <c r="E719" s="22" t="s">
        <v>202</v>
      </c>
      <c r="F719" s="7">
        <v>100</v>
      </c>
      <c r="G719" s="150"/>
      <c r="H719" s="150"/>
      <c r="J719" s="168">
        <v>435</v>
      </c>
      <c r="K719" s="168">
        <v>750</v>
      </c>
      <c r="L719" s="168">
        <f>F719*K719</f>
        <v>75000</v>
      </c>
    </row>
    <row r="720" spans="2:12" ht="15" customHeight="1" x14ac:dyDescent="0.25">
      <c r="B720" s="62"/>
      <c r="C720" s="20"/>
      <c r="D720" s="23"/>
      <c r="E720" s="22"/>
      <c r="F720" s="7"/>
      <c r="G720" s="150"/>
      <c r="H720" s="150"/>
      <c r="J720" s="168"/>
      <c r="K720" s="168"/>
      <c r="L720" s="168"/>
    </row>
    <row r="721" spans="2:12" ht="15" customHeight="1" x14ac:dyDescent="0.25">
      <c r="B721" s="62" t="s">
        <v>529</v>
      </c>
      <c r="C721" s="20" t="s">
        <v>33</v>
      </c>
      <c r="D721" s="23" t="s">
        <v>530</v>
      </c>
      <c r="E721" s="22" t="s">
        <v>202</v>
      </c>
      <c r="F721" s="7">
        <v>60</v>
      </c>
      <c r="G721" s="150"/>
      <c r="H721" s="150"/>
      <c r="J721" s="168">
        <v>659</v>
      </c>
      <c r="K721" s="168">
        <v>1200</v>
      </c>
      <c r="L721" s="168">
        <f>F721*K721</f>
        <v>72000</v>
      </c>
    </row>
    <row r="722" spans="2:12" ht="15" customHeight="1" x14ac:dyDescent="0.25">
      <c r="B722" s="62"/>
      <c r="C722" s="20"/>
      <c r="D722" s="23"/>
      <c r="E722" s="22"/>
      <c r="F722" s="7"/>
      <c r="G722" s="150"/>
      <c r="H722" s="150"/>
      <c r="J722" s="168"/>
      <c r="K722" s="168"/>
      <c r="L722" s="168"/>
    </row>
    <row r="723" spans="2:12" ht="15" customHeight="1" x14ac:dyDescent="0.25">
      <c r="B723" s="62" t="s">
        <v>531</v>
      </c>
      <c r="C723" s="20"/>
      <c r="D723" s="23" t="s">
        <v>532</v>
      </c>
      <c r="E723" s="22" t="s">
        <v>202</v>
      </c>
      <c r="F723" s="7">
        <v>60</v>
      </c>
      <c r="G723" s="150"/>
      <c r="H723" s="150"/>
      <c r="J723" s="168">
        <v>853</v>
      </c>
      <c r="K723" s="168">
        <v>1500</v>
      </c>
      <c r="L723" s="168">
        <f>F723*K723</f>
        <v>90000</v>
      </c>
    </row>
    <row r="724" spans="2:12" ht="15" customHeight="1" x14ac:dyDescent="0.25">
      <c r="B724" s="62"/>
      <c r="C724" s="20"/>
      <c r="D724" s="23"/>
      <c r="E724" s="22"/>
      <c r="F724" s="7"/>
      <c r="G724" s="150"/>
      <c r="H724" s="150"/>
      <c r="J724" s="168"/>
      <c r="K724" s="168"/>
      <c r="L724" s="168"/>
    </row>
    <row r="725" spans="2:12" ht="15" customHeight="1" x14ac:dyDescent="0.25">
      <c r="B725" s="62" t="s">
        <v>533</v>
      </c>
      <c r="C725" s="20"/>
      <c r="D725" s="23" t="s">
        <v>534</v>
      </c>
      <c r="E725" s="22" t="s">
        <v>202</v>
      </c>
      <c r="F725" s="7">
        <v>30</v>
      </c>
      <c r="G725" s="150"/>
      <c r="H725" s="150"/>
      <c r="J725" s="168">
        <v>1106</v>
      </c>
      <c r="K725" s="168">
        <v>2000</v>
      </c>
      <c r="L725" s="168">
        <f>F725*K725</f>
        <v>60000</v>
      </c>
    </row>
    <row r="726" spans="2:12" ht="15" customHeight="1" x14ac:dyDescent="0.25">
      <c r="B726" s="62"/>
      <c r="C726" s="20"/>
      <c r="D726" s="23"/>
      <c r="E726" s="22"/>
      <c r="F726" s="7"/>
      <c r="G726" s="150"/>
      <c r="H726" s="150"/>
      <c r="J726" s="168"/>
      <c r="K726" s="168"/>
      <c r="L726" s="168"/>
    </row>
    <row r="727" spans="2:12" ht="15" customHeight="1" x14ac:dyDescent="0.25">
      <c r="B727" s="62" t="s">
        <v>535</v>
      </c>
      <c r="C727" s="20"/>
      <c r="D727" s="23" t="s">
        <v>536</v>
      </c>
      <c r="E727" s="22" t="s">
        <v>202</v>
      </c>
      <c r="F727" s="7">
        <v>30</v>
      </c>
      <c r="G727" s="150"/>
      <c r="H727" s="150"/>
      <c r="J727" s="168">
        <v>1396</v>
      </c>
      <c r="K727" s="168">
        <v>2300</v>
      </c>
      <c r="L727" s="168">
        <f>F727*K727</f>
        <v>69000</v>
      </c>
    </row>
    <row r="728" spans="2:12" ht="15" customHeight="1" x14ac:dyDescent="0.25">
      <c r="B728" s="62"/>
      <c r="C728" s="20"/>
      <c r="D728" s="23"/>
      <c r="E728" s="22"/>
      <c r="F728" s="7"/>
      <c r="G728" s="150"/>
      <c r="H728" s="150"/>
      <c r="J728" s="168"/>
      <c r="K728" s="168"/>
      <c r="L728" s="168"/>
    </row>
    <row r="729" spans="2:12" ht="15" customHeight="1" x14ac:dyDescent="0.25">
      <c r="B729" s="62" t="s">
        <v>537</v>
      </c>
      <c r="C729" s="20"/>
      <c r="D729" s="23" t="s">
        <v>538</v>
      </c>
      <c r="E729" s="22" t="s">
        <v>202</v>
      </c>
      <c r="F729" s="7">
        <v>24</v>
      </c>
      <c r="G729" s="150"/>
      <c r="H729" s="150"/>
      <c r="J729" s="168">
        <v>1775</v>
      </c>
      <c r="K729" s="168">
        <v>3000</v>
      </c>
      <c r="L729" s="168">
        <f>F729*K729</f>
        <v>72000</v>
      </c>
    </row>
    <row r="730" spans="2:12" ht="15" customHeight="1" x14ac:dyDescent="0.25">
      <c r="B730" s="62"/>
      <c r="C730" s="20"/>
      <c r="D730" s="23"/>
      <c r="E730" s="22"/>
      <c r="F730" s="7"/>
      <c r="G730" s="150"/>
      <c r="H730" s="150"/>
      <c r="J730" s="168"/>
      <c r="K730" s="168"/>
      <c r="L730" s="168"/>
    </row>
    <row r="731" spans="2:12" ht="15" customHeight="1" x14ac:dyDescent="0.25">
      <c r="B731" s="62" t="s">
        <v>539</v>
      </c>
      <c r="C731" s="20"/>
      <c r="D731" s="23" t="s">
        <v>540</v>
      </c>
      <c r="E731" s="22" t="s">
        <v>202</v>
      </c>
      <c r="F731" s="7">
        <v>12</v>
      </c>
      <c r="G731" s="150"/>
      <c r="H731" s="150"/>
      <c r="J731" s="168">
        <v>3011</v>
      </c>
      <c r="K731" s="168">
        <v>5000</v>
      </c>
      <c r="L731" s="168">
        <f>F731*K731</f>
        <v>60000</v>
      </c>
    </row>
    <row r="732" spans="2:12" ht="15" customHeight="1" x14ac:dyDescent="0.25">
      <c r="B732" s="62"/>
      <c r="C732" s="20"/>
      <c r="D732" s="23"/>
      <c r="E732" s="22"/>
      <c r="F732" s="7"/>
      <c r="G732" s="150"/>
      <c r="H732" s="150"/>
      <c r="J732" s="168"/>
      <c r="K732" s="168"/>
      <c r="L732" s="168"/>
    </row>
    <row r="733" spans="2:12" ht="15" customHeight="1" x14ac:dyDescent="0.25">
      <c r="B733" s="62" t="s">
        <v>541</v>
      </c>
      <c r="C733" s="20"/>
      <c r="D733" s="23" t="s">
        <v>542</v>
      </c>
      <c r="E733" s="22" t="s">
        <v>202</v>
      </c>
      <c r="F733" s="7">
        <v>12</v>
      </c>
      <c r="G733" s="150"/>
      <c r="H733" s="150"/>
      <c r="J733" s="168">
        <v>3787</v>
      </c>
      <c r="K733" s="168">
        <v>6000</v>
      </c>
      <c r="L733" s="168">
        <f>F733*K733</f>
        <v>72000</v>
      </c>
    </row>
    <row r="734" spans="2:12" ht="15" customHeight="1" x14ac:dyDescent="0.25">
      <c r="B734" s="62"/>
      <c r="C734" s="20"/>
      <c r="D734" s="23"/>
      <c r="E734" s="22"/>
      <c r="F734" s="7"/>
      <c r="G734" s="150"/>
      <c r="H734" s="150"/>
      <c r="J734" s="168"/>
      <c r="K734" s="168"/>
      <c r="L734" s="168"/>
    </row>
    <row r="735" spans="2:12" ht="15" customHeight="1" x14ac:dyDescent="0.25">
      <c r="B735" s="62"/>
      <c r="C735" s="20"/>
      <c r="D735" s="23" t="s">
        <v>543</v>
      </c>
      <c r="E735" s="22"/>
      <c r="F735" s="7"/>
      <c r="G735" s="150"/>
      <c r="H735" s="150"/>
      <c r="J735" s="168"/>
      <c r="K735" s="168"/>
      <c r="L735" s="168"/>
    </row>
    <row r="736" spans="2:12" ht="15" customHeight="1" x14ac:dyDescent="0.25">
      <c r="B736" s="62"/>
      <c r="C736" s="20"/>
      <c r="D736" s="23"/>
      <c r="E736" s="22"/>
      <c r="F736" s="7"/>
      <c r="G736" s="150"/>
      <c r="H736" s="150"/>
      <c r="J736" s="168"/>
      <c r="K736" s="168"/>
      <c r="L736" s="168"/>
    </row>
    <row r="737" spans="2:12" ht="15" customHeight="1" x14ac:dyDescent="0.25">
      <c r="B737" s="62" t="s">
        <v>544</v>
      </c>
      <c r="C737" s="43" t="s">
        <v>33</v>
      </c>
      <c r="D737" s="52" t="s">
        <v>545</v>
      </c>
      <c r="E737" s="39" t="s">
        <v>202</v>
      </c>
      <c r="F737" s="7">
        <v>150</v>
      </c>
      <c r="G737" s="150"/>
      <c r="H737" s="150"/>
      <c r="J737" s="168">
        <v>55</v>
      </c>
      <c r="K737" s="168">
        <v>100</v>
      </c>
      <c r="L737" s="168">
        <f>F737*K737</f>
        <v>15000</v>
      </c>
    </row>
    <row r="738" spans="2:12" ht="15" customHeight="1" x14ac:dyDescent="0.25">
      <c r="B738" s="62"/>
      <c r="C738" s="71"/>
      <c r="D738" s="49"/>
      <c r="E738" s="64"/>
      <c r="F738" s="7"/>
      <c r="G738" s="150"/>
      <c r="H738" s="150"/>
      <c r="J738" s="168"/>
      <c r="K738" s="168"/>
      <c r="L738" s="168"/>
    </row>
    <row r="739" spans="2:12" ht="15" customHeight="1" x14ac:dyDescent="0.25">
      <c r="B739" s="62" t="s">
        <v>546</v>
      </c>
      <c r="C739" s="71"/>
      <c r="D739" s="49" t="s">
        <v>547</v>
      </c>
      <c r="E739" s="44" t="s">
        <v>202</v>
      </c>
      <c r="F739" s="7">
        <v>200</v>
      </c>
      <c r="G739" s="150"/>
      <c r="H739" s="150"/>
      <c r="J739" s="168">
        <v>84</v>
      </c>
      <c r="K739" s="168">
        <v>150</v>
      </c>
      <c r="L739" s="168">
        <f>F739*K739</f>
        <v>30000</v>
      </c>
    </row>
    <row r="740" spans="2:12" ht="15" customHeight="1" x14ac:dyDescent="0.25">
      <c r="B740" s="62"/>
      <c r="C740" s="71"/>
      <c r="D740" s="49"/>
      <c r="E740" s="64"/>
      <c r="F740" s="7"/>
      <c r="G740" s="150"/>
      <c r="H740" s="150"/>
      <c r="J740" s="168"/>
      <c r="K740" s="168"/>
      <c r="L740" s="168"/>
    </row>
    <row r="741" spans="2:12" ht="15" customHeight="1" x14ac:dyDescent="0.25">
      <c r="B741" s="62" t="s">
        <v>548</v>
      </c>
      <c r="C741" s="20" t="s">
        <v>33</v>
      </c>
      <c r="D741" s="23" t="s">
        <v>549</v>
      </c>
      <c r="E741" s="22" t="s">
        <v>202</v>
      </c>
      <c r="F741" s="7">
        <v>50</v>
      </c>
      <c r="G741" s="150"/>
      <c r="H741" s="150"/>
      <c r="J741" s="168">
        <v>106</v>
      </c>
      <c r="K741" s="168">
        <v>170</v>
      </c>
      <c r="L741" s="168">
        <f>F741*K741</f>
        <v>8500</v>
      </c>
    </row>
    <row r="742" spans="2:12" ht="15" customHeight="1" x14ac:dyDescent="0.25">
      <c r="B742" s="62"/>
      <c r="C742" s="20"/>
      <c r="D742" s="23"/>
      <c r="E742" s="22"/>
      <c r="F742" s="7"/>
      <c r="G742" s="150"/>
      <c r="H742" s="150"/>
      <c r="J742" s="168"/>
      <c r="K742" s="168"/>
      <c r="L742" s="168"/>
    </row>
    <row r="743" spans="2:12" ht="15" customHeight="1" x14ac:dyDescent="0.25">
      <c r="B743" s="62" t="s">
        <v>550</v>
      </c>
      <c r="C743" s="20"/>
      <c r="D743" s="23" t="s">
        <v>551</v>
      </c>
      <c r="E743" s="22" t="s">
        <v>202</v>
      </c>
      <c r="F743" s="7">
        <v>300</v>
      </c>
      <c r="G743" s="150"/>
      <c r="H743" s="150"/>
      <c r="J743" s="168">
        <v>128</v>
      </c>
      <c r="K743" s="168">
        <v>220</v>
      </c>
      <c r="L743" s="168">
        <f>F743*K743</f>
        <v>66000</v>
      </c>
    </row>
    <row r="744" spans="2:12" ht="15" customHeight="1" x14ac:dyDescent="0.25">
      <c r="B744" s="62"/>
      <c r="C744" s="20"/>
      <c r="D744" s="23"/>
      <c r="E744" s="22"/>
      <c r="F744" s="7"/>
      <c r="G744" s="150"/>
      <c r="H744" s="150"/>
      <c r="J744" s="168"/>
      <c r="K744" s="168"/>
      <c r="L744" s="168"/>
    </row>
    <row r="745" spans="2:12" ht="15" customHeight="1" x14ac:dyDescent="0.25">
      <c r="B745" s="62" t="s">
        <v>552</v>
      </c>
      <c r="C745" s="20" t="s">
        <v>33</v>
      </c>
      <c r="D745" s="23" t="s">
        <v>553</v>
      </c>
      <c r="E745" s="22" t="s">
        <v>202</v>
      </c>
      <c r="F745" s="7">
        <v>150</v>
      </c>
      <c r="G745" s="150"/>
      <c r="H745" s="150"/>
      <c r="J745" s="168">
        <v>246</v>
      </c>
      <c r="K745" s="168">
        <v>400</v>
      </c>
      <c r="L745" s="168">
        <f>F745*K745</f>
        <v>60000</v>
      </c>
    </row>
    <row r="746" spans="2:12" ht="15" customHeight="1" x14ac:dyDescent="0.25">
      <c r="B746" s="62"/>
      <c r="C746" s="20"/>
      <c r="D746" s="23"/>
      <c r="E746" s="22"/>
      <c r="F746" s="7"/>
      <c r="G746" s="150"/>
      <c r="H746" s="150"/>
      <c r="J746" s="168"/>
      <c r="K746" s="168"/>
      <c r="L746" s="168"/>
    </row>
    <row r="747" spans="2:12" ht="15" customHeight="1" x14ac:dyDescent="0.25">
      <c r="B747" s="62" t="s">
        <v>554</v>
      </c>
      <c r="C747" s="20"/>
      <c r="D747" s="23" t="s">
        <v>555</v>
      </c>
      <c r="E747" s="22" t="s">
        <v>202</v>
      </c>
      <c r="F747" s="7">
        <v>100</v>
      </c>
      <c r="G747" s="150"/>
      <c r="H747" s="150"/>
      <c r="J747" s="168">
        <v>357</v>
      </c>
      <c r="K747" s="168">
        <v>600</v>
      </c>
      <c r="L747" s="168">
        <f>F747*K747</f>
        <v>60000</v>
      </c>
    </row>
    <row r="748" spans="2:12" ht="15" customHeight="1" x14ac:dyDescent="0.25">
      <c r="B748" s="62"/>
      <c r="C748" s="20"/>
      <c r="D748" s="23"/>
      <c r="E748" s="22"/>
      <c r="F748" s="7"/>
      <c r="G748" s="150"/>
      <c r="H748" s="150"/>
      <c r="J748" s="168"/>
      <c r="K748" s="168"/>
      <c r="L748" s="168"/>
    </row>
    <row r="749" spans="2:12" ht="15" customHeight="1" x14ac:dyDescent="0.25">
      <c r="B749" s="62" t="s">
        <v>556</v>
      </c>
      <c r="C749" s="20"/>
      <c r="D749" s="23" t="s">
        <v>557</v>
      </c>
      <c r="E749" s="22" t="s">
        <v>202</v>
      </c>
      <c r="F749" s="7">
        <v>30</v>
      </c>
      <c r="G749" s="150"/>
      <c r="H749" s="150"/>
      <c r="J749" s="168">
        <v>536</v>
      </c>
      <c r="K749" s="168">
        <v>900</v>
      </c>
      <c r="L749" s="168">
        <f>F749*K749</f>
        <v>27000</v>
      </c>
    </row>
    <row r="750" spans="2:12" ht="15" customHeight="1" x14ac:dyDescent="0.25">
      <c r="B750" s="62"/>
      <c r="C750" s="20"/>
      <c r="D750" s="23"/>
      <c r="E750" s="22"/>
      <c r="F750" s="7"/>
      <c r="G750" s="150"/>
      <c r="H750" s="150"/>
      <c r="J750" s="168"/>
      <c r="K750" s="168"/>
      <c r="L750" s="168"/>
    </row>
    <row r="751" spans="2:12" ht="15" customHeight="1" x14ac:dyDescent="0.25">
      <c r="B751" s="62" t="s">
        <v>558</v>
      </c>
      <c r="C751" s="20" t="s">
        <v>33</v>
      </c>
      <c r="D751" s="23" t="s">
        <v>559</v>
      </c>
      <c r="E751" s="22" t="s">
        <v>202</v>
      </c>
      <c r="F751" s="7">
        <v>30</v>
      </c>
      <c r="G751" s="150"/>
      <c r="H751" s="150"/>
      <c r="J751" s="168">
        <v>809</v>
      </c>
      <c r="K751" s="168">
        <v>1300</v>
      </c>
      <c r="L751" s="168">
        <f>F751*K751</f>
        <v>39000</v>
      </c>
    </row>
    <row r="752" spans="2:12" ht="15" customHeight="1" x14ac:dyDescent="0.25">
      <c r="B752" s="62"/>
      <c r="C752" s="20"/>
      <c r="D752" s="23"/>
      <c r="E752" s="22"/>
      <c r="F752" s="7"/>
      <c r="G752" s="150"/>
      <c r="H752" s="150"/>
      <c r="J752" s="168"/>
      <c r="K752" s="168"/>
      <c r="L752" s="168"/>
    </row>
    <row r="753" spans="2:12" ht="15" customHeight="1" x14ac:dyDescent="0.25">
      <c r="B753" s="62" t="s">
        <v>560</v>
      </c>
      <c r="C753" s="20"/>
      <c r="D753" s="23" t="s">
        <v>561</v>
      </c>
      <c r="E753" s="22" t="s">
        <v>202</v>
      </c>
      <c r="F753" s="7">
        <v>24</v>
      </c>
      <c r="G753" s="150"/>
      <c r="H753" s="150"/>
      <c r="J753" s="168">
        <v>1045</v>
      </c>
      <c r="K753" s="168">
        <v>1800</v>
      </c>
      <c r="L753" s="168">
        <f>F753*K753</f>
        <v>43200</v>
      </c>
    </row>
    <row r="754" spans="2:12" ht="15" customHeight="1" x14ac:dyDescent="0.25">
      <c r="B754" s="62"/>
      <c r="C754" s="20"/>
      <c r="D754" s="23"/>
      <c r="E754" s="22"/>
      <c r="F754" s="7"/>
      <c r="G754" s="150"/>
      <c r="H754" s="150"/>
      <c r="J754" s="168"/>
      <c r="K754" s="168"/>
      <c r="L754" s="168"/>
    </row>
    <row r="755" spans="2:12" ht="15" customHeight="1" x14ac:dyDescent="0.25">
      <c r="B755" s="62" t="s">
        <v>562</v>
      </c>
      <c r="C755" s="20"/>
      <c r="D755" s="23" t="s">
        <v>563</v>
      </c>
      <c r="E755" s="22" t="s">
        <v>202</v>
      </c>
      <c r="F755" s="7">
        <v>24</v>
      </c>
      <c r="G755" s="150"/>
      <c r="H755" s="150"/>
      <c r="J755" s="168">
        <v>1391</v>
      </c>
      <c r="K755" s="168">
        <v>2400</v>
      </c>
      <c r="L755" s="168">
        <f>F755*K755</f>
        <v>57600</v>
      </c>
    </row>
    <row r="756" spans="2:12" ht="15" customHeight="1" x14ac:dyDescent="0.25">
      <c r="B756" s="62"/>
      <c r="C756" s="20"/>
      <c r="D756" s="23"/>
      <c r="E756" s="22"/>
      <c r="F756" s="7"/>
      <c r="G756" s="150"/>
      <c r="H756" s="150"/>
      <c r="J756" s="168"/>
      <c r="K756" s="168"/>
      <c r="L756" s="168"/>
    </row>
    <row r="757" spans="2:12" ht="15" customHeight="1" x14ac:dyDescent="0.25">
      <c r="B757" s="62"/>
      <c r="C757" s="20"/>
      <c r="D757" s="235" t="s">
        <v>564</v>
      </c>
      <c r="E757" s="22"/>
      <c r="F757" s="7"/>
      <c r="G757" s="150"/>
      <c r="H757" s="150"/>
      <c r="J757" s="168"/>
      <c r="K757" s="168"/>
      <c r="L757" s="168"/>
    </row>
    <row r="758" spans="2:12" ht="15" customHeight="1" x14ac:dyDescent="0.25">
      <c r="B758" s="58"/>
      <c r="C758" s="12"/>
      <c r="D758" s="6" t="s">
        <v>33</v>
      </c>
      <c r="E758" s="12"/>
      <c r="F758" s="7"/>
      <c r="G758" s="150"/>
      <c r="H758" s="150"/>
      <c r="J758" s="168"/>
      <c r="K758" s="168"/>
      <c r="L758" s="168"/>
    </row>
    <row r="759" spans="2:12" ht="15" customHeight="1" x14ac:dyDescent="0.25">
      <c r="B759" s="62" t="s">
        <v>565</v>
      </c>
      <c r="C759" s="43" t="s">
        <v>33</v>
      </c>
      <c r="D759" s="52" t="s">
        <v>545</v>
      </c>
      <c r="E759" s="39" t="s">
        <v>202</v>
      </c>
      <c r="F759" s="7">
        <v>200</v>
      </c>
      <c r="G759" s="150"/>
      <c r="H759" s="150"/>
      <c r="J759" s="168">
        <v>62</v>
      </c>
      <c r="K759" s="168">
        <v>120</v>
      </c>
      <c r="L759" s="168">
        <f>F759*K759</f>
        <v>24000</v>
      </c>
    </row>
    <row r="760" spans="2:12" ht="15" customHeight="1" x14ac:dyDescent="0.25">
      <c r="B760" s="62"/>
      <c r="C760" s="71"/>
      <c r="D760" s="49"/>
      <c r="E760" s="64"/>
      <c r="F760" s="7"/>
      <c r="G760" s="150"/>
      <c r="H760" s="150"/>
      <c r="J760" s="168"/>
      <c r="K760" s="168"/>
      <c r="L760" s="168"/>
    </row>
    <row r="761" spans="2:12" ht="15" customHeight="1" x14ac:dyDescent="0.25">
      <c r="B761" s="62" t="s">
        <v>566</v>
      </c>
      <c r="C761" s="71"/>
      <c r="D761" s="49" t="s">
        <v>547</v>
      </c>
      <c r="E761" s="44" t="s">
        <v>202</v>
      </c>
      <c r="F761" s="7">
        <v>200</v>
      </c>
      <c r="G761" s="150"/>
      <c r="H761" s="150"/>
      <c r="J761" s="168">
        <v>101</v>
      </c>
      <c r="K761" s="168">
        <v>200</v>
      </c>
      <c r="L761" s="168">
        <f>F761*K761</f>
        <v>40000</v>
      </c>
    </row>
    <row r="762" spans="2:12" ht="15" customHeight="1" x14ac:dyDescent="0.25">
      <c r="B762" s="62"/>
      <c r="C762" s="71"/>
      <c r="D762" s="49"/>
      <c r="E762" s="64"/>
      <c r="F762" s="7"/>
      <c r="G762" s="150"/>
      <c r="H762" s="150"/>
      <c r="J762" s="168"/>
      <c r="K762" s="168"/>
      <c r="L762" s="168"/>
    </row>
    <row r="763" spans="2:12" ht="15" customHeight="1" x14ac:dyDescent="0.25">
      <c r="B763" s="62" t="s">
        <v>567</v>
      </c>
      <c r="C763" s="20" t="s">
        <v>33</v>
      </c>
      <c r="D763" s="23" t="s">
        <v>549</v>
      </c>
      <c r="E763" s="22" t="s">
        <v>202</v>
      </c>
      <c r="F763" s="7">
        <v>50</v>
      </c>
      <c r="G763" s="150"/>
      <c r="H763" s="150"/>
      <c r="J763" s="168">
        <v>134</v>
      </c>
      <c r="K763" s="168">
        <v>220</v>
      </c>
      <c r="L763" s="168">
        <f>F763*K763</f>
        <v>11000</v>
      </c>
    </row>
    <row r="764" spans="2:12" ht="15" customHeight="1" x14ac:dyDescent="0.25">
      <c r="B764" s="62"/>
      <c r="C764" s="20"/>
      <c r="D764" s="23"/>
      <c r="E764" s="22"/>
      <c r="F764" s="7"/>
      <c r="G764" s="150"/>
      <c r="H764" s="150"/>
      <c r="J764" s="168"/>
      <c r="K764" s="168"/>
      <c r="L764" s="168"/>
    </row>
    <row r="765" spans="2:12" ht="15" customHeight="1" x14ac:dyDescent="0.25">
      <c r="B765" s="62" t="s">
        <v>568</v>
      </c>
      <c r="C765" s="20"/>
      <c r="D765" s="23" t="s">
        <v>551</v>
      </c>
      <c r="E765" s="22" t="s">
        <v>202</v>
      </c>
      <c r="F765" s="7">
        <v>200</v>
      </c>
      <c r="G765" s="150"/>
      <c r="H765" s="150"/>
      <c r="J765" s="168">
        <v>174</v>
      </c>
      <c r="K765" s="168">
        <v>300</v>
      </c>
      <c r="L765" s="168">
        <f>F765*K765</f>
        <v>60000</v>
      </c>
    </row>
    <row r="766" spans="2:12" ht="15" customHeight="1" x14ac:dyDescent="0.25">
      <c r="B766" s="62"/>
      <c r="C766" s="20"/>
      <c r="D766" s="23"/>
      <c r="E766" s="22"/>
      <c r="F766" s="7"/>
      <c r="G766" s="150"/>
      <c r="H766" s="150"/>
      <c r="J766" s="168"/>
      <c r="K766" s="168"/>
      <c r="L766" s="168"/>
    </row>
    <row r="767" spans="2:12" ht="15" customHeight="1" x14ac:dyDescent="0.25">
      <c r="B767" s="62"/>
      <c r="C767" s="20"/>
      <c r="D767" s="23"/>
      <c r="E767" s="22"/>
      <c r="F767" s="7"/>
      <c r="G767" s="150"/>
      <c r="H767" s="150"/>
      <c r="J767" s="168"/>
      <c r="K767" s="168"/>
      <c r="L767" s="168"/>
    </row>
    <row r="768" spans="2:12" ht="15" customHeight="1" x14ac:dyDescent="0.25">
      <c r="B768" s="62"/>
      <c r="C768" s="20"/>
      <c r="D768" s="23"/>
      <c r="E768" s="22"/>
      <c r="F768" s="7"/>
      <c r="G768" s="150"/>
      <c r="H768" s="150"/>
      <c r="J768" s="168"/>
      <c r="K768" s="168"/>
      <c r="L768" s="168"/>
    </row>
    <row r="769" spans="2:12" ht="15" customHeight="1" x14ac:dyDescent="0.25">
      <c r="B769" s="62"/>
      <c r="C769" s="20"/>
      <c r="D769" s="23"/>
      <c r="E769" s="22"/>
      <c r="F769" s="7"/>
      <c r="G769" s="150"/>
      <c r="H769" s="150"/>
      <c r="J769" s="168"/>
      <c r="K769" s="168"/>
      <c r="L769" s="168"/>
    </row>
    <row r="770" spans="2:12" ht="15" customHeight="1" x14ac:dyDescent="0.25">
      <c r="B770" s="62"/>
      <c r="C770" s="20"/>
      <c r="D770" s="23"/>
      <c r="E770" s="22"/>
      <c r="F770" s="7"/>
      <c r="G770" s="150"/>
      <c r="H770" s="150"/>
      <c r="J770" s="168"/>
      <c r="K770" s="168"/>
      <c r="L770" s="168"/>
    </row>
    <row r="771" spans="2:12" ht="15" customHeight="1" x14ac:dyDescent="0.25">
      <c r="B771" s="62"/>
      <c r="C771" s="20"/>
      <c r="D771" s="23"/>
      <c r="E771" s="22"/>
      <c r="F771" s="7"/>
      <c r="G771" s="150"/>
      <c r="H771" s="150"/>
      <c r="J771" s="168"/>
      <c r="K771" s="168"/>
      <c r="L771" s="168"/>
    </row>
    <row r="772" spans="2:12" ht="15" customHeight="1" x14ac:dyDescent="0.25">
      <c r="B772" s="62"/>
      <c r="C772" s="20"/>
      <c r="D772" s="23"/>
      <c r="E772" s="22"/>
      <c r="F772" s="7"/>
      <c r="G772" s="150"/>
      <c r="H772" s="150"/>
      <c r="J772" s="168"/>
      <c r="K772" s="168"/>
      <c r="L772" s="168"/>
    </row>
    <row r="773" spans="2:12" ht="15" customHeight="1" x14ac:dyDescent="0.25">
      <c r="B773" s="62"/>
      <c r="C773" s="20"/>
      <c r="D773" s="23"/>
      <c r="E773" s="22"/>
      <c r="F773" s="7"/>
      <c r="G773" s="150"/>
      <c r="H773" s="150"/>
      <c r="J773" s="168"/>
      <c r="K773" s="168"/>
      <c r="L773" s="168"/>
    </row>
    <row r="774" spans="2:12" ht="15" customHeight="1" x14ac:dyDescent="0.25">
      <c r="B774" s="459" t="s">
        <v>71</v>
      </c>
      <c r="C774" s="460"/>
      <c r="D774" s="460"/>
      <c r="E774" s="48"/>
      <c r="F774" s="47"/>
      <c r="G774" s="151"/>
      <c r="H774" s="151"/>
      <c r="J774" s="168"/>
      <c r="K774" s="168"/>
      <c r="L774" s="168"/>
    </row>
    <row r="775" spans="2:12" ht="15" customHeight="1" x14ac:dyDescent="0.25">
      <c r="B775" s="459" t="s">
        <v>569</v>
      </c>
      <c r="C775" s="460"/>
      <c r="D775" s="460"/>
      <c r="E775" s="48"/>
      <c r="F775" s="47"/>
      <c r="G775" s="151"/>
      <c r="H775" s="151"/>
      <c r="J775" s="168"/>
      <c r="K775" s="168"/>
      <c r="L775" s="168"/>
    </row>
    <row r="776" spans="2:12" ht="25.9" customHeight="1" x14ac:dyDescent="0.25">
      <c r="B776" s="58"/>
      <c r="C776" s="6" t="s">
        <v>33</v>
      </c>
      <c r="D776" s="33" t="s">
        <v>524</v>
      </c>
      <c r="E776" s="12"/>
      <c r="F776" s="7"/>
      <c r="G776" s="150"/>
      <c r="H776" s="150"/>
      <c r="J776" s="168"/>
      <c r="K776" s="168"/>
      <c r="L776" s="168"/>
    </row>
    <row r="777" spans="2:12" ht="15" customHeight="1" x14ac:dyDescent="0.25">
      <c r="B777" s="62"/>
      <c r="C777" s="20"/>
      <c r="D777" s="23"/>
      <c r="E777" s="22"/>
      <c r="F777" s="7"/>
      <c r="G777" s="150"/>
      <c r="H777" s="150"/>
      <c r="J777" s="168"/>
      <c r="K777" s="168"/>
      <c r="L777" s="168"/>
    </row>
    <row r="778" spans="2:12" ht="15" customHeight="1" x14ac:dyDescent="0.25">
      <c r="B778" s="62" t="s">
        <v>570</v>
      </c>
      <c r="C778" s="20" t="s">
        <v>33</v>
      </c>
      <c r="D778" s="23" t="s">
        <v>553</v>
      </c>
      <c r="E778" s="22" t="s">
        <v>202</v>
      </c>
      <c r="F778" s="7">
        <v>100</v>
      </c>
      <c r="G778" s="150"/>
      <c r="H778" s="150"/>
      <c r="J778" s="168">
        <v>419</v>
      </c>
      <c r="K778" s="168">
        <v>700</v>
      </c>
      <c r="L778" s="168">
        <f>F778*K778</f>
        <v>70000</v>
      </c>
    </row>
    <row r="779" spans="2:12" ht="15" customHeight="1" x14ac:dyDescent="0.25">
      <c r="B779" s="62"/>
      <c r="C779" s="20"/>
      <c r="D779" s="23"/>
      <c r="E779" s="22"/>
      <c r="F779" s="7"/>
      <c r="G779" s="150"/>
      <c r="H779" s="150"/>
      <c r="J779" s="168"/>
      <c r="K779" s="168"/>
      <c r="L779" s="168"/>
    </row>
    <row r="780" spans="2:12" ht="15" customHeight="1" x14ac:dyDescent="0.25">
      <c r="B780" s="62" t="s">
        <v>571</v>
      </c>
      <c r="C780" s="20"/>
      <c r="D780" s="23" t="s">
        <v>555</v>
      </c>
      <c r="E780" s="22" t="s">
        <v>202</v>
      </c>
      <c r="F780" s="7">
        <v>60</v>
      </c>
      <c r="G780" s="150"/>
      <c r="H780" s="150"/>
      <c r="J780" s="168">
        <v>620</v>
      </c>
      <c r="K780" s="168">
        <v>1000</v>
      </c>
      <c r="L780" s="168">
        <f>F780*K780</f>
        <v>60000</v>
      </c>
    </row>
    <row r="781" spans="2:12" ht="15" customHeight="1" x14ac:dyDescent="0.25">
      <c r="B781" s="62"/>
      <c r="C781" s="20"/>
      <c r="D781" s="23"/>
      <c r="E781" s="22"/>
      <c r="F781" s="7"/>
      <c r="G781" s="150"/>
      <c r="H781" s="150"/>
      <c r="J781" s="168"/>
      <c r="K781" s="168"/>
      <c r="L781" s="168"/>
    </row>
    <row r="782" spans="2:12" ht="15" customHeight="1" x14ac:dyDescent="0.25">
      <c r="B782" s="62" t="s">
        <v>572</v>
      </c>
      <c r="C782" s="20"/>
      <c r="D782" s="23" t="s">
        <v>557</v>
      </c>
      <c r="E782" s="22" t="s">
        <v>202</v>
      </c>
      <c r="F782" s="7">
        <v>30</v>
      </c>
      <c r="G782" s="150"/>
      <c r="H782" s="150"/>
      <c r="J782" s="168">
        <v>972</v>
      </c>
      <c r="K782" s="168">
        <v>1600</v>
      </c>
      <c r="L782" s="168">
        <f>F782*K782</f>
        <v>48000</v>
      </c>
    </row>
    <row r="783" spans="2:12" ht="15" customHeight="1" x14ac:dyDescent="0.25">
      <c r="B783" s="62"/>
      <c r="C783" s="20"/>
      <c r="D783" s="23"/>
      <c r="E783" s="22"/>
      <c r="F783" s="7"/>
      <c r="G783" s="150"/>
      <c r="H783" s="150"/>
      <c r="J783" s="168"/>
      <c r="K783" s="168"/>
      <c r="L783" s="168"/>
    </row>
    <row r="784" spans="2:12" ht="15" customHeight="1" x14ac:dyDescent="0.25">
      <c r="B784" s="62" t="s">
        <v>573</v>
      </c>
      <c r="C784" s="20" t="s">
        <v>33</v>
      </c>
      <c r="D784" s="23" t="s">
        <v>559</v>
      </c>
      <c r="E784" s="22" t="s">
        <v>202</v>
      </c>
      <c r="F784" s="7">
        <v>24</v>
      </c>
      <c r="G784" s="150"/>
      <c r="H784" s="150"/>
      <c r="J784" s="168">
        <v>1523</v>
      </c>
      <c r="K784" s="168">
        <v>2600</v>
      </c>
      <c r="L784" s="168">
        <f>F784*K784</f>
        <v>62400</v>
      </c>
    </row>
    <row r="785" spans="2:12" ht="15" customHeight="1" x14ac:dyDescent="0.25">
      <c r="B785" s="62"/>
      <c r="C785" s="20"/>
      <c r="D785" s="23"/>
      <c r="E785" s="22"/>
      <c r="F785" s="7"/>
      <c r="G785" s="150"/>
      <c r="H785" s="150"/>
      <c r="J785" s="168"/>
      <c r="K785" s="168"/>
      <c r="L785" s="168"/>
    </row>
    <row r="786" spans="2:12" ht="15" customHeight="1" x14ac:dyDescent="0.25">
      <c r="B786" s="62" t="s">
        <v>574</v>
      </c>
      <c r="C786" s="20"/>
      <c r="D786" s="23" t="s">
        <v>561</v>
      </c>
      <c r="E786" s="22" t="s">
        <v>202</v>
      </c>
      <c r="F786" s="7">
        <v>12</v>
      </c>
      <c r="G786" s="150"/>
      <c r="H786" s="150"/>
      <c r="J786" s="168">
        <v>2402</v>
      </c>
      <c r="K786" s="168">
        <v>4000</v>
      </c>
      <c r="L786" s="168">
        <f>F786*K786</f>
        <v>48000</v>
      </c>
    </row>
    <row r="787" spans="2:12" ht="15" customHeight="1" x14ac:dyDescent="0.25">
      <c r="B787" s="62"/>
      <c r="C787" s="20"/>
      <c r="D787" s="23"/>
      <c r="E787" s="22"/>
      <c r="F787" s="7"/>
      <c r="G787" s="150"/>
      <c r="H787" s="150"/>
      <c r="J787" s="168"/>
      <c r="K787" s="168"/>
      <c r="L787" s="168"/>
    </row>
    <row r="788" spans="2:12" ht="15" customHeight="1" x14ac:dyDescent="0.25">
      <c r="B788" s="62" t="s">
        <v>575</v>
      </c>
      <c r="C788" s="20"/>
      <c r="D788" s="23" t="s">
        <v>563</v>
      </c>
      <c r="E788" s="22" t="s">
        <v>202</v>
      </c>
      <c r="F788" s="7">
        <v>12</v>
      </c>
      <c r="G788" s="150"/>
      <c r="H788" s="150"/>
      <c r="J788" s="168">
        <v>2949</v>
      </c>
      <c r="K788" s="168">
        <v>4800</v>
      </c>
      <c r="L788" s="168">
        <f>F788*K788</f>
        <v>57600</v>
      </c>
    </row>
    <row r="789" spans="2:12" ht="15" customHeight="1" x14ac:dyDescent="0.25">
      <c r="B789" s="62"/>
      <c r="C789" s="71"/>
      <c r="D789" s="49"/>
      <c r="E789" s="22"/>
      <c r="F789" s="7"/>
      <c r="G789" s="150"/>
      <c r="H789" s="150"/>
      <c r="J789" s="168"/>
      <c r="K789" s="168"/>
      <c r="L789" s="168"/>
    </row>
    <row r="790" spans="2:12" ht="15" customHeight="1" x14ac:dyDescent="0.25">
      <c r="B790" s="62"/>
      <c r="C790" s="71"/>
      <c r="D790" s="244" t="s">
        <v>576</v>
      </c>
      <c r="E790" s="22"/>
      <c r="F790" s="7"/>
      <c r="G790" s="150"/>
      <c r="H790" s="150"/>
      <c r="J790" s="168"/>
      <c r="K790" s="168"/>
      <c r="L790" s="168"/>
    </row>
    <row r="791" spans="2:12" ht="15" customHeight="1" x14ac:dyDescent="0.25">
      <c r="B791" s="62"/>
      <c r="C791" s="71"/>
      <c r="D791" s="49"/>
      <c r="E791" s="22"/>
      <c r="F791" s="7"/>
      <c r="G791" s="150"/>
      <c r="H791" s="150"/>
      <c r="J791" s="168"/>
      <c r="K791" s="168"/>
      <c r="L791" s="168"/>
    </row>
    <row r="792" spans="2:12" ht="15" customHeight="1" x14ac:dyDescent="0.25">
      <c r="B792" s="62" t="s">
        <v>577</v>
      </c>
      <c r="C792" s="43" t="s">
        <v>33</v>
      </c>
      <c r="D792" s="52" t="s">
        <v>578</v>
      </c>
      <c r="E792" s="39" t="s">
        <v>202</v>
      </c>
      <c r="F792" s="7">
        <v>50</v>
      </c>
      <c r="G792" s="150"/>
      <c r="H792" s="150"/>
      <c r="J792" s="168">
        <v>78</v>
      </c>
      <c r="K792" s="168">
        <v>130</v>
      </c>
      <c r="L792" s="168">
        <f>F792*K792</f>
        <v>6500</v>
      </c>
    </row>
    <row r="793" spans="2:12" ht="15" customHeight="1" x14ac:dyDescent="0.25">
      <c r="B793" s="62"/>
      <c r="C793" s="71"/>
      <c r="D793" s="51"/>
      <c r="E793" s="50"/>
      <c r="F793" s="7"/>
      <c r="G793" s="150"/>
      <c r="H793" s="150"/>
      <c r="J793" s="168"/>
      <c r="K793" s="168"/>
      <c r="L793" s="168"/>
    </row>
    <row r="794" spans="2:12" ht="15" customHeight="1" x14ac:dyDescent="0.25">
      <c r="B794" s="62" t="s">
        <v>579</v>
      </c>
      <c r="C794" s="71"/>
      <c r="D794" s="49" t="s">
        <v>547</v>
      </c>
      <c r="E794" s="44" t="s">
        <v>202</v>
      </c>
      <c r="F794" s="7">
        <v>100</v>
      </c>
      <c r="G794" s="150"/>
      <c r="H794" s="150"/>
      <c r="J794" s="168">
        <v>101</v>
      </c>
      <c r="K794" s="168">
        <v>180</v>
      </c>
      <c r="L794" s="168">
        <f>F794*K794</f>
        <v>18000</v>
      </c>
    </row>
    <row r="795" spans="2:12" ht="15" customHeight="1" x14ac:dyDescent="0.25">
      <c r="B795" s="62"/>
      <c r="C795" s="71"/>
      <c r="D795" s="49"/>
      <c r="E795" s="64"/>
      <c r="F795" s="7"/>
      <c r="G795" s="150"/>
      <c r="H795" s="150"/>
      <c r="J795" s="168"/>
      <c r="K795" s="168"/>
      <c r="L795" s="168"/>
    </row>
    <row r="796" spans="2:12" ht="15" customHeight="1" x14ac:dyDescent="0.25">
      <c r="B796" s="62" t="s">
        <v>580</v>
      </c>
      <c r="C796" s="20" t="s">
        <v>33</v>
      </c>
      <c r="D796" s="23" t="s">
        <v>549</v>
      </c>
      <c r="E796" s="22" t="s">
        <v>202</v>
      </c>
      <c r="F796" s="7">
        <v>100</v>
      </c>
      <c r="G796" s="150"/>
      <c r="H796" s="150"/>
      <c r="J796" s="168">
        <v>134</v>
      </c>
      <c r="K796" s="168">
        <v>220</v>
      </c>
      <c r="L796" s="168">
        <f>F796*K796</f>
        <v>22000</v>
      </c>
    </row>
    <row r="797" spans="2:12" ht="15" customHeight="1" x14ac:dyDescent="0.25">
      <c r="B797" s="62"/>
      <c r="C797" s="20"/>
      <c r="D797" s="23"/>
      <c r="E797" s="22"/>
      <c r="F797" s="7"/>
      <c r="G797" s="150"/>
      <c r="H797" s="150"/>
      <c r="J797" s="168"/>
      <c r="K797" s="168"/>
      <c r="L797" s="168"/>
    </row>
    <row r="798" spans="2:12" ht="15" customHeight="1" x14ac:dyDescent="0.25">
      <c r="B798" s="62" t="s">
        <v>581</v>
      </c>
      <c r="C798" s="20"/>
      <c r="D798" s="23" t="s">
        <v>582</v>
      </c>
      <c r="E798" s="22" t="s">
        <v>202</v>
      </c>
      <c r="F798" s="7">
        <v>150</v>
      </c>
      <c r="G798" s="150"/>
      <c r="H798" s="150"/>
      <c r="J798" s="168">
        <v>179</v>
      </c>
      <c r="K798" s="168">
        <v>300</v>
      </c>
      <c r="L798" s="168">
        <f>F798*K798</f>
        <v>45000</v>
      </c>
    </row>
    <row r="799" spans="2:12" ht="15" customHeight="1" x14ac:dyDescent="0.25">
      <c r="B799" s="62"/>
      <c r="C799" s="71"/>
      <c r="D799" s="49"/>
      <c r="E799" s="64"/>
      <c r="F799" s="7"/>
      <c r="G799" s="150"/>
      <c r="H799" s="150"/>
      <c r="J799" s="168"/>
      <c r="K799" s="168"/>
      <c r="L799" s="168"/>
    </row>
    <row r="800" spans="2:12" ht="15" customHeight="1" x14ac:dyDescent="0.25">
      <c r="B800" s="62" t="s">
        <v>583</v>
      </c>
      <c r="C800" s="20" t="s">
        <v>33</v>
      </c>
      <c r="D800" s="23" t="s">
        <v>553</v>
      </c>
      <c r="E800" s="22" t="s">
        <v>202</v>
      </c>
      <c r="F800" s="7">
        <v>100</v>
      </c>
      <c r="G800" s="150"/>
      <c r="H800" s="150"/>
      <c r="J800" s="168">
        <v>419</v>
      </c>
      <c r="K800" s="168">
        <v>700</v>
      </c>
      <c r="L800" s="168">
        <f>F800*K800</f>
        <v>70000</v>
      </c>
    </row>
    <row r="801" spans="2:12" ht="15" customHeight="1" x14ac:dyDescent="0.25">
      <c r="B801" s="58"/>
      <c r="C801" s="12"/>
      <c r="D801" s="6"/>
      <c r="E801" s="12"/>
      <c r="F801" s="7"/>
      <c r="G801" s="150"/>
      <c r="H801" s="150"/>
      <c r="J801" s="168"/>
      <c r="K801" s="168"/>
      <c r="L801" s="168"/>
    </row>
    <row r="802" spans="2:12" ht="15" customHeight="1" x14ac:dyDescent="0.25">
      <c r="B802" s="62" t="s">
        <v>584</v>
      </c>
      <c r="C802" s="20"/>
      <c r="D802" s="23" t="s">
        <v>555</v>
      </c>
      <c r="E802" s="22" t="s">
        <v>202</v>
      </c>
      <c r="F802" s="7">
        <v>60</v>
      </c>
      <c r="G802" s="150"/>
      <c r="H802" s="150"/>
      <c r="J802" s="168">
        <v>620</v>
      </c>
      <c r="K802" s="168">
        <v>1000</v>
      </c>
      <c r="L802" s="168">
        <f>F802*K802</f>
        <v>60000</v>
      </c>
    </row>
    <row r="803" spans="2:12" ht="15" customHeight="1" x14ac:dyDescent="0.25">
      <c r="B803" s="62"/>
      <c r="C803" s="20"/>
      <c r="D803" s="23"/>
      <c r="E803" s="22"/>
      <c r="F803" s="7"/>
      <c r="G803" s="150"/>
      <c r="H803" s="150"/>
      <c r="J803" s="168"/>
      <c r="K803" s="168"/>
      <c r="L803" s="168"/>
    </row>
    <row r="804" spans="2:12" ht="15" customHeight="1" x14ac:dyDescent="0.25">
      <c r="B804" s="62" t="s">
        <v>585</v>
      </c>
      <c r="C804" s="20"/>
      <c r="D804" s="23" t="s">
        <v>557</v>
      </c>
      <c r="E804" s="22" t="s">
        <v>202</v>
      </c>
      <c r="F804" s="7">
        <v>30</v>
      </c>
      <c r="G804" s="150"/>
      <c r="H804" s="150"/>
      <c r="J804" s="168">
        <v>966</v>
      </c>
      <c r="K804" s="168">
        <v>1600</v>
      </c>
      <c r="L804" s="168">
        <f>F804*K804</f>
        <v>48000</v>
      </c>
    </row>
    <row r="805" spans="2:12" ht="15" customHeight="1" x14ac:dyDescent="0.25">
      <c r="B805" s="62"/>
      <c r="C805" s="20"/>
      <c r="D805" s="23"/>
      <c r="E805" s="22"/>
      <c r="F805" s="7"/>
      <c r="G805" s="150"/>
      <c r="H805" s="150"/>
      <c r="J805" s="168"/>
      <c r="K805" s="168"/>
      <c r="L805" s="168"/>
    </row>
    <row r="806" spans="2:12" ht="15" customHeight="1" x14ac:dyDescent="0.25">
      <c r="B806" s="62" t="s">
        <v>586</v>
      </c>
      <c r="C806" s="20" t="s">
        <v>33</v>
      </c>
      <c r="D806" s="23" t="s">
        <v>559</v>
      </c>
      <c r="E806" s="22" t="s">
        <v>202</v>
      </c>
      <c r="F806" s="7">
        <v>24</v>
      </c>
      <c r="G806" s="150"/>
      <c r="H806" s="150"/>
      <c r="J806" s="168">
        <v>1523</v>
      </c>
      <c r="K806" s="168">
        <v>2500</v>
      </c>
      <c r="L806" s="168">
        <f>F806*K806</f>
        <v>60000</v>
      </c>
    </row>
    <row r="807" spans="2:12" ht="15" customHeight="1" x14ac:dyDescent="0.25">
      <c r="B807" s="62"/>
      <c r="C807" s="20"/>
      <c r="D807" s="23"/>
      <c r="E807" s="22"/>
      <c r="F807" s="7"/>
      <c r="G807" s="150"/>
      <c r="H807" s="150"/>
      <c r="J807" s="168"/>
      <c r="K807" s="168"/>
      <c r="L807" s="168"/>
    </row>
    <row r="808" spans="2:12" ht="15" customHeight="1" x14ac:dyDescent="0.25">
      <c r="B808" s="62" t="s">
        <v>587</v>
      </c>
      <c r="C808" s="20"/>
      <c r="D808" s="23" t="s">
        <v>561</v>
      </c>
      <c r="E808" s="22" t="s">
        <v>202</v>
      </c>
      <c r="F808" s="7">
        <v>24</v>
      </c>
      <c r="G808" s="150"/>
      <c r="H808" s="150"/>
      <c r="J808" s="168">
        <v>2396</v>
      </c>
      <c r="K808" s="168">
        <v>4000</v>
      </c>
      <c r="L808" s="168">
        <f>F808*K808</f>
        <v>96000</v>
      </c>
    </row>
    <row r="809" spans="2:12" ht="15" customHeight="1" x14ac:dyDescent="0.25">
      <c r="B809" s="62"/>
      <c r="C809" s="20"/>
      <c r="D809" s="23"/>
      <c r="E809" s="22"/>
      <c r="F809" s="7"/>
      <c r="G809" s="150"/>
      <c r="H809" s="150"/>
      <c r="J809" s="168"/>
      <c r="K809" s="168"/>
      <c r="L809" s="168"/>
    </row>
    <row r="810" spans="2:12" ht="15" customHeight="1" x14ac:dyDescent="0.25">
      <c r="B810" s="62" t="s">
        <v>588</v>
      </c>
      <c r="C810" s="20"/>
      <c r="D810" s="23" t="s">
        <v>563</v>
      </c>
      <c r="E810" s="22" t="s">
        <v>202</v>
      </c>
      <c r="F810" s="7">
        <v>12</v>
      </c>
      <c r="G810" s="150"/>
      <c r="H810" s="150"/>
      <c r="J810" s="168">
        <v>2949</v>
      </c>
      <c r="K810" s="168">
        <v>5000</v>
      </c>
      <c r="L810" s="168">
        <f>F810*K810</f>
        <v>60000</v>
      </c>
    </row>
    <row r="811" spans="2:12" ht="15" customHeight="1" x14ac:dyDescent="0.25">
      <c r="B811" s="62"/>
      <c r="C811" s="71"/>
      <c r="D811" s="49"/>
      <c r="E811" s="22"/>
      <c r="F811" s="7"/>
      <c r="G811" s="150"/>
      <c r="H811" s="150"/>
      <c r="J811" s="168"/>
      <c r="K811" s="168"/>
      <c r="L811" s="168"/>
    </row>
    <row r="812" spans="2:12" ht="15" customHeight="1" x14ac:dyDescent="0.25">
      <c r="B812" s="62"/>
      <c r="C812" s="71"/>
      <c r="D812" s="49" t="s">
        <v>589</v>
      </c>
      <c r="E812" s="22"/>
      <c r="F812" s="7"/>
      <c r="G812" s="150"/>
      <c r="H812" s="150"/>
      <c r="J812" s="168"/>
      <c r="K812" s="168"/>
      <c r="L812" s="168"/>
    </row>
    <row r="813" spans="2:12" ht="15" customHeight="1" x14ac:dyDescent="0.25">
      <c r="B813" s="62"/>
      <c r="C813" s="71"/>
      <c r="D813" s="49"/>
      <c r="E813" s="22"/>
      <c r="F813" s="7"/>
      <c r="G813" s="150"/>
      <c r="H813" s="150"/>
      <c r="J813" s="168"/>
      <c r="K813" s="168"/>
      <c r="L813" s="168"/>
    </row>
    <row r="814" spans="2:12" ht="15" customHeight="1" x14ac:dyDescent="0.25">
      <c r="B814" s="62" t="s">
        <v>590</v>
      </c>
      <c r="C814" s="43" t="s">
        <v>33</v>
      </c>
      <c r="D814" s="52" t="s">
        <v>578</v>
      </c>
      <c r="E814" s="39" t="s">
        <v>202</v>
      </c>
      <c r="F814" s="7">
        <v>50</v>
      </c>
      <c r="G814" s="150"/>
      <c r="H814" s="150"/>
      <c r="J814" s="168">
        <v>73</v>
      </c>
      <c r="K814" s="168">
        <v>120</v>
      </c>
      <c r="L814" s="168">
        <f>F814*K814</f>
        <v>6000</v>
      </c>
    </row>
    <row r="815" spans="2:12" ht="15" customHeight="1" x14ac:dyDescent="0.25">
      <c r="B815" s="62"/>
      <c r="C815" s="71"/>
      <c r="D815" s="49"/>
      <c r="E815" s="64"/>
      <c r="F815" s="7"/>
      <c r="G815" s="150"/>
      <c r="H815" s="150"/>
      <c r="J815" s="168"/>
      <c r="K815" s="168"/>
      <c r="L815" s="168"/>
    </row>
    <row r="816" spans="2:12" ht="15" customHeight="1" x14ac:dyDescent="0.25">
      <c r="B816" s="62" t="s">
        <v>591</v>
      </c>
      <c r="C816" s="71"/>
      <c r="D816" s="49" t="s">
        <v>547</v>
      </c>
      <c r="E816" s="44" t="s">
        <v>202</v>
      </c>
      <c r="F816" s="7">
        <v>100</v>
      </c>
      <c r="G816" s="150"/>
      <c r="H816" s="150"/>
      <c r="J816" s="168">
        <v>101</v>
      </c>
      <c r="K816" s="168">
        <v>120</v>
      </c>
      <c r="L816" s="168">
        <f>F816*K816</f>
        <v>12000</v>
      </c>
    </row>
    <row r="817" spans="2:12" ht="15" customHeight="1" x14ac:dyDescent="0.25">
      <c r="B817" s="62"/>
      <c r="C817" s="71"/>
      <c r="D817" s="49"/>
      <c r="E817" s="64"/>
      <c r="F817" s="7"/>
      <c r="G817" s="150"/>
      <c r="H817" s="150"/>
      <c r="J817" s="168"/>
      <c r="K817" s="168"/>
      <c r="L817" s="168"/>
    </row>
    <row r="818" spans="2:12" ht="15" customHeight="1" x14ac:dyDescent="0.25">
      <c r="B818" s="62" t="s">
        <v>592</v>
      </c>
      <c r="C818" s="20" t="s">
        <v>33</v>
      </c>
      <c r="D818" s="23" t="s">
        <v>549</v>
      </c>
      <c r="E818" s="22" t="s">
        <v>202</v>
      </c>
      <c r="F818" s="7">
        <v>100</v>
      </c>
      <c r="G818" s="150"/>
      <c r="H818" s="150"/>
      <c r="J818" s="168">
        <v>134</v>
      </c>
      <c r="K818" s="168">
        <v>250</v>
      </c>
      <c r="L818" s="168">
        <f>F818*K818</f>
        <v>25000</v>
      </c>
    </row>
    <row r="819" spans="2:12" ht="15" customHeight="1" x14ac:dyDescent="0.25">
      <c r="B819" s="62"/>
      <c r="C819" s="20"/>
      <c r="D819" s="23"/>
      <c r="E819" s="22"/>
      <c r="F819" s="7"/>
      <c r="G819" s="150"/>
      <c r="H819" s="150"/>
      <c r="J819" s="168"/>
      <c r="K819" s="168"/>
      <c r="L819" s="168"/>
    </row>
    <row r="820" spans="2:12" ht="15" customHeight="1" x14ac:dyDescent="0.25">
      <c r="B820" s="62" t="s">
        <v>593</v>
      </c>
      <c r="C820" s="20"/>
      <c r="D820" s="23" t="s">
        <v>551</v>
      </c>
      <c r="E820" s="22" t="s">
        <v>202</v>
      </c>
      <c r="F820" s="7">
        <v>100</v>
      </c>
      <c r="G820" s="150"/>
      <c r="H820" s="150"/>
      <c r="J820" s="168">
        <v>179</v>
      </c>
      <c r="K820" s="168">
        <v>300</v>
      </c>
      <c r="L820" s="168">
        <f>F820*K820</f>
        <v>30000</v>
      </c>
    </row>
    <row r="821" spans="2:12" ht="15" customHeight="1" x14ac:dyDescent="0.25">
      <c r="B821" s="62"/>
      <c r="C821" s="20"/>
      <c r="D821" s="23"/>
      <c r="E821" s="22"/>
      <c r="F821" s="7"/>
      <c r="G821" s="150"/>
      <c r="H821" s="150"/>
      <c r="J821" s="168"/>
      <c r="K821" s="168"/>
      <c r="L821" s="168"/>
    </row>
    <row r="822" spans="2:12" ht="15" customHeight="1" x14ac:dyDescent="0.25">
      <c r="B822" s="62" t="s">
        <v>594</v>
      </c>
      <c r="C822" s="20" t="s">
        <v>33</v>
      </c>
      <c r="D822" s="23" t="s">
        <v>553</v>
      </c>
      <c r="E822" s="22" t="s">
        <v>202</v>
      </c>
      <c r="F822" s="7">
        <v>100</v>
      </c>
      <c r="G822" s="150"/>
      <c r="H822" s="150"/>
      <c r="J822" s="168">
        <v>414</v>
      </c>
      <c r="K822" s="168">
        <v>700</v>
      </c>
      <c r="L822" s="168">
        <f>F822*K822</f>
        <v>70000</v>
      </c>
    </row>
    <row r="823" spans="2:12" ht="15" customHeight="1" x14ac:dyDescent="0.25">
      <c r="B823" s="62"/>
      <c r="C823" s="20"/>
      <c r="D823" s="23"/>
      <c r="E823" s="22"/>
      <c r="F823" s="7"/>
      <c r="G823" s="150"/>
      <c r="H823" s="150"/>
      <c r="J823" s="168"/>
      <c r="K823" s="168"/>
      <c r="L823" s="168"/>
    </row>
    <row r="824" spans="2:12" ht="15" customHeight="1" x14ac:dyDescent="0.25">
      <c r="B824" s="62" t="s">
        <v>595</v>
      </c>
      <c r="C824" s="20"/>
      <c r="D824" s="23" t="s">
        <v>555</v>
      </c>
      <c r="E824" s="22" t="s">
        <v>202</v>
      </c>
      <c r="F824" s="7">
        <v>60</v>
      </c>
      <c r="G824" s="150"/>
      <c r="H824" s="150"/>
      <c r="J824" s="168">
        <v>617</v>
      </c>
      <c r="K824" s="168">
        <v>1000</v>
      </c>
      <c r="L824" s="168">
        <f>F824*K824</f>
        <v>60000</v>
      </c>
    </row>
    <row r="825" spans="2:12" ht="15" customHeight="1" x14ac:dyDescent="0.25">
      <c r="B825" s="62"/>
      <c r="C825" s="20"/>
      <c r="D825" s="23"/>
      <c r="E825" s="22"/>
      <c r="F825" s="7"/>
      <c r="G825" s="150"/>
      <c r="H825" s="150"/>
      <c r="J825" s="168"/>
      <c r="K825" s="168"/>
      <c r="L825" s="168"/>
    </row>
    <row r="826" spans="2:12" ht="15" customHeight="1" x14ac:dyDescent="0.25">
      <c r="B826" s="62" t="s">
        <v>596</v>
      </c>
      <c r="C826" s="20"/>
      <c r="D826" s="23" t="s">
        <v>557</v>
      </c>
      <c r="E826" s="22" t="s">
        <v>202</v>
      </c>
      <c r="F826" s="7">
        <v>24</v>
      </c>
      <c r="G826" s="150"/>
      <c r="H826" s="150"/>
      <c r="J826" s="168">
        <v>966</v>
      </c>
      <c r="K826" s="168">
        <v>1600</v>
      </c>
      <c r="L826" s="168">
        <f>F826*K826</f>
        <v>38400</v>
      </c>
    </row>
    <row r="827" spans="2:12" ht="15" customHeight="1" x14ac:dyDescent="0.25">
      <c r="B827" s="62"/>
      <c r="C827" s="20"/>
      <c r="D827" s="23"/>
      <c r="E827" s="22"/>
      <c r="F827" s="7"/>
      <c r="G827" s="150"/>
      <c r="H827" s="150"/>
      <c r="J827" s="168"/>
      <c r="K827" s="168"/>
      <c r="L827" s="168"/>
    </row>
    <row r="828" spans="2:12" ht="15" customHeight="1" x14ac:dyDescent="0.25">
      <c r="B828" s="62" t="s">
        <v>597</v>
      </c>
      <c r="C828" s="20" t="s">
        <v>33</v>
      </c>
      <c r="D828" s="23" t="s">
        <v>559</v>
      </c>
      <c r="E828" s="22" t="s">
        <v>202</v>
      </c>
      <c r="F828" s="7">
        <v>24</v>
      </c>
      <c r="G828" s="150"/>
      <c r="H828" s="150"/>
      <c r="J828" s="168">
        <v>1519</v>
      </c>
      <c r="K828" s="168">
        <v>2500</v>
      </c>
      <c r="L828" s="168">
        <f>F828*K828</f>
        <v>60000</v>
      </c>
    </row>
    <row r="829" spans="2:12" ht="15" customHeight="1" x14ac:dyDescent="0.25">
      <c r="B829" s="62"/>
      <c r="C829" s="20"/>
      <c r="D829" s="23"/>
      <c r="E829" s="22"/>
      <c r="F829" s="7"/>
      <c r="G829" s="150"/>
      <c r="H829" s="150"/>
      <c r="J829" s="168"/>
      <c r="K829" s="168"/>
      <c r="L829" s="168"/>
    </row>
    <row r="830" spans="2:12" ht="15" customHeight="1" x14ac:dyDescent="0.25">
      <c r="B830" s="62"/>
      <c r="C830" s="20"/>
      <c r="D830" s="23"/>
      <c r="E830" s="22"/>
      <c r="F830" s="7"/>
      <c r="G830" s="150"/>
      <c r="H830" s="150"/>
      <c r="J830" s="168"/>
      <c r="K830" s="168"/>
      <c r="L830" s="168"/>
    </row>
    <row r="831" spans="2:12" ht="15" customHeight="1" x14ac:dyDescent="0.25">
      <c r="B831" s="62"/>
      <c r="C831" s="20"/>
      <c r="D831" s="23"/>
      <c r="E831" s="22"/>
      <c r="F831" s="7"/>
      <c r="G831" s="150"/>
      <c r="H831" s="150"/>
      <c r="J831" s="168"/>
      <c r="K831" s="168"/>
      <c r="L831" s="168"/>
    </row>
    <row r="832" spans="2:12" ht="15" customHeight="1" x14ac:dyDescent="0.25">
      <c r="B832" s="62"/>
      <c r="C832" s="20"/>
      <c r="D832" s="23"/>
      <c r="E832" s="22"/>
      <c r="F832" s="7"/>
      <c r="G832" s="150"/>
      <c r="H832" s="150"/>
      <c r="J832" s="168"/>
      <c r="K832" s="168"/>
      <c r="L832" s="168"/>
    </row>
    <row r="833" spans="2:12" ht="15" customHeight="1" x14ac:dyDescent="0.25">
      <c r="B833" s="62"/>
      <c r="C833" s="20"/>
      <c r="D833" s="23"/>
      <c r="E833" s="22"/>
      <c r="F833" s="7"/>
      <c r="G833" s="150"/>
      <c r="H833" s="150"/>
      <c r="J833" s="168"/>
      <c r="K833" s="168"/>
      <c r="L833" s="168"/>
    </row>
    <row r="834" spans="2:12" ht="15" customHeight="1" x14ac:dyDescent="0.25">
      <c r="B834" s="62"/>
      <c r="C834" s="20"/>
      <c r="D834" s="23"/>
      <c r="E834" s="22"/>
      <c r="F834" s="7"/>
      <c r="G834" s="150"/>
      <c r="H834" s="150"/>
      <c r="J834" s="168"/>
      <c r="K834" s="168"/>
      <c r="L834" s="168"/>
    </row>
    <row r="835" spans="2:12" ht="15" customHeight="1" x14ac:dyDescent="0.25">
      <c r="B835" s="62"/>
      <c r="C835" s="20"/>
      <c r="D835" s="23"/>
      <c r="E835" s="22"/>
      <c r="F835" s="7"/>
      <c r="G835" s="150"/>
      <c r="H835" s="150"/>
      <c r="J835" s="168"/>
      <c r="K835" s="168"/>
      <c r="L835" s="168"/>
    </row>
    <row r="836" spans="2:12" ht="15" customHeight="1" x14ac:dyDescent="0.25">
      <c r="B836" s="459" t="s">
        <v>71</v>
      </c>
      <c r="C836" s="460"/>
      <c r="D836" s="460"/>
      <c r="E836" s="48"/>
      <c r="F836" s="47"/>
      <c r="G836" s="151"/>
      <c r="H836" s="151"/>
      <c r="J836" s="168"/>
      <c r="K836" s="168"/>
      <c r="L836" s="168"/>
    </row>
    <row r="837" spans="2:12" ht="15" customHeight="1" x14ac:dyDescent="0.25">
      <c r="B837" s="459" t="s">
        <v>72</v>
      </c>
      <c r="C837" s="460"/>
      <c r="D837" s="460"/>
      <c r="E837" s="48"/>
      <c r="F837" s="47"/>
      <c r="G837" s="151"/>
      <c r="H837" s="151"/>
      <c r="J837" s="168"/>
      <c r="K837" s="168"/>
      <c r="L837" s="168"/>
    </row>
    <row r="838" spans="2:12" ht="27.75" customHeight="1" x14ac:dyDescent="0.25">
      <c r="B838" s="58"/>
      <c r="C838" s="6" t="s">
        <v>33</v>
      </c>
      <c r="D838" s="33" t="s">
        <v>524</v>
      </c>
      <c r="E838" s="12"/>
      <c r="F838" s="7"/>
      <c r="G838" s="150"/>
      <c r="H838" s="150"/>
      <c r="J838" s="168"/>
      <c r="K838" s="168"/>
      <c r="L838" s="168"/>
    </row>
    <row r="839" spans="2:12" ht="15" customHeight="1" x14ac:dyDescent="0.25">
      <c r="B839" s="62"/>
      <c r="C839" s="20"/>
      <c r="D839" s="23"/>
      <c r="E839" s="22"/>
      <c r="F839" s="7"/>
      <c r="G839" s="150"/>
      <c r="H839" s="150"/>
      <c r="J839" s="168"/>
      <c r="K839" s="168"/>
      <c r="L839" s="168"/>
    </row>
    <row r="840" spans="2:12" ht="15" customHeight="1" x14ac:dyDescent="0.25">
      <c r="B840" s="62" t="s">
        <v>598</v>
      </c>
      <c r="C840" s="20"/>
      <c r="D840" s="23" t="s">
        <v>561</v>
      </c>
      <c r="E840" s="22" t="s">
        <v>202</v>
      </c>
      <c r="F840" s="7">
        <v>12</v>
      </c>
      <c r="G840" s="150"/>
      <c r="H840" s="150"/>
      <c r="J840" s="168">
        <v>2396</v>
      </c>
      <c r="K840" s="168">
        <v>4000</v>
      </c>
      <c r="L840" s="168">
        <f>F840*K840</f>
        <v>48000</v>
      </c>
    </row>
    <row r="841" spans="2:12" ht="15" customHeight="1" x14ac:dyDescent="0.25">
      <c r="B841" s="58"/>
      <c r="C841" s="6"/>
      <c r="D841" s="7"/>
      <c r="E841" s="91"/>
      <c r="F841" s="7"/>
      <c r="G841" s="150"/>
      <c r="H841" s="150"/>
      <c r="J841" s="168"/>
      <c r="K841" s="168"/>
      <c r="L841" s="168"/>
    </row>
    <row r="842" spans="2:12" ht="15" customHeight="1" x14ac:dyDescent="0.25">
      <c r="B842" s="62" t="s">
        <v>599</v>
      </c>
      <c r="C842" s="20"/>
      <c r="D842" s="23" t="s">
        <v>563</v>
      </c>
      <c r="E842" s="22" t="s">
        <v>202</v>
      </c>
      <c r="F842" s="7">
        <v>12</v>
      </c>
      <c r="G842" s="150"/>
      <c r="H842" s="150"/>
      <c r="J842" s="168">
        <v>2949</v>
      </c>
      <c r="K842" s="168">
        <v>5000</v>
      </c>
      <c r="L842" s="168">
        <f>F842*K842</f>
        <v>60000</v>
      </c>
    </row>
    <row r="843" spans="2:12" ht="15" customHeight="1" x14ac:dyDescent="0.25">
      <c r="B843" s="62"/>
      <c r="C843" s="71"/>
      <c r="D843" s="49"/>
      <c r="E843" s="22"/>
      <c r="F843" s="7"/>
      <c r="G843" s="150"/>
      <c r="H843" s="150"/>
      <c r="J843" s="168"/>
      <c r="K843" s="168"/>
      <c r="L843" s="168"/>
    </row>
    <row r="844" spans="2:12" ht="15" customHeight="1" x14ac:dyDescent="0.25">
      <c r="B844" s="62"/>
      <c r="C844" s="71"/>
      <c r="D844" s="49" t="s">
        <v>600</v>
      </c>
      <c r="E844" s="22"/>
      <c r="F844" s="7"/>
      <c r="G844" s="150"/>
      <c r="H844" s="150"/>
      <c r="J844" s="168"/>
      <c r="K844" s="168"/>
      <c r="L844" s="168"/>
    </row>
    <row r="845" spans="2:12" ht="15" customHeight="1" x14ac:dyDescent="0.25">
      <c r="B845" s="62"/>
      <c r="C845" s="71"/>
      <c r="D845" s="49"/>
      <c r="E845" s="22"/>
      <c r="F845" s="7"/>
      <c r="G845" s="150"/>
      <c r="H845" s="150"/>
      <c r="J845" s="168"/>
      <c r="K845" s="168"/>
      <c r="L845" s="168"/>
    </row>
    <row r="846" spans="2:12" ht="15" customHeight="1" x14ac:dyDescent="0.25">
      <c r="B846" s="62" t="s">
        <v>601</v>
      </c>
      <c r="C846" s="71"/>
      <c r="D846" s="49" t="s">
        <v>582</v>
      </c>
      <c r="E846" s="22" t="s">
        <v>202</v>
      </c>
      <c r="F846" s="7">
        <v>100</v>
      </c>
      <c r="G846" s="150"/>
      <c r="H846" s="150"/>
      <c r="J846" s="168">
        <v>378</v>
      </c>
      <c r="K846" s="168">
        <v>610</v>
      </c>
      <c r="L846" s="168">
        <f>F846*K846</f>
        <v>61000</v>
      </c>
    </row>
    <row r="847" spans="2:12" ht="15" customHeight="1" x14ac:dyDescent="0.25">
      <c r="B847" s="62"/>
      <c r="C847" s="71"/>
      <c r="D847" s="49"/>
      <c r="E847" s="22"/>
      <c r="F847" s="7"/>
      <c r="G847" s="150"/>
      <c r="H847" s="150"/>
      <c r="J847" s="168"/>
      <c r="K847" s="168"/>
      <c r="L847" s="168"/>
    </row>
    <row r="848" spans="2:12" ht="15" customHeight="1" x14ac:dyDescent="0.25">
      <c r="B848" s="62" t="s">
        <v>602</v>
      </c>
      <c r="C848" s="71"/>
      <c r="D848" s="49" t="s">
        <v>603</v>
      </c>
      <c r="E848" s="22" t="s">
        <v>202</v>
      </c>
      <c r="F848" s="7">
        <v>60</v>
      </c>
      <c r="G848" s="150"/>
      <c r="H848" s="150"/>
      <c r="J848" s="168">
        <v>418</v>
      </c>
      <c r="K848" s="168">
        <v>700</v>
      </c>
      <c r="L848" s="168">
        <f>F848*K848</f>
        <v>42000</v>
      </c>
    </row>
    <row r="849" spans="2:12" ht="15" customHeight="1" x14ac:dyDescent="0.25">
      <c r="B849" s="62"/>
      <c r="C849" s="71"/>
      <c r="D849" s="49"/>
      <c r="E849" s="22"/>
      <c r="F849" s="7"/>
      <c r="G849" s="150"/>
      <c r="H849" s="150"/>
      <c r="J849" s="168"/>
      <c r="K849" s="168"/>
      <c r="L849" s="168"/>
    </row>
    <row r="850" spans="2:12" ht="15" customHeight="1" x14ac:dyDescent="0.25">
      <c r="B850" s="62" t="s">
        <v>604</v>
      </c>
      <c r="C850" s="71"/>
      <c r="D850" s="49" t="s">
        <v>555</v>
      </c>
      <c r="E850" s="22" t="s">
        <v>202</v>
      </c>
      <c r="F850" s="7">
        <v>60</v>
      </c>
      <c r="G850" s="150"/>
      <c r="H850" s="150"/>
      <c r="J850" s="168">
        <v>676</v>
      </c>
      <c r="K850" s="168">
        <v>1100</v>
      </c>
      <c r="L850" s="168">
        <f>F850*K850</f>
        <v>66000</v>
      </c>
    </row>
    <row r="851" spans="2:12" ht="15" customHeight="1" x14ac:dyDescent="0.25">
      <c r="B851" s="62"/>
      <c r="C851" s="71"/>
      <c r="D851" s="49"/>
      <c r="E851" s="22"/>
      <c r="F851" s="7"/>
      <c r="G851" s="150"/>
      <c r="H851" s="150"/>
      <c r="J851" s="168"/>
      <c r="K851" s="168"/>
      <c r="L851" s="168"/>
    </row>
    <row r="852" spans="2:12" ht="15" customHeight="1" x14ac:dyDescent="0.25">
      <c r="B852" s="62" t="s">
        <v>605</v>
      </c>
      <c r="C852" s="71"/>
      <c r="D852" s="49" t="s">
        <v>557</v>
      </c>
      <c r="E852" s="22" t="s">
        <v>202</v>
      </c>
      <c r="F852" s="7">
        <v>30</v>
      </c>
      <c r="G852" s="150"/>
      <c r="H852" s="150"/>
      <c r="J852" s="168">
        <v>841</v>
      </c>
      <c r="K852" s="168">
        <v>1400</v>
      </c>
      <c r="L852" s="168">
        <f>F852*K852</f>
        <v>42000</v>
      </c>
    </row>
    <row r="853" spans="2:12" ht="15" customHeight="1" x14ac:dyDescent="0.25">
      <c r="B853" s="62"/>
      <c r="C853" s="71"/>
      <c r="D853" s="49"/>
      <c r="E853" s="22"/>
      <c r="F853" s="7"/>
      <c r="G853" s="150"/>
      <c r="H853" s="150"/>
      <c r="J853" s="168"/>
      <c r="K853" s="168"/>
      <c r="L853" s="168"/>
    </row>
    <row r="854" spans="2:12" ht="15" customHeight="1" x14ac:dyDescent="0.25">
      <c r="B854" s="62" t="s">
        <v>606</v>
      </c>
      <c r="C854" s="71"/>
      <c r="D854" s="49" t="s">
        <v>607</v>
      </c>
      <c r="E854" s="22" t="s">
        <v>202</v>
      </c>
      <c r="F854" s="7">
        <v>30</v>
      </c>
      <c r="G854" s="150"/>
      <c r="H854" s="150"/>
      <c r="J854" s="168">
        <v>1216</v>
      </c>
      <c r="K854" s="168">
        <v>2000</v>
      </c>
      <c r="L854" s="168">
        <f>F854*K854</f>
        <v>60000</v>
      </c>
    </row>
    <row r="855" spans="2:12" ht="15" customHeight="1" x14ac:dyDescent="0.25">
      <c r="B855" s="62"/>
      <c r="C855" s="71"/>
      <c r="D855" s="49"/>
      <c r="E855" s="22"/>
      <c r="F855" s="7"/>
      <c r="G855" s="150"/>
      <c r="H855" s="150"/>
      <c r="J855" s="168"/>
      <c r="K855" s="168"/>
      <c r="L855" s="168"/>
    </row>
    <row r="856" spans="2:12" ht="15" customHeight="1" x14ac:dyDescent="0.25">
      <c r="B856" s="62" t="s">
        <v>608</v>
      </c>
      <c r="C856" s="71"/>
      <c r="D856" s="49" t="s">
        <v>609</v>
      </c>
      <c r="E856" s="22" t="s">
        <v>202</v>
      </c>
      <c r="F856" s="7">
        <v>24</v>
      </c>
      <c r="G856" s="150"/>
      <c r="H856" s="150"/>
      <c r="J856" s="168">
        <v>2465</v>
      </c>
      <c r="K856" s="168">
        <v>4000</v>
      </c>
      <c r="L856" s="168">
        <f>F856*K856</f>
        <v>96000</v>
      </c>
    </row>
    <row r="857" spans="2:12" ht="15" customHeight="1" x14ac:dyDescent="0.25">
      <c r="B857" s="62"/>
      <c r="C857" s="71"/>
      <c r="D857" s="49"/>
      <c r="E857" s="22"/>
      <c r="F857" s="7"/>
      <c r="G857" s="150"/>
      <c r="H857" s="150"/>
      <c r="J857" s="168"/>
      <c r="K857" s="168"/>
      <c r="L857" s="168"/>
    </row>
    <row r="858" spans="2:12" ht="15" customHeight="1" x14ac:dyDescent="0.25">
      <c r="B858" s="62" t="s">
        <v>610</v>
      </c>
      <c r="C858" s="71"/>
      <c r="D858" s="49" t="s">
        <v>611</v>
      </c>
      <c r="E858" s="22" t="s">
        <v>202</v>
      </c>
      <c r="F858" s="7">
        <v>24</v>
      </c>
      <c r="G858" s="150"/>
      <c r="H858" s="150"/>
      <c r="J858" s="168">
        <v>2894</v>
      </c>
      <c r="K858" s="168">
        <v>4700</v>
      </c>
      <c r="L858" s="168">
        <f>F858*K858</f>
        <v>112800</v>
      </c>
    </row>
    <row r="859" spans="2:12" ht="15" customHeight="1" x14ac:dyDescent="0.25">
      <c r="B859" s="62"/>
      <c r="C859" s="71"/>
      <c r="D859" s="49"/>
      <c r="E859" s="22"/>
      <c r="F859" s="7"/>
      <c r="G859" s="150"/>
      <c r="H859" s="150"/>
      <c r="J859" s="168"/>
      <c r="K859" s="168"/>
      <c r="L859" s="168"/>
    </row>
    <row r="860" spans="2:12" ht="15" customHeight="1" x14ac:dyDescent="0.25">
      <c r="B860" s="62" t="s">
        <v>612</v>
      </c>
      <c r="C860" s="71"/>
      <c r="D860" s="49" t="s">
        <v>613</v>
      </c>
      <c r="E860" s="22" t="s">
        <v>202</v>
      </c>
      <c r="F860" s="7">
        <v>12</v>
      </c>
      <c r="G860" s="150"/>
      <c r="H860" s="150"/>
      <c r="J860" s="168">
        <v>3990</v>
      </c>
      <c r="K860" s="168">
        <v>6400</v>
      </c>
      <c r="L860" s="168">
        <f>F860*K860</f>
        <v>76800</v>
      </c>
    </row>
    <row r="861" spans="2:12" ht="15" customHeight="1" x14ac:dyDescent="0.25">
      <c r="B861" s="62"/>
      <c r="C861" s="71"/>
      <c r="D861" s="49"/>
      <c r="E861" s="22"/>
      <c r="F861" s="7"/>
      <c r="G861" s="150"/>
      <c r="H861" s="150"/>
      <c r="J861" s="168"/>
      <c r="K861" s="168"/>
      <c r="L861" s="168"/>
    </row>
    <row r="862" spans="2:12" ht="15" customHeight="1" x14ac:dyDescent="0.25">
      <c r="B862" s="62" t="s">
        <v>614</v>
      </c>
      <c r="C862" s="71"/>
      <c r="D862" s="49" t="s">
        <v>615</v>
      </c>
      <c r="E862" s="22" t="s">
        <v>202</v>
      </c>
      <c r="F862" s="7">
        <v>12</v>
      </c>
      <c r="G862" s="150"/>
      <c r="H862" s="150"/>
      <c r="J862" s="168">
        <v>4798</v>
      </c>
      <c r="K862" s="168">
        <v>7700</v>
      </c>
      <c r="L862" s="168">
        <f>F862*K862</f>
        <v>92400</v>
      </c>
    </row>
    <row r="863" spans="2:12" ht="15" customHeight="1" x14ac:dyDescent="0.25">
      <c r="B863" s="62"/>
      <c r="C863" s="71"/>
      <c r="D863" s="49"/>
      <c r="E863" s="22"/>
      <c r="F863" s="7"/>
      <c r="G863" s="150"/>
      <c r="H863" s="150"/>
      <c r="J863" s="168"/>
      <c r="K863" s="168"/>
      <c r="L863" s="168"/>
    </row>
    <row r="864" spans="2:12" ht="15" customHeight="1" x14ac:dyDescent="0.25">
      <c r="B864" s="62"/>
      <c r="C864" s="20" t="s">
        <v>33</v>
      </c>
      <c r="D864" s="21" t="s">
        <v>616</v>
      </c>
      <c r="E864" s="22" t="s">
        <v>33</v>
      </c>
      <c r="F864" s="7"/>
      <c r="G864" s="150"/>
      <c r="H864" s="150"/>
      <c r="J864" s="168"/>
      <c r="K864" s="168"/>
      <c r="L864" s="168"/>
    </row>
    <row r="865" spans="2:12" ht="15" customHeight="1" x14ac:dyDescent="0.25">
      <c r="B865" s="62"/>
      <c r="C865" s="20"/>
      <c r="D865" s="23"/>
      <c r="E865" s="22"/>
      <c r="F865" s="7"/>
      <c r="G865" s="150"/>
      <c r="H865" s="150"/>
      <c r="J865" s="168"/>
      <c r="K865" s="168"/>
      <c r="L865" s="168"/>
    </row>
    <row r="866" spans="2:12" ht="15" customHeight="1" x14ac:dyDescent="0.25">
      <c r="B866" s="62"/>
      <c r="C866" s="20"/>
      <c r="D866" s="23" t="s">
        <v>617</v>
      </c>
      <c r="E866" s="22"/>
      <c r="F866" s="7"/>
      <c r="G866" s="150"/>
      <c r="H866" s="150"/>
      <c r="J866" s="168"/>
      <c r="K866" s="168"/>
      <c r="L866" s="168"/>
    </row>
    <row r="867" spans="2:12" ht="15" customHeight="1" x14ac:dyDescent="0.25">
      <c r="B867" s="62"/>
      <c r="C867" s="20"/>
      <c r="D867" s="49"/>
      <c r="E867" s="50"/>
      <c r="F867" s="7"/>
      <c r="G867" s="150"/>
      <c r="H867" s="150"/>
      <c r="J867" s="168"/>
      <c r="K867" s="168"/>
      <c r="L867" s="168"/>
    </row>
    <row r="868" spans="2:12" ht="15" customHeight="1" x14ac:dyDescent="0.25">
      <c r="B868" s="58" t="s">
        <v>618</v>
      </c>
      <c r="C868" s="12"/>
      <c r="D868" s="2" t="s">
        <v>619</v>
      </c>
      <c r="E868" s="7" t="s">
        <v>202</v>
      </c>
      <c r="F868" s="7">
        <v>200</v>
      </c>
      <c r="G868" s="150"/>
      <c r="H868" s="150"/>
      <c r="J868" s="168">
        <v>38</v>
      </c>
      <c r="K868" s="168">
        <v>100</v>
      </c>
      <c r="L868" s="168">
        <f>F868*K868</f>
        <v>20000</v>
      </c>
    </row>
    <row r="869" spans="2:12" ht="15" customHeight="1" x14ac:dyDescent="0.25">
      <c r="B869" s="58"/>
      <c r="C869" s="12"/>
      <c r="E869" s="7"/>
      <c r="F869" s="7"/>
      <c r="G869" s="150"/>
      <c r="H869" s="150"/>
      <c r="J869" s="168"/>
      <c r="K869" s="168"/>
      <c r="L869" s="168"/>
    </row>
    <row r="870" spans="2:12" ht="15" customHeight="1" x14ac:dyDescent="0.25">
      <c r="B870" s="58" t="s">
        <v>620</v>
      </c>
      <c r="C870" s="12"/>
      <c r="D870" s="2" t="s">
        <v>547</v>
      </c>
      <c r="E870" s="7" t="s">
        <v>202</v>
      </c>
      <c r="F870" s="7">
        <v>200</v>
      </c>
      <c r="G870" s="150"/>
      <c r="H870" s="150"/>
      <c r="J870" s="168">
        <v>39</v>
      </c>
      <c r="K870" s="168">
        <v>100</v>
      </c>
      <c r="L870" s="168">
        <f>F870*K870</f>
        <v>20000</v>
      </c>
    </row>
    <row r="871" spans="2:12" ht="15" customHeight="1" x14ac:dyDescent="0.25">
      <c r="B871" s="58"/>
      <c r="C871" s="12"/>
      <c r="E871" s="7"/>
      <c r="F871" s="7"/>
      <c r="G871" s="150"/>
      <c r="H871" s="150"/>
      <c r="J871" s="168"/>
      <c r="K871" s="168"/>
      <c r="L871" s="168"/>
    </row>
    <row r="872" spans="2:12" ht="15" customHeight="1" x14ac:dyDescent="0.25">
      <c r="B872" s="58" t="s">
        <v>621</v>
      </c>
      <c r="C872" s="12" t="s">
        <v>33</v>
      </c>
      <c r="D872" s="2" t="s">
        <v>549</v>
      </c>
      <c r="E872" s="7" t="s">
        <v>202</v>
      </c>
      <c r="F872" s="7">
        <v>250</v>
      </c>
      <c r="G872" s="150"/>
      <c r="H872" s="150"/>
      <c r="J872" s="168">
        <v>43</v>
      </c>
      <c r="K872" s="168">
        <v>100</v>
      </c>
      <c r="L872" s="168">
        <f>F872*K872</f>
        <v>25000</v>
      </c>
    </row>
    <row r="873" spans="2:12" ht="15" customHeight="1" x14ac:dyDescent="0.25">
      <c r="B873" s="58"/>
      <c r="C873" s="12"/>
      <c r="E873" s="7"/>
      <c r="F873" s="7"/>
      <c r="G873" s="150"/>
      <c r="H873" s="150"/>
      <c r="J873" s="168"/>
      <c r="K873" s="168"/>
      <c r="L873" s="168"/>
    </row>
    <row r="874" spans="2:12" ht="15" customHeight="1" x14ac:dyDescent="0.25">
      <c r="B874" s="58" t="s">
        <v>622</v>
      </c>
      <c r="C874" s="12"/>
      <c r="D874" s="2" t="s">
        <v>623</v>
      </c>
      <c r="E874" s="7" t="s">
        <v>202</v>
      </c>
      <c r="F874" s="7">
        <v>250</v>
      </c>
      <c r="G874" s="150"/>
      <c r="H874" s="150"/>
      <c r="J874" s="168">
        <v>48</v>
      </c>
      <c r="K874" s="168">
        <v>100</v>
      </c>
      <c r="L874" s="168">
        <f>F874*K874</f>
        <v>25000</v>
      </c>
    </row>
    <row r="875" spans="2:12" ht="15" customHeight="1" x14ac:dyDescent="0.25">
      <c r="B875" s="58"/>
      <c r="C875" s="12"/>
      <c r="E875" s="7"/>
      <c r="F875" s="7"/>
      <c r="G875" s="150"/>
      <c r="H875" s="150"/>
      <c r="J875" s="168"/>
      <c r="K875" s="168"/>
      <c r="L875" s="168"/>
    </row>
    <row r="876" spans="2:12" ht="15" customHeight="1" x14ac:dyDescent="0.25">
      <c r="B876" s="58" t="s">
        <v>624</v>
      </c>
      <c r="C876" s="12"/>
      <c r="D876" s="2" t="s">
        <v>625</v>
      </c>
      <c r="E876" s="7" t="s">
        <v>202</v>
      </c>
      <c r="F876" s="7">
        <v>300</v>
      </c>
      <c r="G876" s="150"/>
      <c r="H876" s="150"/>
      <c r="J876" s="168">
        <v>64</v>
      </c>
      <c r="K876" s="168">
        <v>150</v>
      </c>
      <c r="L876" s="168">
        <f>F876*K876</f>
        <v>45000</v>
      </c>
    </row>
    <row r="877" spans="2:12" ht="15" customHeight="1" x14ac:dyDescent="0.25">
      <c r="B877" s="58"/>
      <c r="C877" s="12"/>
      <c r="E877" s="7"/>
      <c r="F877" s="7"/>
      <c r="G877" s="150"/>
      <c r="H877" s="150"/>
      <c r="J877" s="168"/>
      <c r="K877" s="168"/>
      <c r="L877" s="168"/>
    </row>
    <row r="878" spans="2:12" ht="15" customHeight="1" x14ac:dyDescent="0.25">
      <c r="B878" s="58" t="s">
        <v>626</v>
      </c>
      <c r="C878" s="12"/>
      <c r="D878" s="2" t="s">
        <v>627</v>
      </c>
      <c r="E878" s="7" t="s">
        <v>202</v>
      </c>
      <c r="F878" s="7">
        <v>300</v>
      </c>
      <c r="G878" s="150"/>
      <c r="H878" s="150"/>
      <c r="J878" s="168">
        <v>75</v>
      </c>
      <c r="K878" s="168">
        <v>150</v>
      </c>
      <c r="L878" s="168">
        <f>F878*K878</f>
        <v>45000</v>
      </c>
    </row>
    <row r="879" spans="2:12" ht="15" customHeight="1" x14ac:dyDescent="0.25">
      <c r="B879" s="58"/>
      <c r="C879" s="12"/>
      <c r="E879" s="7"/>
      <c r="F879" s="7"/>
      <c r="G879" s="150"/>
      <c r="H879" s="150"/>
      <c r="J879" s="168"/>
      <c r="K879" s="168"/>
      <c r="L879" s="168"/>
    </row>
    <row r="880" spans="2:12" ht="15" customHeight="1" x14ac:dyDescent="0.25">
      <c r="B880" s="58" t="s">
        <v>628</v>
      </c>
      <c r="C880" s="12"/>
      <c r="D880" s="2" t="s">
        <v>557</v>
      </c>
      <c r="E880" s="7" t="s">
        <v>202</v>
      </c>
      <c r="F880" s="7">
        <v>300</v>
      </c>
      <c r="G880" s="150"/>
      <c r="H880" s="150"/>
      <c r="J880" s="168">
        <v>92</v>
      </c>
      <c r="K880" s="168">
        <v>200</v>
      </c>
      <c r="L880" s="168">
        <f>F880*K880</f>
        <v>60000</v>
      </c>
    </row>
    <row r="881" spans="2:12" ht="15" customHeight="1" x14ac:dyDescent="0.25">
      <c r="B881" s="58"/>
      <c r="C881" s="12"/>
      <c r="E881" s="7"/>
      <c r="F881" s="7"/>
      <c r="G881" s="150"/>
      <c r="H881" s="150"/>
      <c r="J881" s="168"/>
      <c r="K881" s="168"/>
      <c r="L881" s="168"/>
    </row>
    <row r="882" spans="2:12" ht="15" customHeight="1" x14ac:dyDescent="0.25">
      <c r="B882" s="58" t="s">
        <v>629</v>
      </c>
      <c r="C882" s="12"/>
      <c r="D882" s="2" t="s">
        <v>630</v>
      </c>
      <c r="E882" s="7" t="s">
        <v>202</v>
      </c>
      <c r="F882" s="7">
        <v>300</v>
      </c>
      <c r="G882" s="150"/>
      <c r="H882" s="150"/>
      <c r="J882" s="168">
        <v>102</v>
      </c>
      <c r="K882" s="168">
        <v>200</v>
      </c>
      <c r="L882" s="168">
        <f>F882*K882</f>
        <v>60000</v>
      </c>
    </row>
    <row r="883" spans="2:12" ht="15" customHeight="1" x14ac:dyDescent="0.25">
      <c r="B883" s="58"/>
      <c r="C883" s="12"/>
      <c r="E883" s="7"/>
      <c r="F883" s="7"/>
      <c r="G883" s="150"/>
      <c r="H883" s="150"/>
      <c r="J883" s="168"/>
      <c r="K883" s="168"/>
      <c r="L883" s="168"/>
    </row>
    <row r="884" spans="2:12" ht="15" customHeight="1" x14ac:dyDescent="0.25">
      <c r="B884" s="58" t="s">
        <v>631</v>
      </c>
      <c r="C884" s="12"/>
      <c r="D884" s="2" t="s">
        <v>561</v>
      </c>
      <c r="E884" s="7" t="s">
        <v>202</v>
      </c>
      <c r="F884" s="7">
        <v>150</v>
      </c>
      <c r="G884" s="150"/>
      <c r="H884" s="150"/>
      <c r="J884" s="168">
        <v>124</v>
      </c>
      <c r="K884" s="168">
        <v>300</v>
      </c>
      <c r="L884" s="168">
        <f>F884*K884</f>
        <v>45000</v>
      </c>
    </row>
    <row r="885" spans="2:12" ht="15" customHeight="1" x14ac:dyDescent="0.25">
      <c r="B885" s="58"/>
      <c r="C885" s="12"/>
      <c r="E885" s="7"/>
      <c r="F885" s="7"/>
      <c r="G885" s="150"/>
      <c r="H885" s="150"/>
      <c r="J885" s="168"/>
      <c r="K885" s="168"/>
      <c r="L885" s="168"/>
    </row>
    <row r="886" spans="2:12" ht="15" customHeight="1" x14ac:dyDescent="0.25">
      <c r="B886" s="58" t="s">
        <v>632</v>
      </c>
      <c r="C886" s="12"/>
      <c r="D886" s="2" t="s">
        <v>563</v>
      </c>
      <c r="E886" s="7" t="s">
        <v>202</v>
      </c>
      <c r="F886" s="7">
        <v>150</v>
      </c>
      <c r="G886" s="150"/>
      <c r="H886" s="150"/>
      <c r="J886" s="168">
        <v>226</v>
      </c>
      <c r="K886" s="168">
        <v>300</v>
      </c>
      <c r="L886" s="168">
        <f>F886*K886</f>
        <v>45000</v>
      </c>
    </row>
    <row r="887" spans="2:12" ht="15" customHeight="1" x14ac:dyDescent="0.25">
      <c r="B887" s="58"/>
      <c r="C887" s="12"/>
      <c r="E887" s="7"/>
      <c r="F887" s="7"/>
      <c r="G887" s="150"/>
      <c r="H887" s="150"/>
      <c r="J887" s="168"/>
      <c r="K887" s="168"/>
      <c r="L887" s="168"/>
    </row>
    <row r="888" spans="2:12" ht="15" customHeight="1" x14ac:dyDescent="0.25">
      <c r="B888" s="58" t="s">
        <v>633</v>
      </c>
      <c r="C888" s="12"/>
      <c r="D888" s="23" t="s">
        <v>536</v>
      </c>
      <c r="E888" s="7" t="s">
        <v>202</v>
      </c>
      <c r="F888" s="7">
        <v>150</v>
      </c>
      <c r="G888" s="150"/>
      <c r="H888" s="150"/>
      <c r="J888" s="168">
        <v>232</v>
      </c>
      <c r="K888" s="168">
        <v>350</v>
      </c>
      <c r="L888" s="168">
        <f>F888*K888</f>
        <v>52500</v>
      </c>
    </row>
    <row r="889" spans="2:12" ht="15" customHeight="1" x14ac:dyDescent="0.25">
      <c r="B889" s="58"/>
      <c r="C889" s="12"/>
      <c r="D889" s="23"/>
      <c r="E889" s="7"/>
      <c r="F889" s="7"/>
      <c r="G889" s="150"/>
      <c r="H889" s="150"/>
      <c r="J889" s="168"/>
      <c r="K889" s="168"/>
      <c r="L889" s="168"/>
    </row>
    <row r="890" spans="2:12" ht="15" customHeight="1" x14ac:dyDescent="0.25">
      <c r="B890" s="58" t="s">
        <v>634</v>
      </c>
      <c r="C890" s="12"/>
      <c r="D890" s="23" t="s">
        <v>538</v>
      </c>
      <c r="E890" s="7" t="s">
        <v>202</v>
      </c>
      <c r="F890" s="7">
        <v>150</v>
      </c>
      <c r="G890" s="150"/>
      <c r="H890" s="150"/>
      <c r="J890" s="168">
        <v>279</v>
      </c>
      <c r="K890" s="168">
        <v>400</v>
      </c>
      <c r="L890" s="168">
        <f>F890*K890</f>
        <v>60000</v>
      </c>
    </row>
    <row r="891" spans="2:12" ht="15" customHeight="1" x14ac:dyDescent="0.25">
      <c r="B891" s="58"/>
      <c r="C891" s="12"/>
      <c r="D891" s="23"/>
      <c r="E891" s="7"/>
      <c r="F891" s="7"/>
      <c r="G891" s="150"/>
      <c r="H891" s="150"/>
      <c r="J891" s="168"/>
      <c r="K891" s="168"/>
      <c r="L891" s="168"/>
    </row>
    <row r="892" spans="2:12" ht="15" customHeight="1" x14ac:dyDescent="0.25">
      <c r="B892" s="58"/>
      <c r="D892" s="49"/>
      <c r="E892" s="7"/>
      <c r="F892" s="7"/>
      <c r="G892" s="150"/>
      <c r="H892" s="150"/>
      <c r="J892" s="168"/>
      <c r="K892" s="168"/>
      <c r="L892" s="168"/>
    </row>
    <row r="893" spans="2:12" ht="15" customHeight="1" x14ac:dyDescent="0.25">
      <c r="B893" s="58"/>
      <c r="D893" s="49"/>
      <c r="E893" s="7"/>
      <c r="F893" s="7"/>
      <c r="G893" s="150"/>
      <c r="H893" s="150"/>
      <c r="J893" s="168"/>
      <c r="K893" s="168"/>
      <c r="L893" s="168"/>
    </row>
    <row r="894" spans="2:12" ht="15" customHeight="1" x14ac:dyDescent="0.25">
      <c r="B894" s="58"/>
      <c r="D894" s="49"/>
      <c r="E894" s="7"/>
      <c r="F894" s="7"/>
      <c r="G894" s="150"/>
      <c r="H894" s="150"/>
      <c r="J894" s="168"/>
      <c r="K894" s="168"/>
      <c r="L894" s="168"/>
    </row>
    <row r="895" spans="2:12" ht="15" customHeight="1" x14ac:dyDescent="0.25">
      <c r="B895" s="58"/>
      <c r="D895" s="49"/>
      <c r="E895" s="7"/>
      <c r="F895" s="7"/>
      <c r="G895" s="150"/>
      <c r="H895" s="150"/>
      <c r="J895" s="168"/>
      <c r="K895" s="168"/>
      <c r="L895" s="168"/>
    </row>
    <row r="896" spans="2:12" ht="15" customHeight="1" x14ac:dyDescent="0.25">
      <c r="B896" s="58"/>
      <c r="D896" s="49"/>
      <c r="E896" s="7"/>
      <c r="F896" s="7"/>
      <c r="G896" s="150"/>
      <c r="H896" s="150"/>
      <c r="J896" s="168"/>
      <c r="K896" s="168"/>
      <c r="L896" s="168"/>
    </row>
    <row r="897" spans="2:12" ht="15" customHeight="1" x14ac:dyDescent="0.25">
      <c r="B897" s="58"/>
      <c r="D897" s="55"/>
      <c r="E897" s="7"/>
      <c r="F897" s="7"/>
      <c r="G897" s="150"/>
      <c r="H897" s="150"/>
      <c r="J897" s="168"/>
      <c r="K897" s="168"/>
      <c r="L897" s="168"/>
    </row>
    <row r="898" spans="2:12" ht="15" customHeight="1" x14ac:dyDescent="0.25">
      <c r="B898" s="459" t="s">
        <v>71</v>
      </c>
      <c r="C898" s="460"/>
      <c r="D898" s="460"/>
      <c r="E898" s="48"/>
      <c r="F898" s="47"/>
      <c r="G898" s="151"/>
      <c r="H898" s="151"/>
      <c r="J898" s="168"/>
      <c r="K898" s="168"/>
      <c r="L898" s="168"/>
    </row>
    <row r="899" spans="2:12" ht="15" customHeight="1" x14ac:dyDescent="0.25">
      <c r="B899" s="459" t="s">
        <v>72</v>
      </c>
      <c r="C899" s="460"/>
      <c r="D899" s="460"/>
      <c r="E899" s="48"/>
      <c r="F899" s="47"/>
      <c r="G899" s="151"/>
      <c r="H899" s="151"/>
      <c r="J899" s="168"/>
      <c r="K899" s="168"/>
      <c r="L899" s="168"/>
    </row>
    <row r="900" spans="2:12" ht="28.9" customHeight="1" x14ac:dyDescent="0.25">
      <c r="B900" s="100"/>
      <c r="C900" s="100"/>
      <c r="D900" s="18" t="s">
        <v>524</v>
      </c>
      <c r="E900" s="100"/>
      <c r="F900" s="192"/>
      <c r="G900" s="160"/>
      <c r="H900" s="160"/>
      <c r="J900" s="168"/>
      <c r="K900" s="168"/>
      <c r="L900" s="168"/>
    </row>
    <row r="901" spans="2:12" ht="15" customHeight="1" x14ac:dyDescent="0.25">
      <c r="B901" s="62"/>
      <c r="C901" s="101"/>
      <c r="D901" s="18"/>
      <c r="E901" s="62"/>
      <c r="F901" s="105"/>
      <c r="G901" s="161"/>
      <c r="H901" s="161"/>
      <c r="J901" s="168"/>
      <c r="K901" s="168"/>
      <c r="L901" s="168"/>
    </row>
    <row r="902" spans="2:12" ht="15" customHeight="1" x14ac:dyDescent="0.25">
      <c r="B902" s="58" t="s">
        <v>635</v>
      </c>
      <c r="C902" s="12"/>
      <c r="D902" s="23" t="s">
        <v>540</v>
      </c>
      <c r="E902" s="7" t="s">
        <v>202</v>
      </c>
      <c r="F902" s="7">
        <v>60</v>
      </c>
      <c r="G902" s="150"/>
      <c r="H902" s="150"/>
      <c r="J902" s="168">
        <v>339</v>
      </c>
      <c r="K902" s="168">
        <v>500</v>
      </c>
      <c r="L902" s="168">
        <f>F902*K902</f>
        <v>30000</v>
      </c>
    </row>
    <row r="903" spans="2:12" ht="15" customHeight="1" x14ac:dyDescent="0.25">
      <c r="B903" s="58"/>
      <c r="C903" s="12"/>
      <c r="D903" s="23"/>
      <c r="E903" s="7"/>
      <c r="F903" s="7"/>
      <c r="G903" s="150"/>
      <c r="H903" s="150"/>
      <c r="J903" s="168"/>
      <c r="K903" s="168"/>
      <c r="L903" s="168"/>
    </row>
    <row r="904" spans="2:12" ht="15" customHeight="1" x14ac:dyDescent="0.25">
      <c r="B904" s="58" t="s">
        <v>636</v>
      </c>
      <c r="C904" s="12"/>
      <c r="D904" s="23" t="s">
        <v>637</v>
      </c>
      <c r="E904" s="7" t="s">
        <v>202</v>
      </c>
      <c r="F904" s="7">
        <v>60</v>
      </c>
      <c r="G904" s="150"/>
      <c r="H904" s="150"/>
      <c r="J904" s="168">
        <v>360</v>
      </c>
      <c r="K904" s="168">
        <v>550</v>
      </c>
      <c r="L904" s="168">
        <f>F904*K904</f>
        <v>33000</v>
      </c>
    </row>
    <row r="905" spans="2:12" ht="15" customHeight="1" x14ac:dyDescent="0.25">
      <c r="B905" s="62"/>
      <c r="C905" s="101"/>
      <c r="D905" s="18"/>
      <c r="E905" s="62"/>
      <c r="F905" s="105"/>
      <c r="G905" s="161"/>
      <c r="H905" s="161"/>
      <c r="J905" s="168"/>
      <c r="K905" s="168"/>
      <c r="L905" s="168"/>
    </row>
    <row r="906" spans="2:12" ht="15" customHeight="1" x14ac:dyDescent="0.25">
      <c r="B906" s="13" t="s">
        <v>638</v>
      </c>
      <c r="C906" s="12"/>
      <c r="D906" s="55" t="s">
        <v>639</v>
      </c>
      <c r="E906" s="7" t="s">
        <v>202</v>
      </c>
      <c r="F906" s="7">
        <v>60</v>
      </c>
      <c r="G906" s="150"/>
      <c r="H906" s="150"/>
      <c r="J906" s="168">
        <v>392</v>
      </c>
      <c r="K906" s="168">
        <v>600</v>
      </c>
      <c r="L906" s="168">
        <f>F906*K906</f>
        <v>36000</v>
      </c>
    </row>
    <row r="907" spans="2:12" ht="15" customHeight="1" x14ac:dyDescent="0.25">
      <c r="B907" s="13"/>
      <c r="C907" s="12"/>
      <c r="D907" s="55"/>
      <c r="E907" s="13"/>
      <c r="F907" s="7"/>
      <c r="G907" s="150"/>
      <c r="H907" s="150"/>
      <c r="J907" s="168"/>
      <c r="K907" s="168"/>
      <c r="L907" s="168"/>
    </row>
    <row r="908" spans="2:12" ht="41.5" customHeight="1" x14ac:dyDescent="0.25">
      <c r="B908" s="58" t="s">
        <v>640</v>
      </c>
      <c r="D908" s="70" t="s">
        <v>641</v>
      </c>
      <c r="E908" s="7" t="s">
        <v>207</v>
      </c>
      <c r="F908" s="7">
        <v>20</v>
      </c>
      <c r="G908" s="150"/>
      <c r="H908" s="150"/>
      <c r="J908" s="168">
        <v>667</v>
      </c>
      <c r="K908" s="168">
        <v>900</v>
      </c>
      <c r="L908" s="168">
        <f>F908*K908</f>
        <v>18000</v>
      </c>
    </row>
    <row r="909" spans="2:12" ht="15" customHeight="1" x14ac:dyDescent="0.25">
      <c r="B909" s="68"/>
      <c r="C909" s="37"/>
      <c r="D909" s="133"/>
      <c r="E909" s="7"/>
      <c r="F909" s="7"/>
      <c r="G909" s="150"/>
      <c r="H909" s="150"/>
      <c r="J909" s="168"/>
      <c r="K909" s="168"/>
      <c r="L909" s="168"/>
    </row>
    <row r="910" spans="2:12" ht="31.15" customHeight="1" x14ac:dyDescent="0.25">
      <c r="B910" s="68"/>
      <c r="C910" s="37"/>
      <c r="D910" s="67" t="s">
        <v>642</v>
      </c>
      <c r="E910" s="7"/>
      <c r="F910" s="7"/>
      <c r="G910" s="150"/>
      <c r="H910" s="150"/>
      <c r="J910" s="168"/>
      <c r="K910" s="168"/>
      <c r="L910" s="168"/>
    </row>
    <row r="911" spans="2:12" ht="15" customHeight="1" x14ac:dyDescent="0.25">
      <c r="B911" s="58"/>
      <c r="C911" s="12"/>
      <c r="D911" s="23"/>
      <c r="E911" s="7"/>
      <c r="F911" s="7"/>
      <c r="G911" s="150"/>
      <c r="H911" s="150"/>
      <c r="J911" s="168"/>
      <c r="K911" s="168"/>
      <c r="L911" s="168"/>
    </row>
    <row r="912" spans="2:12" ht="15" customHeight="1" x14ac:dyDescent="0.25">
      <c r="B912" s="58"/>
      <c r="D912" s="38" t="s">
        <v>643</v>
      </c>
      <c r="E912" s="7"/>
      <c r="F912" s="7"/>
      <c r="G912" s="150"/>
      <c r="H912" s="150"/>
      <c r="J912" s="168"/>
      <c r="K912" s="168"/>
      <c r="L912" s="168"/>
    </row>
    <row r="913" spans="2:12" ht="15" customHeight="1" x14ac:dyDescent="0.25">
      <c r="B913" s="62"/>
      <c r="C913" s="20"/>
      <c r="D913" s="49"/>
      <c r="E913" s="50"/>
      <c r="F913" s="7"/>
      <c r="G913" s="150"/>
      <c r="H913" s="150"/>
      <c r="J913" s="168"/>
      <c r="K913" s="168"/>
      <c r="L913" s="168"/>
    </row>
    <row r="914" spans="2:12" ht="15" customHeight="1" x14ac:dyDescent="0.25">
      <c r="B914" s="12" t="s">
        <v>644</v>
      </c>
      <c r="D914" s="55" t="s">
        <v>645</v>
      </c>
      <c r="E914" s="7" t="s">
        <v>207</v>
      </c>
      <c r="F914" s="7">
        <v>10</v>
      </c>
      <c r="G914" s="150"/>
      <c r="H914" s="150"/>
      <c r="J914" s="168">
        <v>280</v>
      </c>
      <c r="K914" s="168">
        <v>400</v>
      </c>
      <c r="L914" s="168">
        <f>F914*K914</f>
        <v>4000</v>
      </c>
    </row>
    <row r="915" spans="2:12" ht="15" customHeight="1" x14ac:dyDescent="0.25">
      <c r="B915" s="12"/>
      <c r="C915" s="12"/>
      <c r="D915" s="54"/>
      <c r="E915" s="7"/>
      <c r="F915" s="7"/>
      <c r="G915" s="150"/>
      <c r="H915" s="150"/>
      <c r="J915" s="168"/>
      <c r="K915" s="168"/>
      <c r="L915" s="168"/>
    </row>
    <row r="916" spans="2:12" ht="15" customHeight="1" x14ac:dyDescent="0.25">
      <c r="B916" s="12" t="s">
        <v>646</v>
      </c>
      <c r="D916" s="67" t="s">
        <v>647</v>
      </c>
      <c r="E916" s="7" t="s">
        <v>207</v>
      </c>
      <c r="F916" s="7">
        <v>20</v>
      </c>
      <c r="G916" s="150"/>
      <c r="H916" s="150"/>
      <c r="J916" s="168">
        <v>409</v>
      </c>
      <c r="K916" s="168">
        <v>550</v>
      </c>
      <c r="L916" s="168">
        <f>F916*K916</f>
        <v>11000</v>
      </c>
    </row>
    <row r="917" spans="2:12" ht="15" customHeight="1" x14ac:dyDescent="0.25">
      <c r="B917" s="12"/>
      <c r="C917" s="35"/>
      <c r="D917" s="67"/>
      <c r="E917" s="7"/>
      <c r="F917" s="7"/>
      <c r="G917" s="150"/>
      <c r="H917" s="150"/>
      <c r="J917" s="168"/>
      <c r="K917" s="168"/>
      <c r="L917" s="168"/>
    </row>
    <row r="918" spans="2:12" ht="15" customHeight="1" x14ac:dyDescent="0.25">
      <c r="B918" s="12" t="s">
        <v>648</v>
      </c>
      <c r="C918" s="37"/>
      <c r="D918" s="67" t="s">
        <v>649</v>
      </c>
      <c r="E918" s="7" t="s">
        <v>207</v>
      </c>
      <c r="F918" s="7">
        <v>20</v>
      </c>
      <c r="G918" s="150"/>
      <c r="H918" s="150"/>
      <c r="J918" s="168">
        <v>920</v>
      </c>
      <c r="K918" s="168">
        <v>1200</v>
      </c>
      <c r="L918" s="168">
        <f>F918*K918</f>
        <v>24000</v>
      </c>
    </row>
    <row r="919" spans="2:12" ht="15" customHeight="1" x14ac:dyDescent="0.25">
      <c r="B919" s="12"/>
      <c r="C919" s="37"/>
      <c r="D919" s="67"/>
      <c r="E919" s="7"/>
      <c r="F919" s="7"/>
      <c r="G919" s="150"/>
      <c r="H919" s="150"/>
      <c r="J919" s="168"/>
      <c r="K919" s="168"/>
      <c r="L919" s="168"/>
    </row>
    <row r="920" spans="2:12" ht="15" customHeight="1" x14ac:dyDescent="0.25">
      <c r="B920" s="12" t="s">
        <v>650</v>
      </c>
      <c r="C920" s="37"/>
      <c r="D920" s="67" t="s">
        <v>651</v>
      </c>
      <c r="E920" s="7" t="s">
        <v>207</v>
      </c>
      <c r="F920" s="7">
        <v>20</v>
      </c>
      <c r="G920" s="150"/>
      <c r="H920" s="150"/>
      <c r="J920" s="168">
        <v>2346</v>
      </c>
      <c r="K920" s="168">
        <v>3200</v>
      </c>
      <c r="L920" s="168">
        <f>F920*K920</f>
        <v>64000</v>
      </c>
    </row>
    <row r="921" spans="2:12" ht="15" customHeight="1" x14ac:dyDescent="0.25">
      <c r="B921" s="12"/>
      <c r="C921" s="37"/>
      <c r="D921" s="67"/>
      <c r="E921" s="7"/>
      <c r="F921" s="7"/>
      <c r="G921" s="150"/>
      <c r="H921" s="150"/>
      <c r="J921" s="168"/>
      <c r="K921" s="168"/>
      <c r="L921" s="168"/>
    </row>
    <row r="922" spans="2:12" ht="15" customHeight="1" x14ac:dyDescent="0.25">
      <c r="B922" s="12" t="s">
        <v>652</v>
      </c>
      <c r="C922" s="37"/>
      <c r="D922" s="67" t="s">
        <v>653</v>
      </c>
      <c r="E922" s="7" t="s">
        <v>207</v>
      </c>
      <c r="F922" s="7">
        <v>10</v>
      </c>
      <c r="G922" s="150"/>
      <c r="H922" s="150"/>
      <c r="J922" s="168">
        <v>3417</v>
      </c>
      <c r="K922" s="168">
        <v>4500</v>
      </c>
      <c r="L922" s="168">
        <f>F922*K922</f>
        <v>45000</v>
      </c>
    </row>
    <row r="923" spans="2:12" ht="15" customHeight="1" x14ac:dyDescent="0.25">
      <c r="B923" s="68"/>
      <c r="C923" s="37"/>
      <c r="D923" s="67"/>
      <c r="E923" s="7"/>
      <c r="F923" s="7"/>
      <c r="G923" s="150"/>
      <c r="H923" s="150"/>
      <c r="J923" s="168"/>
      <c r="K923" s="168"/>
      <c r="L923" s="168"/>
    </row>
    <row r="924" spans="2:12" ht="15" customHeight="1" x14ac:dyDescent="0.25">
      <c r="B924" s="68" t="s">
        <v>654</v>
      </c>
      <c r="C924" s="37"/>
      <c r="D924" s="67" t="s">
        <v>655</v>
      </c>
      <c r="E924" s="7" t="s">
        <v>207</v>
      </c>
      <c r="F924" s="7">
        <v>30</v>
      </c>
      <c r="G924" s="150"/>
      <c r="H924" s="150"/>
      <c r="J924" s="168">
        <v>613</v>
      </c>
      <c r="K924" s="168">
        <v>800</v>
      </c>
      <c r="L924" s="168">
        <f>F924*K924</f>
        <v>24000</v>
      </c>
    </row>
    <row r="925" spans="2:12" ht="15" customHeight="1" x14ac:dyDescent="0.25">
      <c r="B925" s="62"/>
      <c r="C925" s="43"/>
      <c r="D925" s="57"/>
      <c r="E925" s="44"/>
      <c r="F925" s="7"/>
      <c r="G925" s="150"/>
      <c r="H925" s="150"/>
      <c r="J925" s="168"/>
      <c r="K925" s="168"/>
      <c r="L925" s="168"/>
    </row>
    <row r="926" spans="2:12" ht="15" customHeight="1" x14ac:dyDescent="0.25">
      <c r="B926" s="62" t="s">
        <v>656</v>
      </c>
      <c r="C926" s="43"/>
      <c r="D926" s="57" t="s">
        <v>657</v>
      </c>
      <c r="E926" s="44" t="s">
        <v>207</v>
      </c>
      <c r="F926" s="7">
        <v>30</v>
      </c>
      <c r="G926" s="150"/>
      <c r="H926" s="150"/>
      <c r="J926" s="168">
        <v>839</v>
      </c>
      <c r="K926" s="168">
        <v>1100</v>
      </c>
      <c r="L926" s="168">
        <f>F926*K926</f>
        <v>33000</v>
      </c>
    </row>
    <row r="927" spans="2:12" ht="15" customHeight="1" x14ac:dyDescent="0.25">
      <c r="B927" s="62"/>
      <c r="C927" s="43"/>
      <c r="D927" s="57"/>
      <c r="E927" s="44"/>
      <c r="F927" s="7"/>
      <c r="G927" s="150"/>
      <c r="H927" s="150"/>
      <c r="J927" s="168"/>
      <c r="K927" s="168"/>
      <c r="L927" s="168"/>
    </row>
    <row r="928" spans="2:12" ht="27.75" customHeight="1" x14ac:dyDescent="0.25">
      <c r="B928" s="62"/>
      <c r="C928" s="43"/>
      <c r="D928" s="52" t="s">
        <v>658</v>
      </c>
      <c r="E928" s="39"/>
      <c r="F928" s="7"/>
      <c r="G928" s="150"/>
      <c r="H928" s="150"/>
      <c r="J928" s="168"/>
      <c r="K928" s="168"/>
      <c r="L928" s="168"/>
    </row>
    <row r="929" spans="2:12" ht="15" customHeight="1" x14ac:dyDescent="0.25">
      <c r="B929" s="62"/>
      <c r="C929" s="43"/>
      <c r="D929" s="52"/>
      <c r="E929" s="39"/>
      <c r="F929" s="7"/>
      <c r="G929" s="150"/>
      <c r="H929" s="150"/>
      <c r="J929" s="168"/>
      <c r="K929" s="168"/>
      <c r="L929" s="168"/>
    </row>
    <row r="930" spans="2:12" ht="15" customHeight="1" x14ac:dyDescent="0.25">
      <c r="B930" s="62" t="s">
        <v>659</v>
      </c>
      <c r="C930" s="43"/>
      <c r="D930" s="52" t="s">
        <v>660</v>
      </c>
      <c r="E930" s="39" t="s">
        <v>207</v>
      </c>
      <c r="F930" s="7">
        <v>50</v>
      </c>
      <c r="G930" s="150"/>
      <c r="H930" s="150"/>
      <c r="J930" s="168">
        <v>355</v>
      </c>
      <c r="K930" s="168">
        <v>500</v>
      </c>
      <c r="L930" s="168">
        <f>F930*K930</f>
        <v>25000</v>
      </c>
    </row>
    <row r="931" spans="2:12" ht="15" customHeight="1" x14ac:dyDescent="0.25">
      <c r="B931" s="62"/>
      <c r="C931" s="43"/>
      <c r="D931" s="52"/>
      <c r="E931" s="39"/>
      <c r="F931" s="7"/>
      <c r="G931" s="150"/>
      <c r="H931" s="150"/>
      <c r="J931" s="168"/>
      <c r="K931" s="168"/>
      <c r="L931" s="168"/>
    </row>
    <row r="932" spans="2:12" ht="15" customHeight="1" x14ac:dyDescent="0.25">
      <c r="B932" s="62" t="s">
        <v>661</v>
      </c>
      <c r="C932" s="43"/>
      <c r="D932" s="52" t="s">
        <v>662</v>
      </c>
      <c r="E932" s="39" t="s">
        <v>207</v>
      </c>
      <c r="F932" s="7">
        <v>50</v>
      </c>
      <c r="G932" s="150"/>
      <c r="H932" s="150"/>
      <c r="J932" s="168">
        <v>355</v>
      </c>
      <c r="K932" s="168">
        <v>500</v>
      </c>
      <c r="L932" s="168">
        <f>F932*K932</f>
        <v>25000</v>
      </c>
    </row>
    <row r="933" spans="2:12" ht="15" customHeight="1" x14ac:dyDescent="0.25">
      <c r="B933" s="62"/>
      <c r="C933" s="43"/>
      <c r="D933" s="52"/>
      <c r="E933" s="39"/>
      <c r="F933" s="7"/>
      <c r="G933" s="150"/>
      <c r="H933" s="150"/>
      <c r="J933" s="168"/>
      <c r="K933" s="168"/>
      <c r="L933" s="168"/>
    </row>
    <row r="934" spans="2:12" ht="15" customHeight="1" x14ac:dyDescent="0.25">
      <c r="B934" s="20" t="s">
        <v>663</v>
      </c>
      <c r="C934" s="20" t="s">
        <v>664</v>
      </c>
      <c r="D934" s="144" t="s">
        <v>665</v>
      </c>
      <c r="E934" s="50"/>
      <c r="F934" s="7"/>
      <c r="G934" s="150"/>
      <c r="H934" s="150"/>
      <c r="J934" s="168"/>
      <c r="K934" s="168"/>
      <c r="L934" s="168"/>
    </row>
    <row r="935" spans="2:12" ht="15" customHeight="1" x14ac:dyDescent="0.25">
      <c r="B935" s="62"/>
      <c r="C935" s="20"/>
      <c r="D935" s="23"/>
      <c r="E935" s="22"/>
      <c r="F935" s="7"/>
      <c r="G935" s="150"/>
      <c r="H935" s="150"/>
      <c r="J935" s="168"/>
      <c r="K935" s="168"/>
      <c r="L935" s="168"/>
    </row>
    <row r="936" spans="2:12" x14ac:dyDescent="0.25">
      <c r="B936" s="62"/>
      <c r="C936" s="20"/>
      <c r="D936" s="23" t="s">
        <v>666</v>
      </c>
      <c r="E936" s="22"/>
      <c r="F936" s="7"/>
      <c r="G936" s="150"/>
      <c r="H936" s="150"/>
      <c r="J936" s="168"/>
      <c r="K936" s="168"/>
      <c r="L936" s="168"/>
    </row>
    <row r="937" spans="2:12" ht="15" customHeight="1" x14ac:dyDescent="0.25">
      <c r="B937" s="62"/>
      <c r="C937" s="20"/>
      <c r="D937" s="23"/>
      <c r="E937" s="22"/>
      <c r="F937" s="7"/>
      <c r="G937" s="150"/>
      <c r="H937" s="150"/>
      <c r="J937" s="168"/>
      <c r="K937" s="168"/>
      <c r="L937" s="168"/>
    </row>
    <row r="938" spans="2:12" ht="23" x14ac:dyDescent="0.25">
      <c r="B938" s="62"/>
      <c r="C938" s="20"/>
      <c r="D938" s="23" t="s">
        <v>667</v>
      </c>
      <c r="E938" s="22"/>
      <c r="F938" s="7"/>
      <c r="G938" s="150"/>
      <c r="H938" s="150"/>
      <c r="J938" s="168"/>
      <c r="K938" s="168"/>
      <c r="L938" s="168"/>
    </row>
    <row r="939" spans="2:12" ht="15" customHeight="1" x14ac:dyDescent="0.25">
      <c r="B939" s="62"/>
      <c r="C939" s="20"/>
      <c r="D939" s="23"/>
      <c r="E939" s="22"/>
      <c r="F939" s="7"/>
      <c r="G939" s="150"/>
      <c r="H939" s="150"/>
      <c r="J939" s="168"/>
      <c r="K939" s="168"/>
      <c r="L939" s="168"/>
    </row>
    <row r="940" spans="2:12" ht="15" customHeight="1" x14ac:dyDescent="0.25">
      <c r="B940" s="58" t="s">
        <v>668</v>
      </c>
      <c r="C940" s="12"/>
      <c r="D940" s="2" t="s">
        <v>669</v>
      </c>
      <c r="E940" s="7" t="s">
        <v>207</v>
      </c>
      <c r="F940" s="7">
        <v>50</v>
      </c>
      <c r="G940" s="150"/>
      <c r="H940" s="150"/>
      <c r="J940" s="168">
        <v>511</v>
      </c>
      <c r="K940" s="168">
        <v>700</v>
      </c>
      <c r="L940" s="168">
        <f>F940*K940</f>
        <v>35000</v>
      </c>
    </row>
    <row r="941" spans="2:12" ht="15" customHeight="1" x14ac:dyDescent="0.25">
      <c r="B941" s="58"/>
      <c r="C941" s="12"/>
      <c r="E941" s="7"/>
      <c r="F941" s="7"/>
      <c r="G941" s="150"/>
      <c r="H941" s="150"/>
      <c r="J941" s="168"/>
      <c r="K941" s="168"/>
      <c r="L941" s="168"/>
    </row>
    <row r="942" spans="2:12" ht="15" customHeight="1" x14ac:dyDescent="0.25">
      <c r="B942" s="58" t="s">
        <v>670</v>
      </c>
      <c r="C942" s="12" t="s">
        <v>33</v>
      </c>
      <c r="D942" s="2" t="s">
        <v>671</v>
      </c>
      <c r="E942" s="7" t="s">
        <v>207</v>
      </c>
      <c r="F942" s="7">
        <v>50</v>
      </c>
      <c r="G942" s="150"/>
      <c r="H942" s="150"/>
      <c r="J942" s="168">
        <v>522</v>
      </c>
      <c r="K942" s="168">
        <v>700</v>
      </c>
      <c r="L942" s="168">
        <f>F942*K942</f>
        <v>35000</v>
      </c>
    </row>
    <row r="943" spans="2:12" ht="15" customHeight="1" x14ac:dyDescent="0.25">
      <c r="B943" s="58"/>
      <c r="C943" s="12"/>
      <c r="E943" s="7"/>
      <c r="F943" s="7"/>
      <c r="G943" s="150"/>
      <c r="H943" s="150"/>
      <c r="J943" s="168"/>
      <c r="K943" s="168"/>
      <c r="L943" s="168"/>
    </row>
    <row r="944" spans="2:12" ht="15" customHeight="1" x14ac:dyDescent="0.25">
      <c r="B944" s="58" t="s">
        <v>672</v>
      </c>
      <c r="C944" s="12"/>
      <c r="D944" s="2" t="s">
        <v>673</v>
      </c>
      <c r="E944" s="7" t="s">
        <v>207</v>
      </c>
      <c r="F944" s="7">
        <v>50</v>
      </c>
      <c r="G944" s="150"/>
      <c r="H944" s="150"/>
      <c r="J944" s="168">
        <v>581</v>
      </c>
      <c r="K944" s="168">
        <v>760</v>
      </c>
      <c r="L944" s="168">
        <f>F944*K944</f>
        <v>38000</v>
      </c>
    </row>
    <row r="945" spans="2:12" ht="15" customHeight="1" x14ac:dyDescent="0.25">
      <c r="B945" s="58"/>
      <c r="C945" s="12"/>
      <c r="E945" s="7"/>
      <c r="F945" s="7"/>
      <c r="G945" s="150"/>
      <c r="H945" s="150"/>
      <c r="J945" s="168"/>
      <c r="K945" s="168"/>
      <c r="L945" s="168"/>
    </row>
    <row r="946" spans="2:12" ht="15" customHeight="1" x14ac:dyDescent="0.25">
      <c r="B946" s="58" t="s">
        <v>674</v>
      </c>
      <c r="C946" s="12"/>
      <c r="D946" s="2" t="s">
        <v>675</v>
      </c>
      <c r="E946" s="7" t="s">
        <v>207</v>
      </c>
      <c r="F946" s="7">
        <v>50</v>
      </c>
      <c r="G946" s="150"/>
      <c r="H946" s="150"/>
      <c r="J946" s="168">
        <v>1130</v>
      </c>
      <c r="K946" s="168">
        <v>1500</v>
      </c>
      <c r="L946" s="168">
        <f>F946*K946</f>
        <v>75000</v>
      </c>
    </row>
    <row r="947" spans="2:12" ht="15" customHeight="1" x14ac:dyDescent="0.25">
      <c r="B947" s="58"/>
      <c r="C947" s="12"/>
      <c r="E947" s="7"/>
      <c r="F947" s="7"/>
      <c r="G947" s="150"/>
      <c r="H947" s="150"/>
      <c r="J947" s="168"/>
      <c r="K947" s="168"/>
      <c r="L947" s="168"/>
    </row>
    <row r="948" spans="2:12" ht="15" customHeight="1" x14ac:dyDescent="0.25">
      <c r="B948" s="58"/>
      <c r="D948" s="38"/>
      <c r="E948" s="7"/>
      <c r="F948" s="7"/>
      <c r="G948" s="150"/>
      <c r="H948" s="150"/>
      <c r="J948" s="168"/>
      <c r="K948" s="168"/>
      <c r="L948" s="168"/>
    </row>
    <row r="949" spans="2:12" ht="15" customHeight="1" x14ac:dyDescent="0.25">
      <c r="B949" s="58"/>
      <c r="D949" s="38"/>
      <c r="E949" s="7"/>
      <c r="F949" s="7"/>
      <c r="G949" s="150"/>
      <c r="H949" s="150"/>
      <c r="J949" s="168"/>
      <c r="K949" s="168"/>
      <c r="L949" s="168"/>
    </row>
    <row r="950" spans="2:12" ht="15" customHeight="1" x14ac:dyDescent="0.25">
      <c r="B950" s="58"/>
      <c r="D950" s="38"/>
      <c r="E950" s="7"/>
      <c r="F950" s="7"/>
      <c r="G950" s="150"/>
      <c r="H950" s="150"/>
      <c r="J950" s="168"/>
      <c r="K950" s="168"/>
      <c r="L950" s="168"/>
    </row>
    <row r="951" spans="2:12" ht="15" customHeight="1" x14ac:dyDescent="0.25">
      <c r="B951" s="58"/>
      <c r="D951" s="38"/>
      <c r="E951" s="7"/>
      <c r="F951" s="7"/>
      <c r="G951" s="150"/>
      <c r="H951" s="150"/>
      <c r="J951" s="168"/>
      <c r="K951" s="168"/>
      <c r="L951" s="168"/>
    </row>
    <row r="952" spans="2:12" ht="15" customHeight="1" x14ac:dyDescent="0.25">
      <c r="B952" s="58"/>
      <c r="D952" s="38"/>
      <c r="E952" s="7"/>
      <c r="F952" s="7"/>
      <c r="G952" s="150"/>
      <c r="H952" s="150"/>
      <c r="J952" s="168"/>
      <c r="K952" s="168"/>
      <c r="L952" s="168"/>
    </row>
    <row r="953" spans="2:12" ht="15" customHeight="1" x14ac:dyDescent="0.25">
      <c r="B953" s="58"/>
      <c r="D953" s="38"/>
      <c r="E953" s="7"/>
      <c r="F953" s="7"/>
      <c r="G953" s="150"/>
      <c r="H953" s="150"/>
      <c r="J953" s="168"/>
      <c r="K953" s="168"/>
      <c r="L953" s="168"/>
    </row>
    <row r="954" spans="2:12" ht="15" customHeight="1" x14ac:dyDescent="0.25">
      <c r="B954" s="58"/>
      <c r="D954" s="38"/>
      <c r="E954" s="7"/>
      <c r="F954" s="7"/>
      <c r="G954" s="150"/>
      <c r="H954" s="150"/>
      <c r="J954" s="168"/>
      <c r="K954" s="168"/>
      <c r="L954" s="168"/>
    </row>
    <row r="955" spans="2:12" ht="15" customHeight="1" x14ac:dyDescent="0.25">
      <c r="B955" s="58" t="s">
        <v>33</v>
      </c>
      <c r="C955" s="79"/>
      <c r="D955" s="246"/>
      <c r="E955" s="7" t="s">
        <v>33</v>
      </c>
      <c r="F955" s="7"/>
      <c r="G955" s="150"/>
      <c r="H955" s="150"/>
      <c r="J955" s="168"/>
      <c r="K955" s="168"/>
      <c r="L955" s="168"/>
    </row>
    <row r="956" spans="2:12" ht="15" customHeight="1" x14ac:dyDescent="0.25">
      <c r="B956" s="459" t="s">
        <v>71</v>
      </c>
      <c r="C956" s="460"/>
      <c r="D956" s="460"/>
      <c r="E956" s="48"/>
      <c r="F956" s="47"/>
      <c r="G956" s="151"/>
      <c r="H956" s="151"/>
      <c r="J956" s="168"/>
      <c r="K956" s="168"/>
      <c r="L956" s="168"/>
    </row>
    <row r="957" spans="2:12" ht="15" customHeight="1" x14ac:dyDescent="0.25">
      <c r="B957" s="459" t="s">
        <v>72</v>
      </c>
      <c r="C957" s="460"/>
      <c r="D957" s="460"/>
      <c r="E957" s="48"/>
      <c r="F957" s="47"/>
      <c r="G957" s="151"/>
      <c r="H957" s="151"/>
      <c r="J957" s="168"/>
      <c r="K957" s="168"/>
      <c r="L957" s="168"/>
    </row>
    <row r="958" spans="2:12" ht="28.9" customHeight="1" x14ac:dyDescent="0.25">
      <c r="B958" s="62"/>
      <c r="C958" s="20"/>
      <c r="D958" s="18" t="s">
        <v>676</v>
      </c>
      <c r="E958" s="22"/>
      <c r="F958" s="7"/>
      <c r="G958" s="150"/>
      <c r="H958" s="150"/>
      <c r="J958" s="168"/>
      <c r="K958" s="168"/>
      <c r="L958" s="168"/>
    </row>
    <row r="959" spans="2:12" ht="15" customHeight="1" x14ac:dyDescent="0.25">
      <c r="B959" s="62"/>
      <c r="C959" s="71"/>
      <c r="D959" s="18"/>
      <c r="E959" s="22"/>
      <c r="F959" s="7"/>
      <c r="G959" s="150"/>
      <c r="H959" s="150"/>
      <c r="J959" s="168"/>
      <c r="K959" s="168"/>
      <c r="L959" s="168"/>
    </row>
    <row r="960" spans="2:12" x14ac:dyDescent="0.25">
      <c r="B960" s="58" t="s">
        <v>677</v>
      </c>
      <c r="C960" s="12"/>
      <c r="D960" s="2" t="s">
        <v>678</v>
      </c>
      <c r="E960" s="7" t="s">
        <v>202</v>
      </c>
      <c r="F960" s="7">
        <v>50</v>
      </c>
      <c r="G960" s="150"/>
      <c r="H960" s="150"/>
      <c r="J960" s="168">
        <v>43</v>
      </c>
      <c r="K960" s="168">
        <v>60</v>
      </c>
      <c r="L960" s="168">
        <f>F960*K960</f>
        <v>3000</v>
      </c>
    </row>
    <row r="961" spans="2:12" ht="15" customHeight="1" x14ac:dyDescent="0.25">
      <c r="B961" s="62"/>
      <c r="C961" s="20"/>
      <c r="D961" s="23"/>
      <c r="E961" s="22"/>
      <c r="F961" s="7"/>
      <c r="G961" s="150"/>
      <c r="H961" s="150"/>
      <c r="J961" s="168"/>
      <c r="K961" s="168"/>
      <c r="L961" s="168"/>
    </row>
    <row r="962" spans="2:12" ht="23" x14ac:dyDescent="0.25">
      <c r="B962" s="58" t="s">
        <v>33</v>
      </c>
      <c r="C962" s="12"/>
      <c r="D962" s="67" t="s">
        <v>679</v>
      </c>
      <c r="E962" s="7" t="s">
        <v>33</v>
      </c>
      <c r="F962" s="7"/>
      <c r="G962" s="150"/>
      <c r="H962" s="150"/>
      <c r="J962" s="168"/>
      <c r="K962" s="168"/>
      <c r="L962" s="168"/>
    </row>
    <row r="963" spans="2:12" ht="15" customHeight="1" x14ac:dyDescent="0.25">
      <c r="B963" s="58"/>
      <c r="C963" s="12"/>
      <c r="D963" s="54"/>
      <c r="E963" s="7"/>
      <c r="F963" s="7"/>
      <c r="G963" s="150"/>
      <c r="H963" s="150"/>
      <c r="J963" s="168"/>
      <c r="K963" s="168"/>
      <c r="L963" s="168"/>
    </row>
    <row r="964" spans="2:12" ht="15" customHeight="1" x14ac:dyDescent="0.25">
      <c r="B964" s="58" t="s">
        <v>680</v>
      </c>
      <c r="C964" s="12"/>
      <c r="D964" s="2" t="s">
        <v>681</v>
      </c>
      <c r="E964" s="7" t="s">
        <v>207</v>
      </c>
      <c r="F964" s="7">
        <v>50</v>
      </c>
      <c r="G964" s="150"/>
      <c r="H964" s="150"/>
      <c r="J964" s="168">
        <v>548</v>
      </c>
      <c r="K964" s="168">
        <v>720</v>
      </c>
      <c r="L964" s="168">
        <f>F964*K964</f>
        <v>36000</v>
      </c>
    </row>
    <row r="965" spans="2:12" ht="15" customHeight="1" x14ac:dyDescent="0.25">
      <c r="B965" s="58"/>
      <c r="C965" s="12"/>
      <c r="E965" s="7"/>
      <c r="F965" s="7"/>
      <c r="G965" s="150"/>
      <c r="H965" s="150"/>
      <c r="J965" s="168"/>
      <c r="K965" s="168"/>
      <c r="L965" s="168"/>
    </row>
    <row r="966" spans="2:12" ht="15" customHeight="1" x14ac:dyDescent="0.25">
      <c r="B966" s="58" t="s">
        <v>682</v>
      </c>
      <c r="C966" s="12"/>
      <c r="D966" s="2" t="s">
        <v>671</v>
      </c>
      <c r="E966" s="7" t="s">
        <v>207</v>
      </c>
      <c r="F966" s="7">
        <v>50</v>
      </c>
      <c r="G966" s="150"/>
      <c r="H966" s="150"/>
      <c r="J966" s="168">
        <v>559</v>
      </c>
      <c r="K966" s="168">
        <v>730</v>
      </c>
      <c r="L966" s="168">
        <f>F966*K966</f>
        <v>36500</v>
      </c>
    </row>
    <row r="967" spans="2:12" ht="15" customHeight="1" x14ac:dyDescent="0.25">
      <c r="B967" s="58"/>
      <c r="C967" s="12"/>
      <c r="E967" s="7"/>
      <c r="F967" s="7"/>
      <c r="G967" s="150"/>
      <c r="H967" s="150"/>
      <c r="J967" s="168"/>
      <c r="K967" s="168"/>
      <c r="L967" s="168"/>
    </row>
    <row r="968" spans="2:12" ht="15" customHeight="1" x14ac:dyDescent="0.25">
      <c r="B968" s="58" t="s">
        <v>683</v>
      </c>
      <c r="C968" s="12"/>
      <c r="D968" s="54" t="s">
        <v>673</v>
      </c>
      <c r="E968" s="7" t="s">
        <v>207</v>
      </c>
      <c r="F968" s="7">
        <v>50</v>
      </c>
      <c r="G968" s="150"/>
      <c r="H968" s="150"/>
      <c r="J968" s="168">
        <v>630</v>
      </c>
      <c r="K968" s="168">
        <v>820</v>
      </c>
      <c r="L968" s="168">
        <f>F968*K968</f>
        <v>41000</v>
      </c>
    </row>
    <row r="969" spans="2:12" ht="15" customHeight="1" x14ac:dyDescent="0.25">
      <c r="B969" s="62"/>
      <c r="C969" s="20"/>
      <c r="D969" s="49"/>
      <c r="E969" s="50"/>
      <c r="F969" s="7"/>
      <c r="G969" s="150"/>
      <c r="H969" s="150"/>
      <c r="J969" s="168"/>
      <c r="K969" s="168"/>
      <c r="L969" s="168"/>
    </row>
    <row r="970" spans="2:12" ht="15" customHeight="1" x14ac:dyDescent="0.25">
      <c r="B970" s="58" t="s">
        <v>684</v>
      </c>
      <c r="C970" s="37"/>
      <c r="D970" s="67" t="s">
        <v>685</v>
      </c>
      <c r="E970" s="7" t="s">
        <v>207</v>
      </c>
      <c r="F970" s="7">
        <v>50</v>
      </c>
      <c r="G970" s="150"/>
      <c r="H970" s="150"/>
      <c r="J970" s="168">
        <v>1219</v>
      </c>
      <c r="K970" s="168">
        <v>1600</v>
      </c>
      <c r="L970" s="168">
        <f>F970*K970</f>
        <v>80000</v>
      </c>
    </row>
    <row r="971" spans="2:12" ht="15" customHeight="1" x14ac:dyDescent="0.25">
      <c r="B971" s="58"/>
      <c r="C971" s="37"/>
      <c r="D971" s="16"/>
      <c r="E971" s="12"/>
      <c r="F971" s="7"/>
      <c r="G971" s="150"/>
      <c r="H971" s="150"/>
      <c r="J971" s="168"/>
      <c r="K971" s="168"/>
      <c r="L971" s="168"/>
    </row>
    <row r="972" spans="2:12" x14ac:dyDescent="0.25">
      <c r="B972" s="58" t="s">
        <v>686</v>
      </c>
      <c r="C972" s="35"/>
      <c r="D972" s="67" t="s">
        <v>687</v>
      </c>
      <c r="E972" s="7" t="s">
        <v>202</v>
      </c>
      <c r="F972" s="7">
        <v>50</v>
      </c>
      <c r="G972" s="150"/>
      <c r="H972" s="150"/>
      <c r="J972" s="168">
        <v>70</v>
      </c>
      <c r="K972" s="168">
        <v>100</v>
      </c>
      <c r="L972" s="168">
        <f>F972*K972</f>
        <v>5000</v>
      </c>
    </row>
    <row r="973" spans="2:12" ht="15" customHeight="1" x14ac:dyDescent="0.25">
      <c r="B973" s="58" t="s">
        <v>33</v>
      </c>
      <c r="C973" s="37"/>
      <c r="D973" s="67"/>
      <c r="E973" s="7" t="s">
        <v>33</v>
      </c>
      <c r="F973" s="7"/>
      <c r="G973" s="150"/>
      <c r="H973" s="150"/>
      <c r="J973" s="168"/>
      <c r="K973" s="168"/>
      <c r="L973" s="168"/>
    </row>
    <row r="974" spans="2:12" ht="23" x14ac:dyDescent="0.25">
      <c r="B974" s="58" t="s">
        <v>33</v>
      </c>
      <c r="C974" s="37"/>
      <c r="D974" s="67" t="s">
        <v>688</v>
      </c>
      <c r="E974" s="7" t="s">
        <v>33</v>
      </c>
      <c r="F974" s="7"/>
      <c r="G974" s="150"/>
      <c r="H974" s="150"/>
      <c r="J974" s="168"/>
      <c r="K974" s="168"/>
      <c r="L974" s="168"/>
    </row>
    <row r="975" spans="2:12" ht="15" customHeight="1" x14ac:dyDescent="0.25">
      <c r="B975" s="58"/>
      <c r="C975" s="12"/>
      <c r="D975" s="54"/>
      <c r="E975" s="7"/>
      <c r="F975" s="7"/>
      <c r="G975" s="150"/>
      <c r="H975" s="150"/>
      <c r="J975" s="168"/>
      <c r="K975" s="168"/>
      <c r="L975" s="168"/>
    </row>
    <row r="976" spans="2:12" ht="15" customHeight="1" x14ac:dyDescent="0.25">
      <c r="B976" s="58" t="s">
        <v>689</v>
      </c>
      <c r="D976" s="70" t="s">
        <v>681</v>
      </c>
      <c r="E976" s="7" t="s">
        <v>207</v>
      </c>
      <c r="F976" s="7">
        <v>50</v>
      </c>
      <c r="G976" s="150"/>
      <c r="H976" s="150"/>
      <c r="J976" s="168">
        <v>645</v>
      </c>
      <c r="K976" s="168">
        <v>850</v>
      </c>
      <c r="L976" s="168">
        <f>F976*K976</f>
        <v>42500</v>
      </c>
    </row>
    <row r="977" spans="2:12" ht="15" customHeight="1" x14ac:dyDescent="0.25">
      <c r="B977" s="58"/>
      <c r="D977" s="70"/>
      <c r="E977" s="7"/>
      <c r="F977" s="7"/>
      <c r="G977" s="150"/>
      <c r="H977" s="150"/>
      <c r="J977" s="168"/>
      <c r="K977" s="168"/>
      <c r="L977" s="168"/>
    </row>
    <row r="978" spans="2:12" ht="15" customHeight="1" x14ac:dyDescent="0.25">
      <c r="B978" s="58" t="s">
        <v>690</v>
      </c>
      <c r="D978" s="70" t="s">
        <v>671</v>
      </c>
      <c r="E978" s="7" t="s">
        <v>207</v>
      </c>
      <c r="F978" s="7">
        <v>50</v>
      </c>
      <c r="G978" s="150"/>
      <c r="H978" s="150"/>
      <c r="J978" s="168">
        <v>657</v>
      </c>
      <c r="K978" s="168">
        <v>860</v>
      </c>
      <c r="L978" s="168">
        <f>F978*K978</f>
        <v>43000</v>
      </c>
    </row>
    <row r="979" spans="2:12" ht="15" customHeight="1" x14ac:dyDescent="0.25">
      <c r="B979" s="58"/>
      <c r="D979" s="70"/>
      <c r="E979" s="7"/>
      <c r="F979" s="7"/>
      <c r="G979" s="150"/>
      <c r="H979" s="150"/>
      <c r="J979" s="168"/>
      <c r="K979" s="168"/>
      <c r="L979" s="168"/>
    </row>
    <row r="980" spans="2:12" ht="15" customHeight="1" x14ac:dyDescent="0.25">
      <c r="B980" s="58" t="s">
        <v>691</v>
      </c>
      <c r="D980" s="70" t="s">
        <v>673</v>
      </c>
      <c r="E980" s="7" t="s">
        <v>207</v>
      </c>
      <c r="F980" s="7">
        <v>50</v>
      </c>
      <c r="G980" s="150"/>
      <c r="H980" s="150"/>
      <c r="J980" s="168">
        <v>710</v>
      </c>
      <c r="K980" s="168">
        <v>950</v>
      </c>
      <c r="L980" s="168">
        <f>F980*K980</f>
        <v>47500</v>
      </c>
    </row>
    <row r="981" spans="2:12" ht="15" customHeight="1" x14ac:dyDescent="0.25">
      <c r="B981" s="58"/>
      <c r="D981" s="55"/>
      <c r="E981" s="7"/>
      <c r="F981" s="7"/>
      <c r="G981" s="150"/>
      <c r="H981" s="150"/>
      <c r="J981" s="168"/>
      <c r="K981" s="168"/>
      <c r="L981" s="168"/>
    </row>
    <row r="982" spans="2:12" ht="15" customHeight="1" x14ac:dyDescent="0.25">
      <c r="B982" s="58" t="s">
        <v>692</v>
      </c>
      <c r="C982" s="37"/>
      <c r="D982" s="67" t="s">
        <v>693</v>
      </c>
      <c r="E982" s="7" t="s">
        <v>207</v>
      </c>
      <c r="F982" s="7">
        <v>50</v>
      </c>
      <c r="G982" s="150"/>
      <c r="H982" s="150"/>
      <c r="J982" s="168">
        <v>1232</v>
      </c>
      <c r="K982" s="168">
        <v>1650</v>
      </c>
      <c r="L982" s="168">
        <f>F982*K982</f>
        <v>82500</v>
      </c>
    </row>
    <row r="983" spans="2:12" ht="15" customHeight="1" x14ac:dyDescent="0.25">
      <c r="B983" s="68"/>
      <c r="C983" s="37"/>
      <c r="D983" s="67" t="s">
        <v>33</v>
      </c>
      <c r="E983" s="7"/>
      <c r="F983" s="7"/>
      <c r="G983" s="150"/>
      <c r="H983" s="150"/>
      <c r="J983" s="168"/>
      <c r="K983" s="168"/>
      <c r="L983" s="168"/>
    </row>
    <row r="984" spans="2:12" ht="23" x14ac:dyDescent="0.25">
      <c r="B984" s="68" t="s">
        <v>694</v>
      </c>
      <c r="C984" s="37"/>
      <c r="D984" s="67" t="s">
        <v>695</v>
      </c>
      <c r="E984" s="7" t="s">
        <v>202</v>
      </c>
      <c r="F984" s="7">
        <v>50</v>
      </c>
      <c r="G984" s="150"/>
      <c r="H984" s="150"/>
      <c r="J984" s="168">
        <v>76</v>
      </c>
      <c r="K984" s="168">
        <v>100</v>
      </c>
      <c r="L984" s="168">
        <f>F984*K984</f>
        <v>5000</v>
      </c>
    </row>
    <row r="985" spans="2:12" ht="15" customHeight="1" x14ac:dyDescent="0.25">
      <c r="B985" s="96"/>
      <c r="C985" s="12"/>
      <c r="D985" s="54"/>
      <c r="E985" s="7"/>
      <c r="F985" s="7"/>
      <c r="G985" s="150"/>
      <c r="H985" s="150"/>
      <c r="J985" s="168"/>
      <c r="K985" s="168"/>
      <c r="L985" s="168"/>
    </row>
    <row r="986" spans="2:12" ht="27.75" customHeight="1" x14ac:dyDescent="0.25">
      <c r="B986" s="58" t="s">
        <v>33</v>
      </c>
      <c r="D986" s="67" t="s">
        <v>696</v>
      </c>
      <c r="E986" s="7"/>
      <c r="F986" s="7"/>
      <c r="G986" s="150"/>
      <c r="H986" s="150"/>
      <c r="J986" s="168"/>
      <c r="K986" s="168"/>
      <c r="L986" s="168"/>
    </row>
    <row r="987" spans="2:12" ht="15" customHeight="1" x14ac:dyDescent="0.25">
      <c r="B987" s="12" t="s">
        <v>33</v>
      </c>
      <c r="D987" s="55" t="s">
        <v>33</v>
      </c>
      <c r="E987" s="7" t="s">
        <v>33</v>
      </c>
      <c r="F987" s="7"/>
      <c r="G987" s="150"/>
      <c r="H987" s="150"/>
      <c r="J987" s="168"/>
      <c r="K987" s="168"/>
      <c r="L987" s="168"/>
    </row>
    <row r="988" spans="2:12" ht="15" customHeight="1" x14ac:dyDescent="0.25">
      <c r="B988" s="12" t="s">
        <v>697</v>
      </c>
      <c r="C988" s="35"/>
      <c r="D988" s="67" t="s">
        <v>669</v>
      </c>
      <c r="E988" s="7" t="s">
        <v>207</v>
      </c>
      <c r="F988" s="7">
        <v>50</v>
      </c>
      <c r="G988" s="150"/>
      <c r="H988" s="150"/>
      <c r="J988" s="168">
        <v>673</v>
      </c>
      <c r="K988" s="168">
        <v>900</v>
      </c>
      <c r="L988" s="168">
        <f>F988*K988</f>
        <v>45000</v>
      </c>
    </row>
    <row r="989" spans="2:12" ht="15" customHeight="1" x14ac:dyDescent="0.25">
      <c r="B989" s="12"/>
      <c r="D989" s="55"/>
      <c r="E989" s="7"/>
      <c r="F989" s="7"/>
      <c r="G989" s="150"/>
      <c r="H989" s="150"/>
      <c r="J989" s="168"/>
      <c r="K989" s="168"/>
      <c r="L989" s="168"/>
    </row>
    <row r="990" spans="2:12" ht="15" customHeight="1" x14ac:dyDescent="0.25">
      <c r="B990" s="12" t="s">
        <v>698</v>
      </c>
      <c r="D990" s="70" t="s">
        <v>671</v>
      </c>
      <c r="E990" s="7" t="s">
        <v>207</v>
      </c>
      <c r="F990" s="7">
        <v>50</v>
      </c>
      <c r="G990" s="150"/>
      <c r="H990" s="150"/>
      <c r="J990" s="168">
        <v>694</v>
      </c>
      <c r="K990" s="168">
        <v>950</v>
      </c>
      <c r="L990" s="168">
        <f>F990*K990</f>
        <v>47500</v>
      </c>
    </row>
    <row r="991" spans="2:12" ht="15" customHeight="1" x14ac:dyDescent="0.25">
      <c r="B991" s="12"/>
      <c r="D991" s="70"/>
      <c r="E991" s="7"/>
      <c r="F991" s="7"/>
      <c r="G991" s="150"/>
      <c r="H991" s="150"/>
      <c r="J991" s="168"/>
      <c r="K991" s="168"/>
      <c r="L991" s="168"/>
    </row>
    <row r="992" spans="2:12" ht="15" customHeight="1" x14ac:dyDescent="0.25">
      <c r="B992" s="12" t="s">
        <v>699</v>
      </c>
      <c r="D992" s="70" t="s">
        <v>673</v>
      </c>
      <c r="E992" s="7" t="s">
        <v>207</v>
      </c>
      <c r="F992" s="7">
        <v>50</v>
      </c>
      <c r="G992" s="150"/>
      <c r="H992" s="150"/>
      <c r="J992" s="168">
        <v>726</v>
      </c>
      <c r="K992" s="168">
        <v>950</v>
      </c>
      <c r="L992" s="168">
        <f>F992*K992</f>
        <v>47500</v>
      </c>
    </row>
    <row r="993" spans="2:12" ht="15" customHeight="1" x14ac:dyDescent="0.25">
      <c r="B993" s="12"/>
      <c r="D993" s="55"/>
      <c r="E993" s="7"/>
      <c r="F993" s="7"/>
      <c r="G993" s="150"/>
      <c r="H993" s="150"/>
      <c r="J993" s="168"/>
      <c r="K993" s="168"/>
      <c r="L993" s="168"/>
    </row>
    <row r="994" spans="2:12" ht="15" customHeight="1" x14ac:dyDescent="0.25">
      <c r="B994" s="12" t="s">
        <v>700</v>
      </c>
      <c r="C994" s="37"/>
      <c r="D994" s="67" t="s">
        <v>693</v>
      </c>
      <c r="E994" s="7" t="s">
        <v>207</v>
      </c>
      <c r="F994" s="7">
        <v>50</v>
      </c>
      <c r="G994" s="150"/>
      <c r="H994" s="150"/>
      <c r="J994" s="168">
        <v>1340</v>
      </c>
      <c r="K994" s="168">
        <v>1750</v>
      </c>
      <c r="L994" s="168">
        <f>F994*K994</f>
        <v>87500</v>
      </c>
    </row>
    <row r="995" spans="2:12" ht="15" customHeight="1" x14ac:dyDescent="0.25">
      <c r="B995" s="62"/>
      <c r="C995" s="43"/>
      <c r="D995" s="57"/>
      <c r="E995" s="44"/>
      <c r="F995" s="7"/>
      <c r="G995" s="150"/>
      <c r="H995" s="150"/>
      <c r="J995" s="168"/>
      <c r="K995" s="168"/>
      <c r="L995" s="168"/>
    </row>
    <row r="996" spans="2:12" ht="28.9" customHeight="1" x14ac:dyDescent="0.25">
      <c r="B996" s="62" t="s">
        <v>701</v>
      </c>
      <c r="C996" s="43"/>
      <c r="D996" s="67" t="s">
        <v>702</v>
      </c>
      <c r="E996" s="50" t="s">
        <v>202</v>
      </c>
      <c r="F996" s="7">
        <v>50</v>
      </c>
      <c r="G996" s="150"/>
      <c r="H996" s="150"/>
      <c r="J996" s="168">
        <v>80</v>
      </c>
      <c r="K996" s="168">
        <v>110</v>
      </c>
      <c r="L996" s="168">
        <f>F996*K996</f>
        <v>5500</v>
      </c>
    </row>
    <row r="997" spans="2:12" ht="15" customHeight="1" x14ac:dyDescent="0.25">
      <c r="B997" s="62"/>
      <c r="C997" s="43"/>
      <c r="D997" s="67" t="s">
        <v>703</v>
      </c>
      <c r="E997" s="39"/>
      <c r="F997" s="7"/>
      <c r="G997" s="150"/>
      <c r="H997" s="150"/>
      <c r="J997" s="168"/>
      <c r="K997" s="168"/>
      <c r="L997" s="168"/>
    </row>
    <row r="998" spans="2:12" ht="27.75" customHeight="1" x14ac:dyDescent="0.25">
      <c r="B998" s="62"/>
      <c r="C998" s="43"/>
      <c r="D998" s="67" t="s">
        <v>704</v>
      </c>
      <c r="E998" s="39"/>
      <c r="F998" s="7"/>
      <c r="G998" s="150"/>
      <c r="H998" s="150"/>
      <c r="J998" s="168"/>
      <c r="K998" s="168"/>
      <c r="L998" s="168"/>
    </row>
    <row r="999" spans="2:12" ht="15" customHeight="1" x14ac:dyDescent="0.25">
      <c r="B999" s="62" t="s">
        <v>33</v>
      </c>
      <c r="C999" s="43"/>
      <c r="D999" s="52" t="s">
        <v>33</v>
      </c>
      <c r="E999" s="39" t="s">
        <v>33</v>
      </c>
      <c r="F999" s="7"/>
      <c r="G999" s="150"/>
      <c r="H999" s="150"/>
      <c r="J999" s="168"/>
      <c r="K999" s="168"/>
      <c r="L999" s="168"/>
    </row>
    <row r="1000" spans="2:12" ht="26.5" customHeight="1" x14ac:dyDescent="0.25">
      <c r="B1000" s="62" t="s">
        <v>705</v>
      </c>
      <c r="C1000" s="43"/>
      <c r="D1000" s="67" t="s">
        <v>706</v>
      </c>
      <c r="E1000" s="39" t="s">
        <v>207</v>
      </c>
      <c r="F1000" s="7">
        <v>50</v>
      </c>
      <c r="G1000" s="150"/>
      <c r="H1000" s="150"/>
      <c r="J1000" s="168">
        <v>92</v>
      </c>
      <c r="K1000" s="168">
        <v>120</v>
      </c>
      <c r="L1000" s="168">
        <f>F1000*K1000</f>
        <v>6000</v>
      </c>
    </row>
    <row r="1001" spans="2:12" ht="15" customHeight="1" x14ac:dyDescent="0.25">
      <c r="B1001" s="62"/>
      <c r="C1001" s="71"/>
      <c r="D1001" s="67"/>
      <c r="E1001" s="50"/>
      <c r="F1001" s="7"/>
      <c r="G1001" s="150"/>
      <c r="H1001" s="150"/>
      <c r="J1001" s="168"/>
      <c r="K1001" s="168"/>
      <c r="L1001" s="168"/>
    </row>
    <row r="1002" spans="2:12" ht="23.5" customHeight="1" x14ac:dyDescent="0.25">
      <c r="B1002" s="62" t="s">
        <v>707</v>
      </c>
      <c r="C1002" s="20"/>
      <c r="D1002" s="67" t="s">
        <v>708</v>
      </c>
      <c r="E1002" s="50" t="s">
        <v>202</v>
      </c>
      <c r="F1002" s="7">
        <v>50</v>
      </c>
      <c r="G1002" s="150"/>
      <c r="H1002" s="150"/>
      <c r="J1002" s="168">
        <v>92</v>
      </c>
      <c r="K1002" s="168">
        <v>120</v>
      </c>
      <c r="L1002" s="168">
        <f>F1002*K1002</f>
        <v>6000</v>
      </c>
    </row>
    <row r="1003" spans="2:12" x14ac:dyDescent="0.25">
      <c r="B1003" s="62"/>
      <c r="C1003" s="20"/>
      <c r="D1003" s="67"/>
      <c r="E1003" s="50"/>
      <c r="F1003" s="7"/>
      <c r="G1003" s="150"/>
      <c r="H1003" s="150"/>
      <c r="J1003" s="168"/>
      <c r="K1003" s="168"/>
      <c r="L1003" s="168"/>
    </row>
    <row r="1004" spans="2:12" x14ac:dyDescent="0.25">
      <c r="B1004" s="62"/>
      <c r="C1004" s="20"/>
      <c r="D1004" s="67"/>
      <c r="E1004" s="50"/>
      <c r="F1004" s="7"/>
      <c r="G1004" s="150"/>
      <c r="H1004" s="150"/>
      <c r="J1004" s="168"/>
      <c r="K1004" s="168"/>
      <c r="L1004" s="168"/>
    </row>
    <row r="1005" spans="2:12" ht="23.5" customHeight="1" x14ac:dyDescent="0.25">
      <c r="B1005" s="62"/>
      <c r="C1005" s="20"/>
      <c r="D1005" s="67"/>
      <c r="E1005" s="50"/>
      <c r="F1005" s="7"/>
      <c r="G1005" s="150"/>
      <c r="H1005" s="150"/>
      <c r="J1005" s="168"/>
      <c r="K1005" s="168"/>
      <c r="L1005" s="168"/>
    </row>
    <row r="1006" spans="2:12" ht="23.5" customHeight="1" x14ac:dyDescent="0.25">
      <c r="B1006" s="62"/>
      <c r="C1006" s="20"/>
      <c r="D1006" s="67"/>
      <c r="E1006" s="50"/>
      <c r="F1006" s="7"/>
      <c r="G1006" s="150"/>
      <c r="H1006" s="150"/>
      <c r="J1006" s="168"/>
      <c r="K1006" s="168"/>
      <c r="L1006" s="168"/>
    </row>
    <row r="1007" spans="2:12" ht="23.5" customHeight="1" x14ac:dyDescent="0.25">
      <c r="B1007" s="62"/>
      <c r="C1007" s="20"/>
      <c r="D1007" s="67"/>
      <c r="E1007" s="50"/>
      <c r="F1007" s="7"/>
      <c r="G1007" s="150"/>
      <c r="H1007" s="150"/>
      <c r="J1007" s="168"/>
      <c r="K1007" s="168"/>
      <c r="L1007" s="168"/>
    </row>
    <row r="1008" spans="2:12" ht="23.5" customHeight="1" x14ac:dyDescent="0.25">
      <c r="B1008" s="62"/>
      <c r="C1008" s="20"/>
      <c r="D1008" s="67"/>
      <c r="E1008" s="50"/>
      <c r="F1008" s="7"/>
      <c r="G1008" s="150"/>
      <c r="H1008" s="150"/>
      <c r="J1008" s="168"/>
      <c r="K1008" s="168"/>
      <c r="L1008" s="168"/>
    </row>
    <row r="1009" spans="2:12" ht="15" customHeight="1" x14ac:dyDescent="0.25">
      <c r="B1009" s="62"/>
      <c r="C1009" s="20"/>
      <c r="D1009" s="67"/>
      <c r="E1009" s="50"/>
      <c r="F1009" s="7"/>
      <c r="G1009" s="150"/>
      <c r="H1009" s="150"/>
      <c r="J1009" s="168"/>
      <c r="K1009" s="168"/>
      <c r="L1009" s="168"/>
    </row>
    <row r="1010" spans="2:12" ht="15" customHeight="1" x14ac:dyDescent="0.25">
      <c r="B1010" s="459" t="s">
        <v>71</v>
      </c>
      <c r="C1010" s="460"/>
      <c r="D1010" s="460"/>
      <c r="E1010" s="48"/>
      <c r="F1010" s="47"/>
      <c r="G1010" s="151"/>
      <c r="H1010" s="151"/>
      <c r="J1010" s="168"/>
      <c r="K1010" s="168"/>
      <c r="L1010" s="168"/>
    </row>
    <row r="1011" spans="2:12" ht="15" customHeight="1" x14ac:dyDescent="0.25">
      <c r="B1011" s="459" t="s">
        <v>72</v>
      </c>
      <c r="C1011" s="460"/>
      <c r="D1011" s="460"/>
      <c r="E1011" s="48"/>
      <c r="F1011" s="47"/>
      <c r="G1011" s="151"/>
      <c r="H1011" s="151"/>
      <c r="J1011" s="168"/>
      <c r="K1011" s="168"/>
      <c r="L1011" s="168"/>
    </row>
    <row r="1012" spans="2:12" ht="15" customHeight="1" x14ac:dyDescent="0.25">
      <c r="B1012" s="62"/>
      <c r="C1012" s="20"/>
      <c r="D1012" s="67"/>
      <c r="E1012" s="50"/>
      <c r="F1012" s="7"/>
      <c r="G1012" s="150"/>
      <c r="H1012" s="150"/>
      <c r="J1012" s="168"/>
      <c r="K1012" s="168"/>
      <c r="L1012" s="168"/>
    </row>
    <row r="1013" spans="2:12" ht="28.9" customHeight="1" x14ac:dyDescent="0.25">
      <c r="B1013" s="62" t="s">
        <v>709</v>
      </c>
      <c r="C1013" s="20"/>
      <c r="D1013" s="23" t="s">
        <v>710</v>
      </c>
      <c r="E1013" s="22" t="s">
        <v>207</v>
      </c>
      <c r="F1013" s="7">
        <v>50</v>
      </c>
      <c r="G1013" s="150"/>
      <c r="H1013" s="150"/>
      <c r="J1013" s="168">
        <v>113</v>
      </c>
      <c r="K1013" s="168">
        <v>150</v>
      </c>
      <c r="L1013" s="168">
        <f>F1013*K1013</f>
        <v>7500</v>
      </c>
    </row>
    <row r="1014" spans="2:12" ht="15" customHeight="1" x14ac:dyDescent="0.25">
      <c r="B1014" s="62"/>
      <c r="C1014" s="71"/>
      <c r="D1014" s="55"/>
      <c r="E1014" s="50"/>
      <c r="F1014" s="7"/>
      <c r="G1014" s="150"/>
      <c r="H1014" s="150"/>
      <c r="J1014" s="168"/>
      <c r="K1014" s="168"/>
      <c r="L1014" s="168"/>
    </row>
    <row r="1015" spans="2:12" ht="24.75" customHeight="1" x14ac:dyDescent="0.25">
      <c r="B1015" s="62" t="s">
        <v>711</v>
      </c>
      <c r="C1015" s="20"/>
      <c r="D1015" s="67" t="s">
        <v>712</v>
      </c>
      <c r="E1015" s="50" t="s">
        <v>202</v>
      </c>
      <c r="F1015" s="7">
        <v>50</v>
      </c>
      <c r="G1015" s="150"/>
      <c r="H1015" s="150"/>
      <c r="J1015" s="168">
        <v>92</v>
      </c>
      <c r="K1015" s="168">
        <v>120</v>
      </c>
      <c r="L1015" s="168">
        <f>F1015*K1015</f>
        <v>6000</v>
      </c>
    </row>
    <row r="1016" spans="2:12" ht="15" customHeight="1" x14ac:dyDescent="0.25">
      <c r="B1016" s="62"/>
      <c r="C1016" s="71"/>
      <c r="D1016" s="55"/>
      <c r="E1016" s="50"/>
      <c r="F1016" s="7"/>
      <c r="G1016" s="150"/>
      <c r="H1016" s="150"/>
      <c r="J1016" s="168"/>
      <c r="K1016" s="168"/>
      <c r="L1016" s="168"/>
    </row>
    <row r="1017" spans="2:12" ht="24.75" customHeight="1" x14ac:dyDescent="0.25">
      <c r="B1017" s="62"/>
      <c r="C1017" s="20"/>
      <c r="D1017" s="6" t="s">
        <v>713</v>
      </c>
      <c r="E1017" s="7" t="s">
        <v>33</v>
      </c>
      <c r="F1017" s="7"/>
      <c r="G1017" s="150"/>
      <c r="H1017" s="150"/>
      <c r="J1017" s="168"/>
      <c r="K1017" s="168"/>
      <c r="L1017" s="168"/>
    </row>
    <row r="1018" spans="2:12" ht="15" customHeight="1" x14ac:dyDescent="0.25">
      <c r="B1018" s="62"/>
      <c r="C1018" s="20"/>
      <c r="D1018" s="6"/>
      <c r="E1018" s="7"/>
      <c r="F1018" s="7"/>
      <c r="G1018" s="150"/>
      <c r="H1018" s="150"/>
      <c r="J1018" s="168"/>
      <c r="K1018" s="168"/>
      <c r="L1018" s="168"/>
    </row>
    <row r="1019" spans="2:12" ht="25.15" customHeight="1" x14ac:dyDescent="0.25">
      <c r="B1019" s="62"/>
      <c r="C1019" s="20"/>
      <c r="D1019" s="23" t="s">
        <v>714</v>
      </c>
      <c r="E1019" s="7" t="s">
        <v>33</v>
      </c>
      <c r="F1019" s="7"/>
      <c r="G1019" s="150"/>
      <c r="H1019" s="150"/>
      <c r="J1019" s="168"/>
      <c r="K1019" s="168"/>
      <c r="L1019" s="168"/>
    </row>
    <row r="1020" spans="2:12" ht="15" customHeight="1" x14ac:dyDescent="0.25">
      <c r="B1020" s="62"/>
      <c r="C1020" s="20"/>
      <c r="D1020" s="21"/>
      <c r="E1020" s="7"/>
      <c r="F1020" s="7"/>
      <c r="G1020" s="150"/>
      <c r="H1020" s="150"/>
      <c r="J1020" s="168"/>
      <c r="K1020" s="168"/>
      <c r="L1020" s="168"/>
    </row>
    <row r="1021" spans="2:12" ht="15" customHeight="1" x14ac:dyDescent="0.25">
      <c r="B1021" s="58" t="s">
        <v>715</v>
      </c>
      <c r="C1021" s="12"/>
      <c r="D1021" s="2" t="s">
        <v>716</v>
      </c>
      <c r="E1021" s="7" t="s">
        <v>207</v>
      </c>
      <c r="F1021" s="7">
        <v>100</v>
      </c>
      <c r="G1021" s="150"/>
      <c r="H1021" s="150"/>
      <c r="J1021" s="168">
        <v>361</v>
      </c>
      <c r="K1021" s="168">
        <v>470</v>
      </c>
      <c r="L1021" s="168">
        <f>F1021*K1021</f>
        <v>47000</v>
      </c>
    </row>
    <row r="1022" spans="2:12" ht="15" customHeight="1" x14ac:dyDescent="0.25">
      <c r="B1022" s="58"/>
      <c r="C1022" s="12"/>
      <c r="E1022" s="7"/>
      <c r="F1022" s="7"/>
      <c r="G1022" s="150"/>
      <c r="H1022" s="150"/>
      <c r="J1022" s="168"/>
      <c r="K1022" s="168"/>
      <c r="L1022" s="168"/>
    </row>
    <row r="1023" spans="2:12" ht="15" customHeight="1" x14ac:dyDescent="0.25">
      <c r="B1023" s="58" t="s">
        <v>717</v>
      </c>
      <c r="C1023" s="12"/>
      <c r="D1023" s="2" t="s">
        <v>718</v>
      </c>
      <c r="E1023" s="7" t="s">
        <v>207</v>
      </c>
      <c r="F1023" s="7">
        <v>100</v>
      </c>
      <c r="G1023" s="150"/>
      <c r="H1023" s="150"/>
      <c r="J1023" s="168">
        <v>349</v>
      </c>
      <c r="K1023" s="168">
        <v>460</v>
      </c>
      <c r="L1023" s="168">
        <f>F1023*K1023</f>
        <v>46000</v>
      </c>
    </row>
    <row r="1024" spans="2:12" ht="15" customHeight="1" x14ac:dyDescent="0.25">
      <c r="B1024" s="58"/>
      <c r="C1024" s="12"/>
      <c r="E1024" s="7"/>
      <c r="F1024" s="7"/>
      <c r="G1024" s="150"/>
      <c r="H1024" s="150"/>
      <c r="J1024" s="168"/>
      <c r="K1024" s="168"/>
      <c r="L1024" s="168"/>
    </row>
    <row r="1025" spans="2:12" ht="15" customHeight="1" x14ac:dyDescent="0.25">
      <c r="B1025" s="58" t="s">
        <v>719</v>
      </c>
      <c r="C1025" s="12"/>
      <c r="D1025" s="2" t="s">
        <v>720</v>
      </c>
      <c r="E1025" s="7" t="s">
        <v>207</v>
      </c>
      <c r="F1025" s="7">
        <v>100</v>
      </c>
      <c r="G1025" s="150"/>
      <c r="H1025" s="150"/>
      <c r="J1025" s="168">
        <v>313</v>
      </c>
      <c r="K1025" s="168">
        <v>410</v>
      </c>
      <c r="L1025" s="168">
        <f>F1025*K1025</f>
        <v>41000</v>
      </c>
    </row>
    <row r="1026" spans="2:12" ht="15" customHeight="1" x14ac:dyDescent="0.25">
      <c r="B1026" s="58"/>
      <c r="C1026" s="12"/>
      <c r="E1026" s="7"/>
      <c r="F1026" s="7"/>
      <c r="G1026" s="150"/>
      <c r="H1026" s="150"/>
      <c r="J1026" s="168"/>
      <c r="K1026" s="168"/>
      <c r="L1026" s="168"/>
    </row>
    <row r="1027" spans="2:12" ht="15" customHeight="1" x14ac:dyDescent="0.25">
      <c r="B1027" s="58" t="s">
        <v>721</v>
      </c>
      <c r="C1027" s="12"/>
      <c r="D1027" s="2" t="s">
        <v>722</v>
      </c>
      <c r="E1027" s="7" t="s">
        <v>207</v>
      </c>
      <c r="F1027" s="7">
        <v>100</v>
      </c>
      <c r="G1027" s="150"/>
      <c r="H1027" s="150"/>
      <c r="J1027" s="168">
        <v>313</v>
      </c>
      <c r="K1027" s="168">
        <v>410</v>
      </c>
      <c r="L1027" s="168">
        <f>F1027*K1027</f>
        <v>41000</v>
      </c>
    </row>
    <row r="1028" spans="2:12" ht="15" customHeight="1" x14ac:dyDescent="0.25">
      <c r="B1028" s="58"/>
      <c r="C1028" s="12"/>
      <c r="E1028" s="7"/>
      <c r="F1028" s="7"/>
      <c r="G1028" s="150"/>
      <c r="H1028" s="150"/>
      <c r="J1028" s="168"/>
      <c r="K1028" s="168"/>
      <c r="L1028" s="168"/>
    </row>
    <row r="1029" spans="2:12" ht="30.75" customHeight="1" x14ac:dyDescent="0.25">
      <c r="B1029" s="58"/>
      <c r="C1029" s="12"/>
      <c r="D1029" s="23" t="s">
        <v>723</v>
      </c>
      <c r="E1029" s="7"/>
      <c r="F1029" s="7"/>
      <c r="G1029" s="150"/>
      <c r="H1029" s="150"/>
      <c r="J1029" s="168"/>
      <c r="K1029" s="168"/>
      <c r="L1029" s="168"/>
    </row>
    <row r="1030" spans="2:12" ht="15" customHeight="1" x14ac:dyDescent="0.25">
      <c r="B1030" s="58" t="s">
        <v>33</v>
      </c>
      <c r="C1030" s="12"/>
      <c r="D1030" s="21" t="s">
        <v>724</v>
      </c>
      <c r="E1030" s="7" t="s">
        <v>33</v>
      </c>
      <c r="F1030" s="7"/>
      <c r="G1030" s="150"/>
      <c r="H1030" s="150"/>
      <c r="J1030" s="168"/>
      <c r="K1030" s="168"/>
      <c r="L1030" s="168"/>
    </row>
    <row r="1031" spans="2:12" ht="15" customHeight="1" x14ac:dyDescent="0.25">
      <c r="B1031" s="58" t="s">
        <v>725</v>
      </c>
      <c r="C1031" s="12"/>
      <c r="D1031" s="54" t="s">
        <v>726</v>
      </c>
      <c r="E1031" s="7" t="s">
        <v>207</v>
      </c>
      <c r="F1031" s="7">
        <v>100</v>
      </c>
      <c r="G1031" s="150"/>
      <c r="H1031" s="150"/>
      <c r="J1031" s="168">
        <v>296</v>
      </c>
      <c r="K1031" s="168">
        <v>390</v>
      </c>
      <c r="L1031" s="168">
        <f>F1031*K1031</f>
        <v>39000</v>
      </c>
    </row>
    <row r="1032" spans="2:12" ht="15" customHeight="1" x14ac:dyDescent="0.25">
      <c r="B1032" s="58"/>
      <c r="D1032" s="55"/>
      <c r="E1032" s="7"/>
      <c r="F1032" s="7"/>
      <c r="G1032" s="150"/>
      <c r="H1032" s="150"/>
      <c r="J1032" s="168"/>
      <c r="K1032" s="168"/>
      <c r="L1032" s="168"/>
    </row>
    <row r="1033" spans="2:12" ht="15" customHeight="1" x14ac:dyDescent="0.25">
      <c r="B1033" s="58" t="s">
        <v>727</v>
      </c>
      <c r="C1033" s="37"/>
      <c r="D1033" s="54" t="s">
        <v>722</v>
      </c>
      <c r="E1033" s="7" t="s">
        <v>207</v>
      </c>
      <c r="F1033" s="7">
        <v>100</v>
      </c>
      <c r="G1033" s="150"/>
      <c r="H1033" s="150"/>
      <c r="J1033" s="168">
        <v>302</v>
      </c>
      <c r="K1033" s="168">
        <v>400</v>
      </c>
      <c r="L1033" s="168">
        <f>F1033*K1033</f>
        <v>40000</v>
      </c>
    </row>
    <row r="1034" spans="2:12" ht="15" customHeight="1" x14ac:dyDescent="0.25">
      <c r="B1034" s="58"/>
      <c r="D1034" s="55"/>
      <c r="E1034" s="7"/>
      <c r="F1034" s="7"/>
      <c r="G1034" s="150"/>
      <c r="H1034" s="150"/>
      <c r="J1034" s="168"/>
      <c r="K1034" s="168"/>
      <c r="L1034" s="168"/>
    </row>
    <row r="1035" spans="2:12" ht="15" customHeight="1" x14ac:dyDescent="0.25">
      <c r="B1035" s="58"/>
      <c r="D1035" s="55"/>
      <c r="E1035" s="7"/>
      <c r="F1035" s="7"/>
      <c r="G1035" s="150"/>
      <c r="H1035" s="150"/>
      <c r="J1035" s="168"/>
      <c r="K1035" s="168"/>
      <c r="L1035" s="168"/>
    </row>
    <row r="1036" spans="2:12" ht="15" customHeight="1" x14ac:dyDescent="0.25">
      <c r="B1036" s="58"/>
      <c r="D1036" s="55"/>
      <c r="E1036" s="7"/>
      <c r="F1036" s="7"/>
      <c r="G1036" s="150"/>
      <c r="H1036" s="150"/>
      <c r="J1036" s="168"/>
      <c r="K1036" s="168"/>
      <c r="L1036" s="168"/>
    </row>
    <row r="1037" spans="2:12" ht="15" customHeight="1" x14ac:dyDescent="0.25">
      <c r="B1037" s="58"/>
      <c r="D1037" s="55"/>
      <c r="E1037" s="7"/>
      <c r="F1037" s="7"/>
      <c r="G1037" s="150"/>
      <c r="H1037" s="150"/>
      <c r="J1037" s="168"/>
      <c r="K1037" s="168"/>
      <c r="L1037" s="168"/>
    </row>
    <row r="1038" spans="2:12" ht="15" customHeight="1" x14ac:dyDescent="0.25">
      <c r="B1038" s="58"/>
      <c r="D1038" s="55"/>
      <c r="E1038" s="7"/>
      <c r="F1038" s="7"/>
      <c r="G1038" s="150"/>
      <c r="H1038" s="150"/>
      <c r="J1038" s="168"/>
      <c r="K1038" s="168"/>
      <c r="L1038" s="168"/>
    </row>
    <row r="1039" spans="2:12" ht="15" customHeight="1" x14ac:dyDescent="0.25">
      <c r="B1039" s="58"/>
      <c r="D1039" s="55"/>
      <c r="E1039" s="7"/>
      <c r="F1039" s="7"/>
      <c r="G1039" s="150"/>
      <c r="H1039" s="150"/>
      <c r="J1039" s="168"/>
      <c r="K1039" s="168"/>
      <c r="L1039" s="168"/>
    </row>
    <row r="1040" spans="2:12" ht="15" customHeight="1" x14ac:dyDescent="0.25">
      <c r="B1040" s="58"/>
      <c r="D1040" s="55"/>
      <c r="E1040" s="7"/>
      <c r="F1040" s="7"/>
      <c r="G1040" s="150"/>
      <c r="H1040" s="150"/>
      <c r="J1040" s="168"/>
      <c r="K1040" s="168"/>
      <c r="L1040" s="168"/>
    </row>
    <row r="1041" spans="2:12" ht="15" customHeight="1" x14ac:dyDescent="0.25">
      <c r="B1041" s="58"/>
      <c r="D1041" s="55"/>
      <c r="E1041" s="7"/>
      <c r="F1041" s="7"/>
      <c r="G1041" s="150"/>
      <c r="H1041" s="150"/>
      <c r="J1041" s="168"/>
      <c r="K1041" s="168"/>
      <c r="L1041" s="168"/>
    </row>
    <row r="1042" spans="2:12" ht="15" customHeight="1" x14ac:dyDescent="0.25">
      <c r="B1042" s="58"/>
      <c r="D1042" s="55"/>
      <c r="E1042" s="7"/>
      <c r="F1042" s="7"/>
      <c r="G1042" s="150"/>
      <c r="H1042" s="150"/>
      <c r="J1042" s="168"/>
      <c r="K1042" s="168"/>
      <c r="L1042" s="168"/>
    </row>
    <row r="1043" spans="2:12" ht="15" customHeight="1" x14ac:dyDescent="0.25">
      <c r="B1043" s="58"/>
      <c r="D1043" s="55"/>
      <c r="E1043" s="7"/>
      <c r="F1043" s="7"/>
      <c r="G1043" s="150"/>
      <c r="H1043" s="150"/>
      <c r="J1043" s="168"/>
      <c r="K1043" s="168"/>
      <c r="L1043" s="168"/>
    </row>
    <row r="1044" spans="2:12" ht="15" customHeight="1" x14ac:dyDescent="0.25">
      <c r="B1044" s="58"/>
      <c r="D1044" s="55"/>
      <c r="E1044" s="7"/>
      <c r="F1044" s="7"/>
      <c r="G1044" s="150"/>
      <c r="H1044" s="150"/>
      <c r="J1044" s="168"/>
      <c r="K1044" s="168"/>
      <c r="L1044" s="168"/>
    </row>
    <row r="1045" spans="2:12" ht="15" customHeight="1" x14ac:dyDescent="0.25">
      <c r="B1045" s="58"/>
      <c r="D1045" s="55"/>
      <c r="E1045" s="7"/>
      <c r="F1045" s="7"/>
      <c r="G1045" s="150"/>
      <c r="H1045" s="150"/>
      <c r="J1045" s="168"/>
      <c r="K1045" s="168"/>
      <c r="L1045" s="168"/>
    </row>
    <row r="1046" spans="2:12" ht="15" customHeight="1" x14ac:dyDescent="0.25">
      <c r="B1046" s="58"/>
      <c r="D1046" s="55"/>
      <c r="E1046" s="7"/>
      <c r="F1046" s="7"/>
      <c r="G1046" s="150"/>
      <c r="H1046" s="150"/>
      <c r="J1046" s="168"/>
      <c r="K1046" s="168"/>
      <c r="L1046" s="168"/>
    </row>
    <row r="1047" spans="2:12" ht="15" customHeight="1" x14ac:dyDescent="0.25">
      <c r="B1047" s="58"/>
      <c r="D1047" s="55"/>
      <c r="E1047" s="7"/>
      <c r="F1047" s="7"/>
      <c r="G1047" s="150"/>
      <c r="H1047" s="150"/>
      <c r="J1047" s="168"/>
      <c r="K1047" s="168"/>
      <c r="L1047" s="168"/>
    </row>
    <row r="1048" spans="2:12" ht="15" customHeight="1" x14ac:dyDescent="0.25">
      <c r="B1048" s="58"/>
      <c r="D1048" s="55"/>
      <c r="E1048" s="7"/>
      <c r="F1048" s="7"/>
      <c r="G1048" s="150"/>
      <c r="H1048" s="150"/>
      <c r="J1048" s="168"/>
      <c r="K1048" s="168"/>
      <c r="L1048" s="168"/>
    </row>
    <row r="1049" spans="2:12" ht="15" customHeight="1" x14ac:dyDescent="0.25">
      <c r="B1049" s="58"/>
      <c r="D1049" s="55"/>
      <c r="E1049" s="7"/>
      <c r="F1049" s="7"/>
      <c r="G1049" s="150"/>
      <c r="H1049" s="150"/>
      <c r="J1049" s="168"/>
      <c r="K1049" s="168"/>
      <c r="L1049" s="168"/>
    </row>
    <row r="1050" spans="2:12" ht="15" customHeight="1" x14ac:dyDescent="0.25">
      <c r="B1050" s="58"/>
      <c r="D1050" s="55"/>
      <c r="E1050" s="7"/>
      <c r="F1050" s="7"/>
      <c r="G1050" s="150"/>
      <c r="H1050" s="150"/>
      <c r="J1050" s="168"/>
      <c r="K1050" s="168"/>
      <c r="L1050" s="168"/>
    </row>
    <row r="1051" spans="2:12" ht="15" customHeight="1" x14ac:dyDescent="0.25">
      <c r="B1051" s="58"/>
      <c r="D1051" s="55"/>
      <c r="E1051" s="7"/>
      <c r="F1051" s="7"/>
      <c r="G1051" s="150"/>
      <c r="H1051" s="150"/>
      <c r="J1051" s="168"/>
      <c r="K1051" s="168"/>
      <c r="L1051" s="168"/>
    </row>
    <row r="1052" spans="2:12" ht="15" customHeight="1" x14ac:dyDescent="0.25">
      <c r="B1052" s="58"/>
      <c r="D1052" s="55"/>
      <c r="E1052" s="7"/>
      <c r="F1052" s="7"/>
      <c r="G1052" s="150"/>
      <c r="H1052" s="150"/>
      <c r="J1052" s="168"/>
      <c r="K1052" s="168"/>
      <c r="L1052" s="168"/>
    </row>
    <row r="1053" spans="2:12" ht="15" customHeight="1" x14ac:dyDescent="0.25">
      <c r="B1053" s="58"/>
      <c r="D1053" s="55"/>
      <c r="E1053" s="7"/>
      <c r="F1053" s="7"/>
      <c r="G1053" s="150"/>
      <c r="H1053" s="150"/>
      <c r="J1053" s="168"/>
      <c r="K1053" s="168"/>
      <c r="L1053" s="168"/>
    </row>
    <row r="1054" spans="2:12" ht="15" customHeight="1" x14ac:dyDescent="0.25">
      <c r="B1054" s="58"/>
      <c r="D1054" s="55"/>
      <c r="E1054" s="7"/>
      <c r="F1054" s="7"/>
      <c r="G1054" s="150"/>
      <c r="H1054" s="150"/>
      <c r="J1054" s="168"/>
      <c r="K1054" s="168"/>
      <c r="L1054" s="168"/>
    </row>
    <row r="1055" spans="2:12" ht="15" customHeight="1" x14ac:dyDescent="0.25">
      <c r="B1055" s="58"/>
      <c r="D1055" s="55"/>
      <c r="E1055" s="7"/>
      <c r="F1055" s="7"/>
      <c r="G1055" s="150"/>
      <c r="H1055" s="150"/>
      <c r="J1055" s="168"/>
      <c r="K1055" s="168"/>
      <c r="L1055" s="168"/>
    </row>
    <row r="1056" spans="2:12" ht="15" customHeight="1" x14ac:dyDescent="0.25">
      <c r="B1056" s="58"/>
      <c r="D1056" s="55"/>
      <c r="E1056" s="7"/>
      <c r="F1056" s="7"/>
      <c r="G1056" s="150"/>
      <c r="H1056" s="150"/>
      <c r="J1056" s="168"/>
      <c r="K1056" s="168"/>
      <c r="L1056" s="168"/>
    </row>
    <row r="1057" spans="2:12" ht="15" customHeight="1" x14ac:dyDescent="0.25">
      <c r="B1057" s="58"/>
      <c r="D1057" s="55"/>
      <c r="E1057" s="7"/>
      <c r="F1057" s="7"/>
      <c r="G1057" s="150"/>
      <c r="H1057" s="150"/>
      <c r="J1057" s="168"/>
      <c r="K1057" s="168"/>
      <c r="L1057" s="168"/>
    </row>
    <row r="1058" spans="2:12" ht="15" customHeight="1" x14ac:dyDescent="0.25">
      <c r="B1058" s="58"/>
      <c r="D1058" s="55"/>
      <c r="E1058" s="7"/>
      <c r="F1058" s="7"/>
      <c r="G1058" s="150"/>
      <c r="H1058" s="150"/>
      <c r="J1058" s="168"/>
      <c r="K1058" s="168"/>
      <c r="L1058" s="168"/>
    </row>
    <row r="1059" spans="2:12" ht="15" customHeight="1" x14ac:dyDescent="0.25">
      <c r="B1059" s="58"/>
      <c r="D1059" s="55"/>
      <c r="E1059" s="7"/>
      <c r="F1059" s="7"/>
      <c r="G1059" s="150"/>
      <c r="H1059" s="150"/>
      <c r="J1059" s="168"/>
      <c r="K1059" s="168"/>
      <c r="L1059" s="168"/>
    </row>
    <row r="1060" spans="2:12" ht="15" customHeight="1" x14ac:dyDescent="0.25">
      <c r="B1060" s="58"/>
      <c r="D1060" s="55"/>
      <c r="E1060" s="7"/>
      <c r="F1060" s="7"/>
      <c r="G1060" s="150"/>
      <c r="H1060" s="150"/>
      <c r="J1060" s="168"/>
      <c r="K1060" s="168"/>
      <c r="L1060" s="168"/>
    </row>
    <row r="1061" spans="2:12" ht="15" customHeight="1" x14ac:dyDescent="0.25">
      <c r="B1061" s="58"/>
      <c r="D1061" s="55"/>
      <c r="E1061" s="7"/>
      <c r="F1061" s="7"/>
      <c r="G1061" s="150"/>
      <c r="H1061" s="150"/>
      <c r="J1061" s="168"/>
      <c r="K1061" s="168"/>
      <c r="L1061" s="168"/>
    </row>
    <row r="1062" spans="2:12" ht="15" customHeight="1" x14ac:dyDescent="0.25">
      <c r="B1062" s="58"/>
      <c r="D1062" s="55"/>
      <c r="E1062" s="7"/>
      <c r="F1062" s="7"/>
      <c r="G1062" s="150"/>
      <c r="H1062" s="150"/>
      <c r="J1062" s="168"/>
      <c r="K1062" s="168"/>
      <c r="L1062" s="168"/>
    </row>
    <row r="1063" spans="2:12" ht="15" customHeight="1" x14ac:dyDescent="0.25">
      <c r="B1063" s="58"/>
      <c r="D1063" s="55"/>
      <c r="E1063" s="7"/>
      <c r="F1063" s="7"/>
      <c r="G1063" s="150"/>
      <c r="H1063" s="150"/>
      <c r="J1063" s="168"/>
      <c r="K1063" s="168"/>
      <c r="L1063" s="168"/>
    </row>
    <row r="1064" spans="2:12" ht="15" customHeight="1" x14ac:dyDescent="0.25">
      <c r="B1064" s="58"/>
      <c r="D1064" s="55"/>
      <c r="E1064" s="7"/>
      <c r="F1064" s="7"/>
      <c r="G1064" s="150"/>
      <c r="H1064" s="150"/>
      <c r="J1064" s="168"/>
      <c r="K1064" s="168"/>
      <c r="L1064" s="168"/>
    </row>
    <row r="1065" spans="2:12" ht="15" customHeight="1" x14ac:dyDescent="0.25">
      <c r="B1065" s="58"/>
      <c r="D1065" s="55"/>
      <c r="E1065" s="7"/>
      <c r="F1065" s="7"/>
      <c r="G1065" s="150"/>
      <c r="H1065" s="150"/>
      <c r="J1065" s="168"/>
      <c r="K1065" s="168"/>
      <c r="L1065" s="168"/>
    </row>
    <row r="1066" spans="2:12" ht="15" customHeight="1" x14ac:dyDescent="0.25">
      <c r="B1066" s="58"/>
      <c r="D1066" s="55"/>
      <c r="E1066" s="7"/>
      <c r="F1066" s="7"/>
      <c r="G1066" s="150"/>
      <c r="H1066" s="150"/>
      <c r="J1066" s="168"/>
      <c r="K1066" s="168"/>
      <c r="L1066" s="168"/>
    </row>
    <row r="1067" spans="2:12" ht="15" customHeight="1" x14ac:dyDescent="0.25">
      <c r="B1067" s="58"/>
      <c r="D1067" s="55"/>
      <c r="E1067" s="7"/>
      <c r="F1067" s="7"/>
      <c r="G1067" s="150"/>
      <c r="H1067" s="150"/>
      <c r="J1067" s="168"/>
      <c r="K1067" s="168"/>
      <c r="L1067" s="168"/>
    </row>
    <row r="1068" spans="2:12" ht="15" customHeight="1" x14ac:dyDescent="0.25">
      <c r="B1068" s="58"/>
      <c r="D1068" s="55"/>
      <c r="E1068" s="7"/>
      <c r="F1068" s="7"/>
      <c r="G1068" s="150"/>
      <c r="H1068" s="150"/>
      <c r="J1068" s="168"/>
      <c r="K1068" s="168"/>
      <c r="L1068" s="168"/>
    </row>
    <row r="1069" spans="2:12" ht="15" customHeight="1" thickBot="1" x14ac:dyDescent="0.3">
      <c r="B1069" s="459" t="s">
        <v>161</v>
      </c>
      <c r="C1069" s="460"/>
      <c r="D1069" s="460"/>
      <c r="E1069" s="48"/>
      <c r="F1069" s="47"/>
      <c r="G1069" s="151"/>
      <c r="H1069" s="151"/>
      <c r="J1069" s="196"/>
      <c r="K1069" s="196"/>
      <c r="L1069" s="197">
        <f>SUM(L657:L1068)</f>
        <v>5458755</v>
      </c>
    </row>
    <row r="1070" spans="2:12" ht="15" customHeight="1" thickTop="1" x14ac:dyDescent="0.25">
      <c r="B1070" s="74"/>
      <c r="C1070" s="84" t="s">
        <v>728</v>
      </c>
      <c r="D1070" s="75" t="s">
        <v>729</v>
      </c>
      <c r="E1070" s="76"/>
      <c r="F1070" s="31"/>
      <c r="G1070" s="149"/>
      <c r="H1070" s="149"/>
      <c r="J1070" s="168"/>
      <c r="K1070" s="168"/>
      <c r="L1070" s="168"/>
    </row>
    <row r="1071" spans="2:12" ht="15" customHeight="1" x14ac:dyDescent="0.25">
      <c r="B1071" s="58"/>
      <c r="C1071" s="77"/>
      <c r="D1071" s="18"/>
      <c r="E1071" s="14"/>
      <c r="F1071" s="7"/>
      <c r="G1071" s="150"/>
      <c r="H1071" s="150"/>
      <c r="J1071" s="168"/>
      <c r="K1071" s="168"/>
      <c r="L1071" s="168"/>
    </row>
    <row r="1072" spans="2:12" ht="28.9" customHeight="1" x14ac:dyDescent="0.25">
      <c r="B1072" s="58"/>
      <c r="C1072" s="77"/>
      <c r="D1072" s="40" t="s">
        <v>730</v>
      </c>
      <c r="E1072" s="14"/>
      <c r="F1072" s="7"/>
      <c r="G1072" s="150"/>
      <c r="H1072" s="150"/>
      <c r="J1072" s="168"/>
      <c r="K1072" s="168"/>
      <c r="L1072" s="168"/>
    </row>
    <row r="1073" spans="2:12" ht="15" customHeight="1" x14ac:dyDescent="0.25">
      <c r="B1073" s="58"/>
      <c r="C1073" s="14" t="s">
        <v>33</v>
      </c>
      <c r="D1073" s="61"/>
      <c r="E1073" s="14"/>
      <c r="F1073" s="7"/>
      <c r="G1073" s="150"/>
      <c r="H1073" s="150"/>
      <c r="J1073" s="168"/>
      <c r="K1073" s="168"/>
      <c r="L1073" s="168"/>
    </row>
    <row r="1074" spans="2:12" ht="15" customHeight="1" x14ac:dyDescent="0.25">
      <c r="B1074" s="62" t="s">
        <v>731</v>
      </c>
      <c r="C1074" s="77" t="s">
        <v>732</v>
      </c>
      <c r="D1074" s="63" t="s">
        <v>733</v>
      </c>
      <c r="E1074" s="64"/>
      <c r="F1074" s="50"/>
      <c r="G1074" s="150"/>
      <c r="H1074" s="150"/>
      <c r="J1074" s="168"/>
      <c r="K1074" s="168"/>
      <c r="L1074" s="168"/>
    </row>
    <row r="1075" spans="2:12" ht="15" customHeight="1" x14ac:dyDescent="0.25">
      <c r="B1075" s="66"/>
      <c r="C1075" s="12"/>
      <c r="D1075" s="17"/>
      <c r="E1075" s="12"/>
      <c r="F1075" s="7"/>
      <c r="G1075" s="150"/>
      <c r="H1075" s="150"/>
      <c r="J1075" s="168"/>
      <c r="K1075" s="168"/>
      <c r="L1075" s="168"/>
    </row>
    <row r="1076" spans="2:12" ht="37.15" customHeight="1" x14ac:dyDescent="0.25">
      <c r="B1076" s="66" t="s">
        <v>734</v>
      </c>
      <c r="C1076" s="37"/>
      <c r="D1076" s="67" t="s">
        <v>735</v>
      </c>
      <c r="E1076" s="7" t="s">
        <v>736</v>
      </c>
      <c r="F1076" s="7">
        <v>20</v>
      </c>
      <c r="G1076" s="150"/>
      <c r="H1076" s="150"/>
      <c r="J1076" s="168">
        <v>1937</v>
      </c>
      <c r="K1076" s="168">
        <v>2600</v>
      </c>
      <c r="L1076" s="168">
        <f>F1076*K1076</f>
        <v>52000</v>
      </c>
    </row>
    <row r="1077" spans="2:12" ht="15" customHeight="1" x14ac:dyDescent="0.25">
      <c r="B1077" s="66"/>
      <c r="C1077" s="12"/>
      <c r="D1077" s="54"/>
      <c r="E1077" s="7"/>
      <c r="F1077" s="7"/>
      <c r="G1077" s="150"/>
      <c r="H1077" s="150"/>
      <c r="J1077" s="168"/>
      <c r="K1077" s="168"/>
      <c r="L1077" s="168"/>
    </row>
    <row r="1078" spans="2:12" ht="15" customHeight="1" x14ac:dyDescent="0.25">
      <c r="B1078" s="66" t="s">
        <v>737</v>
      </c>
      <c r="C1078" s="12"/>
      <c r="D1078" s="54" t="s">
        <v>738</v>
      </c>
      <c r="E1078" s="7" t="s">
        <v>736</v>
      </c>
      <c r="F1078" s="7">
        <v>10</v>
      </c>
      <c r="G1078" s="150"/>
      <c r="H1078" s="150"/>
      <c r="J1078" s="168">
        <v>1937</v>
      </c>
      <c r="K1078" s="168">
        <v>2600</v>
      </c>
      <c r="L1078" s="168">
        <f>F1078*K1078</f>
        <v>26000</v>
      </c>
    </row>
    <row r="1079" spans="2:12" ht="15" customHeight="1" x14ac:dyDescent="0.25">
      <c r="B1079" s="58"/>
      <c r="C1079" s="12"/>
      <c r="D1079" s="70" t="s">
        <v>33</v>
      </c>
      <c r="E1079" s="7"/>
      <c r="F1079" s="7"/>
      <c r="G1079" s="150"/>
      <c r="H1079" s="150"/>
      <c r="J1079" s="168"/>
      <c r="K1079" s="168"/>
      <c r="L1079" s="168"/>
    </row>
    <row r="1080" spans="2:12" ht="15" customHeight="1" x14ac:dyDescent="0.25">
      <c r="B1080" s="66" t="s">
        <v>739</v>
      </c>
      <c r="C1080" s="12" t="s">
        <v>740</v>
      </c>
      <c r="D1080" s="34" t="s">
        <v>741</v>
      </c>
      <c r="E1080" s="7"/>
      <c r="F1080" s="7"/>
      <c r="G1080" s="150"/>
      <c r="H1080" s="150"/>
      <c r="J1080" s="168"/>
      <c r="K1080" s="168"/>
      <c r="L1080" s="168"/>
    </row>
    <row r="1081" spans="2:12" ht="15" customHeight="1" x14ac:dyDescent="0.25">
      <c r="B1081" s="58"/>
      <c r="C1081" s="12"/>
      <c r="D1081" s="70" t="s">
        <v>33</v>
      </c>
      <c r="E1081" s="7"/>
      <c r="F1081" s="7"/>
      <c r="G1081" s="150"/>
      <c r="H1081" s="150"/>
      <c r="J1081" s="168"/>
      <c r="K1081" s="168"/>
      <c r="L1081" s="168"/>
    </row>
    <row r="1082" spans="2:12" ht="15" customHeight="1" x14ac:dyDescent="0.25">
      <c r="B1082" s="58" t="s">
        <v>742</v>
      </c>
      <c r="C1082" s="37"/>
      <c r="D1082" s="67" t="s">
        <v>743</v>
      </c>
      <c r="E1082" s="7" t="s">
        <v>123</v>
      </c>
      <c r="F1082" s="7">
        <v>15000</v>
      </c>
      <c r="G1082" s="150"/>
      <c r="H1082" s="150"/>
      <c r="J1082" s="168">
        <v>2.69</v>
      </c>
      <c r="K1082" s="168">
        <f>1.3*J1082</f>
        <v>3.4969999999999999</v>
      </c>
      <c r="L1082" s="168">
        <f>F1082*K1082</f>
        <v>52455</v>
      </c>
    </row>
    <row r="1083" spans="2:12" ht="15" customHeight="1" x14ac:dyDescent="0.25">
      <c r="B1083" s="58"/>
      <c r="C1083" s="37"/>
      <c r="D1083" s="67"/>
      <c r="E1083" s="7"/>
      <c r="F1083" s="7"/>
      <c r="G1083" s="150"/>
      <c r="H1083" s="150"/>
      <c r="J1083" s="168"/>
      <c r="K1083" s="168"/>
      <c r="L1083" s="168"/>
    </row>
    <row r="1084" spans="2:12" ht="15" customHeight="1" x14ac:dyDescent="0.25">
      <c r="B1084" s="58" t="s">
        <v>744</v>
      </c>
      <c r="C1084" s="37"/>
      <c r="D1084" s="67" t="s">
        <v>745</v>
      </c>
      <c r="E1084" s="7" t="s">
        <v>123</v>
      </c>
      <c r="F1084" s="7">
        <v>15000</v>
      </c>
      <c r="G1084" s="150"/>
      <c r="H1084" s="150"/>
      <c r="J1084" s="168">
        <v>2.69</v>
      </c>
      <c r="K1084" s="168">
        <f>1.3*J1084</f>
        <v>3.4969999999999999</v>
      </c>
      <c r="L1084" s="168">
        <f>F1084*K1084</f>
        <v>52455</v>
      </c>
    </row>
    <row r="1085" spans="2:12" ht="15" customHeight="1" x14ac:dyDescent="0.25">
      <c r="B1085" s="58"/>
      <c r="C1085" s="37"/>
      <c r="D1085" s="67"/>
      <c r="E1085" s="7" t="s">
        <v>33</v>
      </c>
      <c r="F1085" s="7"/>
      <c r="G1085" s="150"/>
      <c r="H1085" s="150"/>
      <c r="J1085" s="168"/>
      <c r="K1085" s="168"/>
      <c r="L1085" s="168"/>
    </row>
    <row r="1086" spans="2:12" ht="15" customHeight="1" x14ac:dyDescent="0.25">
      <c r="B1086" s="58" t="s">
        <v>746</v>
      </c>
      <c r="C1086" s="37" t="s">
        <v>33</v>
      </c>
      <c r="D1086" s="67" t="s">
        <v>747</v>
      </c>
      <c r="E1086" s="7" t="s">
        <v>322</v>
      </c>
      <c r="F1086" s="7">
        <v>2000</v>
      </c>
      <c r="G1086" s="150"/>
      <c r="H1086" s="150"/>
      <c r="J1086" s="168">
        <v>11</v>
      </c>
      <c r="K1086" s="168">
        <v>15</v>
      </c>
      <c r="L1086" s="168">
        <f>F1086*K1086</f>
        <v>30000</v>
      </c>
    </row>
    <row r="1087" spans="2:12" ht="15" customHeight="1" x14ac:dyDescent="0.25">
      <c r="B1087" s="58"/>
      <c r="D1087" s="55"/>
      <c r="E1087" s="7"/>
      <c r="F1087" s="7"/>
      <c r="G1087" s="150"/>
      <c r="H1087" s="150"/>
      <c r="J1087" s="168"/>
      <c r="K1087" s="168"/>
      <c r="L1087" s="168"/>
    </row>
    <row r="1088" spans="2:12" ht="15" customHeight="1" x14ac:dyDescent="0.25">
      <c r="B1088" s="58"/>
      <c r="D1088" s="55"/>
      <c r="E1088" s="7"/>
      <c r="F1088" s="7"/>
      <c r="G1088" s="150"/>
      <c r="H1088" s="150"/>
      <c r="J1088" s="168"/>
      <c r="K1088" s="168"/>
      <c r="L1088" s="168"/>
    </row>
    <row r="1089" spans="2:12" ht="15" customHeight="1" x14ac:dyDescent="0.25">
      <c r="B1089" s="58"/>
      <c r="D1089" s="55"/>
      <c r="E1089" s="7"/>
      <c r="F1089" s="7"/>
      <c r="G1089" s="150"/>
      <c r="H1089" s="150"/>
      <c r="J1089" s="168"/>
      <c r="K1089" s="168"/>
      <c r="L1089" s="168"/>
    </row>
    <row r="1090" spans="2:12" ht="15" customHeight="1" x14ac:dyDescent="0.25">
      <c r="B1090" s="58"/>
      <c r="D1090" s="55"/>
      <c r="E1090" s="7"/>
      <c r="F1090" s="7"/>
      <c r="G1090" s="150"/>
      <c r="H1090" s="150"/>
      <c r="J1090" s="168"/>
      <c r="K1090" s="168"/>
      <c r="L1090" s="168"/>
    </row>
    <row r="1091" spans="2:12" ht="15" customHeight="1" x14ac:dyDescent="0.25">
      <c r="B1091" s="58"/>
      <c r="D1091" s="55"/>
      <c r="E1091" s="7"/>
      <c r="F1091" s="7"/>
      <c r="G1091" s="150"/>
      <c r="H1091" s="150"/>
      <c r="J1091" s="168"/>
      <c r="K1091" s="168"/>
      <c r="L1091" s="168"/>
    </row>
    <row r="1092" spans="2:12" ht="15" customHeight="1" x14ac:dyDescent="0.25">
      <c r="B1092" s="58"/>
      <c r="D1092" s="55"/>
      <c r="E1092" s="7"/>
      <c r="F1092" s="7"/>
      <c r="G1092" s="150"/>
      <c r="H1092" s="150"/>
      <c r="J1092" s="168"/>
      <c r="K1092" s="168"/>
      <c r="L1092" s="168"/>
    </row>
    <row r="1093" spans="2:12" ht="15" customHeight="1" x14ac:dyDescent="0.25">
      <c r="B1093" s="58"/>
      <c r="D1093" s="55"/>
      <c r="E1093" s="7"/>
      <c r="F1093" s="7"/>
      <c r="G1093" s="150"/>
      <c r="H1093" s="150"/>
      <c r="J1093" s="168"/>
      <c r="K1093" s="168"/>
      <c r="L1093" s="168"/>
    </row>
    <row r="1094" spans="2:12" ht="15" customHeight="1" x14ac:dyDescent="0.25">
      <c r="B1094" s="58"/>
      <c r="D1094" s="55"/>
      <c r="E1094" s="7"/>
      <c r="F1094" s="7"/>
      <c r="G1094" s="150"/>
      <c r="H1094" s="150"/>
      <c r="J1094" s="168"/>
      <c r="K1094" s="168"/>
      <c r="L1094" s="168"/>
    </row>
    <row r="1095" spans="2:12" ht="15" customHeight="1" x14ac:dyDescent="0.25">
      <c r="B1095" s="58"/>
      <c r="D1095" s="55"/>
      <c r="E1095" s="7"/>
      <c r="F1095" s="7"/>
      <c r="G1095" s="150"/>
      <c r="H1095" s="150"/>
      <c r="J1095" s="168"/>
      <c r="K1095" s="168"/>
      <c r="L1095" s="168"/>
    </row>
    <row r="1096" spans="2:12" ht="15" customHeight="1" x14ac:dyDescent="0.25">
      <c r="B1096" s="58"/>
      <c r="D1096" s="55"/>
      <c r="E1096" s="7"/>
      <c r="F1096" s="7"/>
      <c r="G1096" s="150"/>
      <c r="H1096" s="150"/>
      <c r="J1096" s="168"/>
      <c r="K1096" s="168"/>
      <c r="L1096" s="168"/>
    </row>
    <row r="1097" spans="2:12" ht="15" customHeight="1" x14ac:dyDescent="0.25">
      <c r="B1097" s="58"/>
      <c r="D1097" s="55"/>
      <c r="E1097" s="7"/>
      <c r="F1097" s="7"/>
      <c r="G1097" s="150"/>
      <c r="H1097" s="150"/>
      <c r="J1097" s="168"/>
      <c r="K1097" s="168"/>
      <c r="L1097" s="168"/>
    </row>
    <row r="1098" spans="2:12" ht="15" customHeight="1" x14ac:dyDescent="0.25">
      <c r="B1098" s="58"/>
      <c r="D1098" s="55"/>
      <c r="E1098" s="7"/>
      <c r="F1098" s="7"/>
      <c r="G1098" s="150"/>
      <c r="H1098" s="150"/>
      <c r="J1098" s="168"/>
      <c r="K1098" s="168"/>
      <c r="L1098" s="168"/>
    </row>
    <row r="1099" spans="2:12" ht="15" customHeight="1" x14ac:dyDescent="0.25">
      <c r="B1099" s="58"/>
      <c r="D1099" s="55"/>
      <c r="E1099" s="7"/>
      <c r="F1099" s="7"/>
      <c r="G1099" s="150"/>
      <c r="H1099" s="150"/>
      <c r="J1099" s="168"/>
      <c r="K1099" s="168"/>
      <c r="L1099" s="168"/>
    </row>
    <row r="1100" spans="2:12" ht="15" customHeight="1" x14ac:dyDescent="0.25">
      <c r="B1100" s="58"/>
      <c r="D1100" s="55"/>
      <c r="E1100" s="7"/>
      <c r="F1100" s="7"/>
      <c r="G1100" s="150"/>
      <c r="H1100" s="150"/>
      <c r="J1100" s="168"/>
      <c r="K1100" s="168"/>
      <c r="L1100" s="168"/>
    </row>
    <row r="1101" spans="2:12" ht="15" customHeight="1" x14ac:dyDescent="0.25">
      <c r="B1101" s="58"/>
      <c r="D1101" s="55"/>
      <c r="E1101" s="7"/>
      <c r="F1101" s="7"/>
      <c r="G1101" s="150"/>
      <c r="H1101" s="150"/>
      <c r="J1101" s="168"/>
      <c r="K1101" s="168"/>
      <c r="L1101" s="168"/>
    </row>
    <row r="1102" spans="2:12" ht="15" customHeight="1" x14ac:dyDescent="0.25">
      <c r="B1102" s="58"/>
      <c r="D1102" s="55"/>
      <c r="E1102" s="7"/>
      <c r="F1102" s="7"/>
      <c r="G1102" s="150"/>
      <c r="H1102" s="150"/>
      <c r="J1102" s="168"/>
      <c r="K1102" s="168"/>
      <c r="L1102" s="168"/>
    </row>
    <row r="1103" spans="2:12" ht="15" customHeight="1" x14ac:dyDescent="0.25">
      <c r="B1103" s="58"/>
      <c r="D1103" s="55"/>
      <c r="E1103" s="7"/>
      <c r="F1103" s="7"/>
      <c r="G1103" s="150"/>
      <c r="H1103" s="150"/>
      <c r="J1103" s="168"/>
      <c r="K1103" s="168"/>
      <c r="L1103" s="168"/>
    </row>
    <row r="1104" spans="2:12" ht="15" customHeight="1" x14ac:dyDescent="0.25">
      <c r="B1104" s="58"/>
      <c r="D1104" s="55"/>
      <c r="E1104" s="7"/>
      <c r="F1104" s="7"/>
      <c r="G1104" s="150"/>
      <c r="H1104" s="150"/>
      <c r="J1104" s="168"/>
      <c r="K1104" s="168"/>
      <c r="L1104" s="168"/>
    </row>
    <row r="1105" spans="2:12" ht="15" customHeight="1" x14ac:dyDescent="0.25">
      <c r="B1105" s="58"/>
      <c r="D1105" s="55"/>
      <c r="E1105" s="7"/>
      <c r="F1105" s="7"/>
      <c r="G1105" s="150"/>
      <c r="H1105" s="150"/>
      <c r="J1105" s="168"/>
      <c r="K1105" s="168"/>
      <c r="L1105" s="168"/>
    </row>
    <row r="1106" spans="2:12" ht="15" customHeight="1" x14ac:dyDescent="0.25">
      <c r="B1106" s="58"/>
      <c r="D1106" s="55"/>
      <c r="E1106" s="7"/>
      <c r="F1106" s="7"/>
      <c r="G1106" s="150"/>
      <c r="H1106" s="150"/>
      <c r="J1106" s="168"/>
      <c r="K1106" s="168"/>
      <c r="L1106" s="168"/>
    </row>
    <row r="1107" spans="2:12" ht="15" customHeight="1" x14ac:dyDescent="0.25">
      <c r="B1107" s="58"/>
      <c r="D1107" s="55"/>
      <c r="E1107" s="7"/>
      <c r="F1107" s="7"/>
      <c r="G1107" s="150"/>
      <c r="H1107" s="150"/>
      <c r="J1107" s="168"/>
      <c r="K1107" s="168"/>
      <c r="L1107" s="168"/>
    </row>
    <row r="1108" spans="2:12" ht="15" customHeight="1" x14ac:dyDescent="0.25">
      <c r="B1108" s="58"/>
      <c r="D1108" s="55"/>
      <c r="E1108" s="7"/>
      <c r="F1108" s="7"/>
      <c r="G1108" s="150"/>
      <c r="H1108" s="150"/>
      <c r="J1108" s="168"/>
      <c r="K1108" s="168"/>
      <c r="L1108" s="168"/>
    </row>
    <row r="1109" spans="2:12" ht="15" customHeight="1" x14ac:dyDescent="0.25">
      <c r="B1109" s="58"/>
      <c r="D1109" s="55"/>
      <c r="E1109" s="7"/>
      <c r="F1109" s="7"/>
      <c r="G1109" s="150"/>
      <c r="H1109" s="150"/>
      <c r="J1109" s="168"/>
      <c r="K1109" s="168"/>
      <c r="L1109" s="168"/>
    </row>
    <row r="1110" spans="2:12" ht="15" customHeight="1" x14ac:dyDescent="0.25">
      <c r="B1110" s="58"/>
      <c r="D1110" s="55"/>
      <c r="E1110" s="7"/>
      <c r="F1110" s="7"/>
      <c r="G1110" s="150"/>
      <c r="H1110" s="150"/>
      <c r="J1110" s="168"/>
      <c r="K1110" s="168"/>
      <c r="L1110" s="168"/>
    </row>
    <row r="1111" spans="2:12" ht="15" customHeight="1" x14ac:dyDescent="0.25">
      <c r="B1111" s="58"/>
      <c r="D1111" s="55"/>
      <c r="E1111" s="7"/>
      <c r="F1111" s="7"/>
      <c r="G1111" s="150"/>
      <c r="H1111" s="150"/>
      <c r="J1111" s="168"/>
      <c r="K1111" s="168"/>
      <c r="L1111" s="168"/>
    </row>
    <row r="1112" spans="2:12" ht="15" customHeight="1" x14ac:dyDescent="0.25">
      <c r="B1112" s="58"/>
      <c r="D1112" s="55"/>
      <c r="E1112" s="7"/>
      <c r="F1112" s="7"/>
      <c r="G1112" s="150"/>
      <c r="H1112" s="150"/>
      <c r="J1112" s="168"/>
      <c r="K1112" s="168"/>
      <c r="L1112" s="168"/>
    </row>
    <row r="1113" spans="2:12" ht="15" customHeight="1" x14ac:dyDescent="0.25">
      <c r="B1113" s="58"/>
      <c r="D1113" s="55"/>
      <c r="E1113" s="7"/>
      <c r="F1113" s="7"/>
      <c r="G1113" s="150"/>
      <c r="H1113" s="150"/>
      <c r="J1113" s="168"/>
      <c r="K1113" s="168"/>
      <c r="L1113" s="168"/>
    </row>
    <row r="1114" spans="2:12" ht="15" customHeight="1" x14ac:dyDescent="0.25">
      <c r="B1114" s="58"/>
      <c r="D1114" s="55"/>
      <c r="E1114" s="7"/>
      <c r="F1114" s="7"/>
      <c r="G1114" s="150"/>
      <c r="H1114" s="150"/>
      <c r="J1114" s="168"/>
      <c r="K1114" s="168"/>
      <c r="L1114" s="168"/>
    </row>
    <row r="1115" spans="2:12" ht="15" customHeight="1" x14ac:dyDescent="0.25">
      <c r="B1115" s="58"/>
      <c r="D1115" s="55"/>
      <c r="E1115" s="7"/>
      <c r="F1115" s="7"/>
      <c r="G1115" s="150"/>
      <c r="H1115" s="150"/>
      <c r="J1115" s="168"/>
      <c r="K1115" s="168"/>
      <c r="L1115" s="168"/>
    </row>
    <row r="1116" spans="2:12" ht="15" customHeight="1" x14ac:dyDescent="0.25">
      <c r="B1116" s="58"/>
      <c r="D1116" s="55"/>
      <c r="E1116" s="7"/>
      <c r="F1116" s="7"/>
      <c r="G1116" s="150"/>
      <c r="H1116" s="150"/>
      <c r="J1116" s="168"/>
      <c r="K1116" s="168"/>
      <c r="L1116" s="168"/>
    </row>
    <row r="1117" spans="2:12" ht="15" customHeight="1" x14ac:dyDescent="0.25">
      <c r="B1117" s="58"/>
      <c r="D1117" s="55"/>
      <c r="E1117" s="7"/>
      <c r="F1117" s="7"/>
      <c r="G1117" s="150"/>
      <c r="H1117" s="150"/>
      <c r="J1117" s="168"/>
      <c r="K1117" s="168"/>
      <c r="L1117" s="168"/>
    </row>
    <row r="1118" spans="2:12" ht="15" customHeight="1" x14ac:dyDescent="0.25">
      <c r="B1118" s="58"/>
      <c r="D1118" s="55"/>
      <c r="E1118" s="7"/>
      <c r="F1118" s="7"/>
      <c r="G1118" s="150"/>
      <c r="H1118" s="150"/>
      <c r="J1118" s="168"/>
      <c r="K1118" s="168"/>
      <c r="L1118" s="168"/>
    </row>
    <row r="1119" spans="2:12" ht="15" customHeight="1" x14ac:dyDescent="0.25">
      <c r="B1119" s="58"/>
      <c r="D1119" s="55"/>
      <c r="E1119" s="7"/>
      <c r="F1119" s="7"/>
      <c r="G1119" s="150"/>
      <c r="H1119" s="150"/>
      <c r="J1119" s="168"/>
      <c r="K1119" s="168"/>
      <c r="L1119" s="168"/>
    </row>
    <row r="1120" spans="2:12" ht="15" customHeight="1" x14ac:dyDescent="0.25">
      <c r="B1120" s="58"/>
      <c r="D1120" s="55"/>
      <c r="E1120" s="7"/>
      <c r="F1120" s="7"/>
      <c r="G1120" s="150"/>
      <c r="H1120" s="150"/>
      <c r="J1120" s="168"/>
      <c r="K1120" s="168"/>
      <c r="L1120" s="168"/>
    </row>
    <row r="1121" spans="2:12" ht="15" customHeight="1" x14ac:dyDescent="0.25">
      <c r="B1121" s="58"/>
      <c r="D1121" s="55"/>
      <c r="E1121" s="7"/>
      <c r="F1121" s="7"/>
      <c r="G1121" s="150"/>
      <c r="H1121" s="150"/>
      <c r="J1121" s="168"/>
      <c r="K1121" s="168"/>
      <c r="L1121" s="168"/>
    </row>
    <row r="1122" spans="2:12" ht="15" customHeight="1" x14ac:dyDescent="0.25">
      <c r="B1122" s="58"/>
      <c r="D1122" s="55"/>
      <c r="E1122" s="7"/>
      <c r="F1122" s="7"/>
      <c r="G1122" s="150"/>
      <c r="H1122" s="150"/>
      <c r="J1122" s="168"/>
      <c r="K1122" s="168"/>
      <c r="L1122" s="168"/>
    </row>
    <row r="1123" spans="2:12" ht="15" customHeight="1" x14ac:dyDescent="0.25">
      <c r="B1123" s="58"/>
      <c r="D1123" s="55"/>
      <c r="E1123" s="92"/>
      <c r="F1123" s="7"/>
      <c r="G1123" s="150"/>
      <c r="H1123" s="150"/>
      <c r="J1123" s="168"/>
      <c r="K1123" s="168"/>
      <c r="L1123" s="168"/>
    </row>
    <row r="1124" spans="2:12" ht="15" customHeight="1" x14ac:dyDescent="0.25">
      <c r="B1124" s="58"/>
      <c r="D1124" s="55"/>
      <c r="E1124" s="92"/>
      <c r="F1124" s="7"/>
      <c r="G1124" s="150"/>
      <c r="H1124" s="150"/>
      <c r="J1124" s="168"/>
      <c r="K1124" s="168"/>
      <c r="L1124" s="168"/>
    </row>
    <row r="1125" spans="2:12" ht="15" customHeight="1" x14ac:dyDescent="0.25">
      <c r="B1125" s="58"/>
      <c r="D1125" s="55"/>
      <c r="E1125" s="92"/>
      <c r="F1125" s="7"/>
      <c r="G1125" s="150"/>
      <c r="H1125" s="150"/>
      <c r="J1125" s="168"/>
      <c r="K1125" s="168"/>
      <c r="L1125" s="168"/>
    </row>
    <row r="1126" spans="2:12" ht="15" customHeight="1" x14ac:dyDescent="0.25">
      <c r="B1126" s="58"/>
      <c r="D1126" s="55"/>
      <c r="E1126" s="92"/>
      <c r="F1126" s="7"/>
      <c r="G1126" s="150"/>
      <c r="H1126" s="150"/>
      <c r="J1126" s="168"/>
      <c r="K1126" s="168"/>
      <c r="L1126" s="168"/>
    </row>
    <row r="1127" spans="2:12" ht="15" customHeight="1" x14ac:dyDescent="0.25">
      <c r="B1127" s="58"/>
      <c r="D1127" s="55"/>
      <c r="E1127" s="92"/>
      <c r="F1127" s="7"/>
      <c r="G1127" s="150"/>
      <c r="H1127" s="150"/>
      <c r="J1127" s="168"/>
      <c r="K1127" s="168"/>
      <c r="L1127" s="168"/>
    </row>
    <row r="1128" spans="2:12" ht="15" customHeight="1" x14ac:dyDescent="0.25">
      <c r="B1128" s="62"/>
      <c r="C1128" s="20"/>
      <c r="D1128" s="23"/>
      <c r="E1128" s="22"/>
      <c r="F1128" s="7"/>
      <c r="G1128" s="150"/>
      <c r="H1128" s="150"/>
      <c r="J1128" s="168"/>
      <c r="K1128" s="168"/>
      <c r="L1128" s="168"/>
    </row>
    <row r="1129" spans="2:12" ht="15" customHeight="1" thickBot="1" x14ac:dyDescent="0.3">
      <c r="B1129" s="469" t="s">
        <v>161</v>
      </c>
      <c r="C1129" s="470"/>
      <c r="D1129" s="470"/>
      <c r="E1129" s="53"/>
      <c r="F1129" s="107"/>
      <c r="G1129" s="152"/>
      <c r="H1129" s="152"/>
      <c r="J1129" s="196"/>
      <c r="K1129" s="196"/>
      <c r="L1129" s="197">
        <f>SUM(L1076:L1128)</f>
        <v>212910</v>
      </c>
    </row>
    <row r="1130" spans="2:12" ht="15" customHeight="1" thickTop="1" x14ac:dyDescent="0.25">
      <c r="B1130" s="74"/>
      <c r="C1130" s="84" t="s">
        <v>476</v>
      </c>
      <c r="D1130" s="75" t="s">
        <v>748</v>
      </c>
      <c r="E1130" s="76"/>
      <c r="F1130" s="31"/>
      <c r="G1130" s="149"/>
      <c r="H1130" s="149"/>
      <c r="J1130" s="168"/>
      <c r="K1130" s="168"/>
      <c r="L1130" s="168"/>
    </row>
    <row r="1131" spans="2:12" ht="15" customHeight="1" x14ac:dyDescent="0.25">
      <c r="B1131" s="58"/>
      <c r="C1131" s="77"/>
      <c r="D1131" s="18"/>
      <c r="E1131" s="14"/>
      <c r="F1131" s="7"/>
      <c r="G1131" s="150"/>
      <c r="H1131" s="150"/>
      <c r="J1131" s="168"/>
      <c r="K1131" s="168"/>
      <c r="L1131" s="168"/>
    </row>
    <row r="1132" spans="2:12" ht="25.15" customHeight="1" x14ac:dyDescent="0.25">
      <c r="B1132" s="58"/>
      <c r="C1132" s="77"/>
      <c r="D1132" s="40" t="s">
        <v>730</v>
      </c>
      <c r="E1132" s="14"/>
      <c r="F1132" s="7"/>
      <c r="G1132" s="150"/>
      <c r="H1132" s="150"/>
      <c r="J1132" s="168"/>
      <c r="K1132" s="168"/>
      <c r="L1132" s="168"/>
    </row>
    <row r="1133" spans="2:12" ht="15" customHeight="1" x14ac:dyDescent="0.25">
      <c r="B1133" s="58"/>
      <c r="C1133" s="14" t="s">
        <v>33</v>
      </c>
      <c r="D1133" s="61"/>
      <c r="E1133" s="14"/>
      <c r="F1133" s="7"/>
      <c r="G1133" s="150"/>
      <c r="H1133" s="150"/>
      <c r="J1133" s="168"/>
      <c r="K1133" s="168"/>
      <c r="L1133" s="168"/>
    </row>
    <row r="1134" spans="2:12" ht="22.9" customHeight="1" x14ac:dyDescent="0.25">
      <c r="B1134" s="62" t="s">
        <v>749</v>
      </c>
      <c r="C1134" s="77"/>
      <c r="D1134" s="63" t="s">
        <v>750</v>
      </c>
      <c r="E1134" s="64"/>
      <c r="F1134" s="50"/>
      <c r="G1134" s="150"/>
      <c r="H1134" s="150"/>
      <c r="J1134" s="168"/>
      <c r="K1134" s="168"/>
      <c r="L1134" s="168"/>
    </row>
    <row r="1135" spans="2:12" ht="15" customHeight="1" x14ac:dyDescent="0.25">
      <c r="B1135" s="66"/>
      <c r="C1135" s="12"/>
      <c r="D1135" s="17"/>
      <c r="E1135" s="12"/>
      <c r="F1135" s="7"/>
      <c r="G1135" s="150"/>
      <c r="H1135" s="150"/>
      <c r="J1135" s="168"/>
      <c r="K1135" s="168"/>
      <c r="L1135" s="168"/>
    </row>
    <row r="1136" spans="2:12" ht="34.5" x14ac:dyDescent="0.25">
      <c r="B1136" s="66" t="s">
        <v>751</v>
      </c>
      <c r="C1136" s="37"/>
      <c r="D1136" s="67" t="s">
        <v>752</v>
      </c>
      <c r="E1136" s="7" t="s">
        <v>322</v>
      </c>
      <c r="F1136" s="7">
        <v>5</v>
      </c>
      <c r="G1136" s="150"/>
      <c r="H1136" s="150"/>
      <c r="J1136" s="168">
        <v>3911</v>
      </c>
      <c r="K1136" s="168">
        <v>5100</v>
      </c>
      <c r="L1136" s="168">
        <f>F1136*K1136</f>
        <v>25500</v>
      </c>
    </row>
    <row r="1137" spans="2:12" ht="15" customHeight="1" x14ac:dyDescent="0.25">
      <c r="B1137" s="66"/>
      <c r="C1137" s="12"/>
      <c r="D1137" s="54"/>
      <c r="E1137" s="7"/>
      <c r="F1137" s="7"/>
      <c r="G1137" s="150"/>
      <c r="H1137" s="150"/>
      <c r="J1137" s="168"/>
      <c r="K1137" s="168"/>
      <c r="L1137" s="168"/>
    </row>
    <row r="1138" spans="2:12" x14ac:dyDescent="0.25">
      <c r="B1138" s="66" t="s">
        <v>753</v>
      </c>
      <c r="C1138" s="12"/>
      <c r="D1138" s="54" t="s">
        <v>754</v>
      </c>
      <c r="E1138" s="7" t="s">
        <v>202</v>
      </c>
      <c r="F1138" s="7">
        <v>10</v>
      </c>
      <c r="G1138" s="150"/>
      <c r="H1138" s="150"/>
      <c r="J1138" s="168">
        <v>503</v>
      </c>
      <c r="K1138" s="168">
        <v>650</v>
      </c>
      <c r="L1138" s="168">
        <f>F1138*K1138</f>
        <v>6500</v>
      </c>
    </row>
    <row r="1139" spans="2:12" ht="15" customHeight="1" x14ac:dyDescent="0.25">
      <c r="B1139" s="58"/>
      <c r="C1139" s="12"/>
      <c r="D1139" s="70" t="s">
        <v>33</v>
      </c>
      <c r="E1139" s="7"/>
      <c r="F1139" s="7"/>
      <c r="G1139" s="150"/>
      <c r="H1139" s="150"/>
      <c r="J1139" s="168"/>
      <c r="K1139" s="168"/>
      <c r="L1139" s="168"/>
    </row>
    <row r="1140" spans="2:12" ht="23" x14ac:dyDescent="0.25">
      <c r="B1140" s="66" t="s">
        <v>755</v>
      </c>
      <c r="C1140" s="12"/>
      <c r="D1140" s="54" t="s">
        <v>756</v>
      </c>
      <c r="E1140" s="7" t="s">
        <v>202</v>
      </c>
      <c r="F1140" s="7">
        <v>10</v>
      </c>
      <c r="G1140" s="150"/>
      <c r="H1140" s="150"/>
      <c r="J1140" s="168">
        <v>84</v>
      </c>
      <c r="K1140" s="168">
        <v>110</v>
      </c>
      <c r="L1140" s="168">
        <f>F1140*K1140</f>
        <v>1100</v>
      </c>
    </row>
    <row r="1141" spans="2:12" ht="15" customHeight="1" x14ac:dyDescent="0.25">
      <c r="B1141" s="58"/>
      <c r="C1141" s="12"/>
      <c r="D1141" s="70" t="s">
        <v>33</v>
      </c>
      <c r="E1141" s="7"/>
      <c r="F1141" s="7"/>
      <c r="G1141" s="150"/>
      <c r="H1141" s="150"/>
      <c r="J1141" s="168"/>
      <c r="K1141" s="168"/>
      <c r="L1141" s="168"/>
    </row>
    <row r="1142" spans="2:12" ht="23" x14ac:dyDescent="0.25">
      <c r="B1142" s="58" t="s">
        <v>757</v>
      </c>
      <c r="C1142" s="37"/>
      <c r="D1142" s="54" t="s">
        <v>758</v>
      </c>
      <c r="E1142" s="7" t="s">
        <v>123</v>
      </c>
      <c r="F1142" s="7">
        <v>2000</v>
      </c>
      <c r="G1142" s="150"/>
      <c r="H1142" s="150"/>
      <c r="J1142" s="168">
        <v>216</v>
      </c>
      <c r="K1142" s="168">
        <v>285</v>
      </c>
      <c r="L1142" s="168">
        <f>F1142*K1142</f>
        <v>570000</v>
      </c>
    </row>
    <row r="1143" spans="2:12" ht="15" customHeight="1" x14ac:dyDescent="0.25">
      <c r="B1143" s="58"/>
      <c r="C1143" s="37"/>
      <c r="D1143" s="67"/>
      <c r="E1143" s="7"/>
      <c r="F1143" s="7"/>
      <c r="G1143" s="150"/>
      <c r="H1143" s="150"/>
      <c r="J1143" s="168"/>
      <c r="K1143" s="168"/>
      <c r="L1143" s="168"/>
    </row>
    <row r="1144" spans="2:12" ht="23" x14ac:dyDescent="0.25">
      <c r="B1144" s="58" t="s">
        <v>759</v>
      </c>
      <c r="C1144" s="37"/>
      <c r="D1144" s="67" t="s">
        <v>760</v>
      </c>
      <c r="E1144" s="7" t="s">
        <v>202</v>
      </c>
      <c r="F1144" s="7">
        <v>100</v>
      </c>
      <c r="G1144" s="150"/>
      <c r="H1144" s="150"/>
      <c r="J1144" s="168">
        <v>33</v>
      </c>
      <c r="K1144" s="168">
        <v>45</v>
      </c>
      <c r="L1144" s="168">
        <f>F1144*K1144</f>
        <v>4500</v>
      </c>
    </row>
    <row r="1145" spans="2:12" ht="15" customHeight="1" x14ac:dyDescent="0.25">
      <c r="B1145" s="58"/>
      <c r="C1145" s="37"/>
      <c r="D1145" s="67"/>
      <c r="E1145" s="7" t="s">
        <v>33</v>
      </c>
      <c r="F1145" s="7"/>
      <c r="G1145" s="150"/>
      <c r="H1145" s="150"/>
      <c r="J1145" s="168"/>
      <c r="K1145" s="168"/>
      <c r="L1145" s="168"/>
    </row>
    <row r="1146" spans="2:12" ht="23" x14ac:dyDescent="0.25">
      <c r="B1146" s="58" t="s">
        <v>761</v>
      </c>
      <c r="C1146" s="37" t="s">
        <v>33</v>
      </c>
      <c r="D1146" s="67" t="s">
        <v>762</v>
      </c>
      <c r="E1146" s="7" t="s">
        <v>202</v>
      </c>
      <c r="F1146" s="7">
        <v>100</v>
      </c>
      <c r="G1146" s="150"/>
      <c r="H1146" s="150"/>
      <c r="J1146" s="168">
        <v>64</v>
      </c>
      <c r="K1146" s="168">
        <v>85</v>
      </c>
      <c r="L1146" s="168">
        <f>F1146*K1146</f>
        <v>8500</v>
      </c>
    </row>
    <row r="1147" spans="2:12" ht="15" customHeight="1" x14ac:dyDescent="0.25">
      <c r="B1147" s="58"/>
      <c r="D1147" s="55"/>
      <c r="E1147" s="7"/>
      <c r="F1147" s="7"/>
      <c r="G1147" s="150"/>
      <c r="H1147" s="150"/>
      <c r="J1147" s="168"/>
      <c r="K1147" s="168"/>
      <c r="L1147" s="168"/>
    </row>
    <row r="1148" spans="2:12" ht="23" x14ac:dyDescent="0.25">
      <c r="B1148" s="58" t="s">
        <v>763</v>
      </c>
      <c r="D1148" s="55" t="s">
        <v>764</v>
      </c>
      <c r="E1148" s="7" t="s">
        <v>322</v>
      </c>
      <c r="F1148" s="7">
        <v>3</v>
      </c>
      <c r="G1148" s="150"/>
      <c r="H1148" s="150"/>
      <c r="J1148" s="168">
        <v>1221</v>
      </c>
      <c r="K1148" s="168">
        <v>1600</v>
      </c>
      <c r="L1148" s="168">
        <f>F1148*K1148</f>
        <v>4800</v>
      </c>
    </row>
    <row r="1149" spans="2:12" ht="15" customHeight="1" x14ac:dyDescent="0.25">
      <c r="B1149" s="58"/>
      <c r="D1149" s="55"/>
      <c r="E1149" s="7"/>
      <c r="F1149" s="7"/>
      <c r="G1149" s="150"/>
      <c r="H1149" s="150"/>
      <c r="J1149" s="168"/>
      <c r="K1149" s="168"/>
      <c r="L1149" s="168"/>
    </row>
    <row r="1150" spans="2:12" ht="23" x14ac:dyDescent="0.25">
      <c r="B1150" s="58" t="s">
        <v>765</v>
      </c>
      <c r="D1150" s="55" t="s">
        <v>766</v>
      </c>
      <c r="E1150" s="7" t="s">
        <v>322</v>
      </c>
      <c r="F1150" s="7">
        <v>2</v>
      </c>
      <c r="G1150" s="150"/>
      <c r="H1150" s="150"/>
      <c r="J1150" s="168">
        <v>1221</v>
      </c>
      <c r="K1150" s="168">
        <v>1600</v>
      </c>
      <c r="L1150" s="168">
        <f>F1150*K1150</f>
        <v>3200</v>
      </c>
    </row>
    <row r="1151" spans="2:12" ht="15" customHeight="1" x14ac:dyDescent="0.25">
      <c r="B1151" s="58"/>
      <c r="D1151" s="55"/>
      <c r="E1151" s="7"/>
      <c r="F1151" s="7"/>
      <c r="G1151" s="150"/>
      <c r="H1151" s="150"/>
      <c r="J1151" s="168"/>
      <c r="K1151" s="168"/>
      <c r="L1151" s="168"/>
    </row>
    <row r="1152" spans="2:12" ht="23" x14ac:dyDescent="0.25">
      <c r="B1152" s="58" t="s">
        <v>767</v>
      </c>
      <c r="D1152" s="55" t="s">
        <v>768</v>
      </c>
      <c r="E1152" s="7" t="s">
        <v>322</v>
      </c>
      <c r="F1152" s="7">
        <v>1</v>
      </c>
      <c r="G1152" s="150"/>
      <c r="H1152" s="150"/>
      <c r="J1152" s="168">
        <v>1221</v>
      </c>
      <c r="K1152" s="168">
        <v>1600</v>
      </c>
      <c r="L1152" s="168">
        <f>F1152*K1152</f>
        <v>1600</v>
      </c>
    </row>
    <row r="1153" spans="2:12" ht="15" customHeight="1" x14ac:dyDescent="0.25">
      <c r="B1153" s="58"/>
      <c r="D1153" s="55"/>
      <c r="E1153" s="7"/>
      <c r="F1153" s="7"/>
      <c r="G1153" s="150"/>
      <c r="H1153" s="150"/>
      <c r="J1153" s="168"/>
      <c r="K1153" s="168"/>
      <c r="L1153" s="168"/>
    </row>
    <row r="1154" spans="2:12" ht="23" x14ac:dyDescent="0.25">
      <c r="B1154" s="58" t="s">
        <v>769</v>
      </c>
      <c r="D1154" s="55" t="s">
        <v>770</v>
      </c>
      <c r="E1154" s="7" t="s">
        <v>322</v>
      </c>
      <c r="F1154" s="7">
        <v>1</v>
      </c>
      <c r="G1154" s="150"/>
      <c r="H1154" s="150"/>
      <c r="J1154" s="168">
        <v>9498</v>
      </c>
      <c r="K1154" s="168">
        <v>12400</v>
      </c>
      <c r="L1154" s="168">
        <f>F1154*K1154</f>
        <v>12400</v>
      </c>
    </row>
    <row r="1155" spans="2:12" ht="15" customHeight="1" x14ac:dyDescent="0.25">
      <c r="B1155" s="58"/>
      <c r="D1155" s="55"/>
      <c r="E1155" s="7"/>
      <c r="F1155" s="7"/>
      <c r="G1155" s="150"/>
      <c r="H1155" s="150"/>
      <c r="J1155" s="168"/>
      <c r="K1155" s="168"/>
      <c r="L1155" s="168"/>
    </row>
    <row r="1156" spans="2:12" ht="37.15" customHeight="1" x14ac:dyDescent="0.25">
      <c r="B1156" s="58" t="s">
        <v>771</v>
      </c>
      <c r="D1156" s="146" t="s">
        <v>772</v>
      </c>
      <c r="E1156" s="7" t="s">
        <v>322</v>
      </c>
      <c r="F1156" s="7">
        <v>1</v>
      </c>
      <c r="G1156" s="150"/>
      <c r="H1156" s="150"/>
      <c r="J1156" s="168">
        <v>5758</v>
      </c>
      <c r="K1156" s="168">
        <v>7500</v>
      </c>
      <c r="L1156" s="168">
        <f>F1156*K1156</f>
        <v>7500</v>
      </c>
    </row>
    <row r="1157" spans="2:12" ht="15" customHeight="1" x14ac:dyDescent="0.25">
      <c r="B1157" s="58"/>
      <c r="D1157" s="55"/>
      <c r="E1157" s="7"/>
      <c r="F1157" s="7"/>
      <c r="G1157" s="150"/>
      <c r="H1157" s="150"/>
      <c r="J1157" s="168"/>
      <c r="K1157" s="168"/>
      <c r="L1157" s="168"/>
    </row>
    <row r="1158" spans="2:12" ht="23" x14ac:dyDescent="0.25">
      <c r="B1158" s="58" t="s">
        <v>773</v>
      </c>
      <c r="D1158" s="55" t="s">
        <v>774</v>
      </c>
      <c r="E1158" s="7" t="s">
        <v>202</v>
      </c>
      <c r="F1158" s="7">
        <v>20</v>
      </c>
      <c r="G1158" s="150"/>
      <c r="H1158" s="150"/>
      <c r="J1158" s="168">
        <v>408</v>
      </c>
      <c r="K1158" s="168">
        <v>530</v>
      </c>
      <c r="L1158" s="168">
        <f>F1158*K1158</f>
        <v>10600</v>
      </c>
    </row>
    <row r="1159" spans="2:12" ht="15" customHeight="1" x14ac:dyDescent="0.25">
      <c r="B1159" s="58"/>
      <c r="D1159" s="55"/>
      <c r="E1159" s="7"/>
      <c r="F1159" s="7"/>
      <c r="G1159" s="150"/>
      <c r="H1159" s="150"/>
      <c r="J1159" s="168"/>
      <c r="K1159" s="168"/>
      <c r="L1159" s="168"/>
    </row>
    <row r="1160" spans="2:12" ht="23" x14ac:dyDescent="0.25">
      <c r="B1160" s="58" t="s">
        <v>775</v>
      </c>
      <c r="D1160" s="55" t="s">
        <v>776</v>
      </c>
      <c r="E1160" s="7" t="s">
        <v>202</v>
      </c>
      <c r="F1160" s="7">
        <v>50</v>
      </c>
      <c r="G1160" s="150"/>
      <c r="H1160" s="150"/>
      <c r="J1160" s="168">
        <v>215</v>
      </c>
      <c r="K1160" s="168">
        <v>280</v>
      </c>
      <c r="L1160" s="168">
        <f>F1160*K1160</f>
        <v>14000</v>
      </c>
    </row>
    <row r="1161" spans="2:12" ht="15" customHeight="1" x14ac:dyDescent="0.25">
      <c r="B1161" s="58"/>
      <c r="D1161" s="55"/>
      <c r="E1161" s="7"/>
      <c r="F1161" s="7"/>
      <c r="G1161" s="150"/>
      <c r="H1161" s="150"/>
      <c r="J1161" s="168"/>
      <c r="K1161" s="168"/>
      <c r="L1161" s="168"/>
    </row>
    <row r="1162" spans="2:12" ht="15" customHeight="1" x14ac:dyDescent="0.25">
      <c r="B1162" s="58" t="s">
        <v>777</v>
      </c>
      <c r="D1162" s="55" t="s">
        <v>778</v>
      </c>
      <c r="E1162" s="7" t="s">
        <v>322</v>
      </c>
      <c r="F1162" s="7">
        <v>1</v>
      </c>
      <c r="G1162" s="150"/>
      <c r="H1162" s="150"/>
      <c r="J1162" s="168">
        <v>4659</v>
      </c>
      <c r="K1162" s="168">
        <v>6100</v>
      </c>
      <c r="L1162" s="168">
        <f>F1162*K1162</f>
        <v>6100</v>
      </c>
    </row>
    <row r="1163" spans="2:12" ht="15" customHeight="1" x14ac:dyDescent="0.25">
      <c r="B1163" s="58"/>
      <c r="D1163" s="55"/>
      <c r="E1163" s="7"/>
      <c r="F1163" s="7"/>
      <c r="G1163" s="150"/>
      <c r="H1163" s="150"/>
      <c r="J1163" s="168"/>
      <c r="K1163" s="168"/>
      <c r="L1163" s="168"/>
    </row>
    <row r="1164" spans="2:12" ht="15" customHeight="1" x14ac:dyDescent="0.25">
      <c r="B1164" s="58" t="s">
        <v>779</v>
      </c>
      <c r="D1164" s="55" t="s">
        <v>780</v>
      </c>
      <c r="E1164" s="7" t="s">
        <v>322</v>
      </c>
      <c r="F1164" s="7">
        <v>1</v>
      </c>
      <c r="G1164" s="150"/>
      <c r="H1164" s="150"/>
      <c r="J1164" s="168">
        <v>7967</v>
      </c>
      <c r="K1164" s="168">
        <v>10400</v>
      </c>
      <c r="L1164" s="168">
        <f>F1164*K1164</f>
        <v>10400</v>
      </c>
    </row>
    <row r="1165" spans="2:12" ht="15" customHeight="1" x14ac:dyDescent="0.25">
      <c r="B1165" s="58"/>
      <c r="D1165" s="55"/>
      <c r="E1165" s="7"/>
      <c r="F1165" s="7"/>
      <c r="G1165" s="150"/>
      <c r="H1165" s="150"/>
      <c r="J1165" s="168"/>
      <c r="K1165" s="168"/>
      <c r="L1165" s="168"/>
    </row>
    <row r="1166" spans="2:12" ht="15" customHeight="1" x14ac:dyDescent="0.25">
      <c r="B1166" s="58" t="s">
        <v>781</v>
      </c>
      <c r="D1166" s="55" t="s">
        <v>782</v>
      </c>
      <c r="E1166" s="7" t="s">
        <v>123</v>
      </c>
      <c r="F1166" s="7">
        <v>300</v>
      </c>
      <c r="G1166" s="150"/>
      <c r="H1166" s="150"/>
      <c r="J1166" s="168">
        <v>172</v>
      </c>
      <c r="K1166" s="168">
        <v>225</v>
      </c>
      <c r="L1166" s="168">
        <f>F1166*K1166</f>
        <v>67500</v>
      </c>
    </row>
    <row r="1167" spans="2:12" ht="15" customHeight="1" x14ac:dyDescent="0.25">
      <c r="B1167" s="58"/>
      <c r="D1167" s="55"/>
      <c r="E1167" s="7"/>
      <c r="F1167" s="7"/>
      <c r="G1167" s="150"/>
      <c r="H1167" s="150"/>
      <c r="J1167" s="168"/>
      <c r="K1167" s="168"/>
      <c r="L1167" s="168"/>
    </row>
    <row r="1168" spans="2:12" ht="23" x14ac:dyDescent="0.25">
      <c r="B1168" s="58" t="s">
        <v>783</v>
      </c>
      <c r="D1168" s="55" t="s">
        <v>784</v>
      </c>
      <c r="E1168" s="7" t="s">
        <v>322</v>
      </c>
      <c r="F1168" s="7">
        <v>20</v>
      </c>
      <c r="G1168" s="150"/>
      <c r="H1168" s="150"/>
      <c r="J1168" s="168">
        <v>592</v>
      </c>
      <c r="K1168" s="168">
        <v>780</v>
      </c>
      <c r="L1168" s="168">
        <f>F1168*K1168</f>
        <v>15600</v>
      </c>
    </row>
    <row r="1169" spans="2:12" ht="15" customHeight="1" x14ac:dyDescent="0.25">
      <c r="B1169" s="58"/>
      <c r="D1169" s="55"/>
      <c r="E1169" s="7"/>
      <c r="F1169" s="7"/>
      <c r="G1169" s="150"/>
      <c r="H1169" s="150"/>
      <c r="J1169" s="168"/>
      <c r="K1169" s="168"/>
      <c r="L1169" s="168"/>
    </row>
    <row r="1170" spans="2:12" ht="23" x14ac:dyDescent="0.25">
      <c r="B1170" s="58" t="s">
        <v>785</v>
      </c>
      <c r="D1170" s="55" t="s">
        <v>786</v>
      </c>
      <c r="E1170" s="7" t="s">
        <v>145</v>
      </c>
      <c r="F1170" s="7">
        <v>1</v>
      </c>
      <c r="G1170" s="150"/>
      <c r="H1170" s="150">
        <v>1000000</v>
      </c>
      <c r="J1170" s="168"/>
      <c r="K1170" s="168">
        <f>H1170</f>
        <v>1000000</v>
      </c>
      <c r="L1170" s="168">
        <f>F1170*K1170</f>
        <v>1000000</v>
      </c>
    </row>
    <row r="1171" spans="2:12" ht="15" customHeight="1" x14ac:dyDescent="0.25">
      <c r="B1171" s="58"/>
      <c r="D1171" s="55"/>
      <c r="E1171" s="7"/>
      <c r="F1171" s="7"/>
      <c r="G1171" s="150"/>
      <c r="H1171" s="150"/>
      <c r="J1171" s="168"/>
      <c r="K1171" s="168"/>
      <c r="L1171" s="168"/>
    </row>
    <row r="1172" spans="2:12" ht="15" customHeight="1" x14ac:dyDescent="0.25">
      <c r="B1172" s="58" t="s">
        <v>787</v>
      </c>
      <c r="D1172" s="55" t="s">
        <v>788</v>
      </c>
      <c r="E1172" s="7" t="s">
        <v>19</v>
      </c>
      <c r="F1172" s="7"/>
      <c r="G1172" s="150"/>
      <c r="H1172" s="150"/>
      <c r="J1172" s="168"/>
      <c r="K1172" s="195">
        <v>0.1</v>
      </c>
      <c r="L1172" s="168">
        <f>L1170*K1172</f>
        <v>100000</v>
      </c>
    </row>
    <row r="1173" spans="2:12" ht="15" customHeight="1" x14ac:dyDescent="0.25">
      <c r="B1173" s="58"/>
      <c r="D1173" s="55"/>
      <c r="E1173" s="7"/>
      <c r="F1173" s="7"/>
      <c r="G1173" s="150"/>
      <c r="H1173" s="150"/>
      <c r="J1173" s="168"/>
      <c r="K1173" s="168"/>
      <c r="L1173" s="168"/>
    </row>
    <row r="1174" spans="2:12" ht="15" customHeight="1" x14ac:dyDescent="0.25">
      <c r="B1174" s="58"/>
      <c r="D1174" s="55"/>
      <c r="E1174" s="7"/>
      <c r="F1174" s="7"/>
      <c r="G1174" s="150"/>
      <c r="H1174" s="150"/>
      <c r="J1174" s="168"/>
      <c r="K1174" s="168"/>
      <c r="L1174" s="168"/>
    </row>
    <row r="1175" spans="2:12" ht="15" customHeight="1" x14ac:dyDescent="0.25">
      <c r="B1175" s="58"/>
      <c r="D1175" s="55"/>
      <c r="E1175" s="7"/>
      <c r="F1175" s="7"/>
      <c r="G1175" s="150"/>
      <c r="H1175" s="150"/>
      <c r="J1175" s="168"/>
      <c r="K1175" s="168"/>
      <c r="L1175" s="168"/>
    </row>
    <row r="1176" spans="2:12" ht="15" customHeight="1" x14ac:dyDescent="0.25">
      <c r="B1176" s="58"/>
      <c r="D1176" s="55"/>
      <c r="E1176" s="7"/>
      <c r="F1176" s="7"/>
      <c r="G1176" s="150"/>
      <c r="H1176" s="150"/>
      <c r="J1176" s="168"/>
      <c r="K1176" s="168"/>
      <c r="L1176" s="168"/>
    </row>
    <row r="1177" spans="2:12" ht="15" customHeight="1" x14ac:dyDescent="0.25">
      <c r="B1177" s="58"/>
      <c r="D1177" s="55"/>
      <c r="E1177" s="7"/>
      <c r="F1177" s="7"/>
      <c r="G1177" s="150"/>
      <c r="H1177" s="150"/>
      <c r="J1177" s="168"/>
      <c r="K1177" s="168"/>
      <c r="L1177" s="168"/>
    </row>
    <row r="1178" spans="2:12" ht="15" customHeight="1" x14ac:dyDescent="0.25">
      <c r="B1178" s="58"/>
      <c r="D1178" s="55"/>
      <c r="E1178" s="7"/>
      <c r="F1178" s="7"/>
      <c r="G1178" s="150"/>
      <c r="H1178" s="150"/>
      <c r="J1178" s="168"/>
      <c r="K1178" s="168"/>
      <c r="L1178" s="168"/>
    </row>
    <row r="1179" spans="2:12" ht="15" customHeight="1" x14ac:dyDescent="0.25">
      <c r="B1179" s="58"/>
      <c r="D1179" s="55"/>
      <c r="E1179" s="7"/>
      <c r="F1179" s="7"/>
      <c r="G1179" s="150"/>
      <c r="H1179" s="150"/>
      <c r="J1179" s="168"/>
      <c r="K1179" s="168"/>
      <c r="L1179" s="168"/>
    </row>
    <row r="1180" spans="2:12" ht="15" customHeight="1" x14ac:dyDescent="0.25">
      <c r="B1180" s="58"/>
      <c r="D1180" s="55"/>
      <c r="E1180" s="7"/>
      <c r="F1180" s="7"/>
      <c r="G1180" s="150"/>
      <c r="H1180" s="150"/>
      <c r="J1180" s="168"/>
      <c r="K1180" s="168"/>
      <c r="L1180" s="168"/>
    </row>
    <row r="1181" spans="2:12" ht="15" customHeight="1" x14ac:dyDescent="0.25">
      <c r="B1181" s="58"/>
      <c r="D1181" s="55"/>
      <c r="E1181" s="7"/>
      <c r="F1181" s="7"/>
      <c r="G1181" s="150"/>
      <c r="H1181" s="150"/>
      <c r="J1181" s="168"/>
      <c r="K1181" s="168"/>
      <c r="L1181" s="168"/>
    </row>
    <row r="1182" spans="2:12" ht="15" customHeight="1" x14ac:dyDescent="0.25">
      <c r="B1182" s="459" t="s">
        <v>71</v>
      </c>
      <c r="C1182" s="460"/>
      <c r="D1182" s="460"/>
      <c r="E1182" s="48"/>
      <c r="F1182" s="47"/>
      <c r="G1182" s="151"/>
      <c r="H1182" s="151"/>
      <c r="J1182" s="168"/>
      <c r="K1182" s="168"/>
      <c r="L1182" s="168"/>
    </row>
    <row r="1183" spans="2:12" ht="15" customHeight="1" x14ac:dyDescent="0.25">
      <c r="B1183" s="459" t="s">
        <v>72</v>
      </c>
      <c r="C1183" s="460"/>
      <c r="D1183" s="460"/>
      <c r="E1183" s="48"/>
      <c r="F1183" s="47"/>
      <c r="G1183" s="151"/>
      <c r="H1183" s="151"/>
      <c r="J1183" s="168"/>
      <c r="K1183" s="168"/>
      <c r="L1183" s="168"/>
    </row>
    <row r="1184" spans="2:12" ht="15" customHeight="1" x14ac:dyDescent="0.25">
      <c r="B1184" s="74"/>
      <c r="C1184" s="84" t="s">
        <v>728</v>
      </c>
      <c r="D1184" s="75" t="s">
        <v>789</v>
      </c>
      <c r="E1184" s="76"/>
      <c r="F1184" s="31"/>
      <c r="G1184" s="149"/>
      <c r="H1184" s="149"/>
      <c r="J1184" s="168"/>
      <c r="K1184" s="168"/>
      <c r="L1184" s="168"/>
    </row>
    <row r="1185" spans="2:12" ht="15" customHeight="1" x14ac:dyDescent="0.25">
      <c r="B1185" s="102"/>
      <c r="C1185" s="62"/>
      <c r="D1185" s="106"/>
      <c r="E1185" s="103"/>
      <c r="F1185" s="105"/>
      <c r="G1185" s="162"/>
      <c r="H1185" s="162"/>
      <c r="J1185" s="168"/>
      <c r="K1185" s="168"/>
      <c r="L1185" s="168"/>
    </row>
    <row r="1186" spans="2:12" ht="39" customHeight="1" x14ac:dyDescent="0.25">
      <c r="B1186" s="58" t="s">
        <v>790</v>
      </c>
      <c r="D1186" s="55" t="s">
        <v>791</v>
      </c>
      <c r="E1186" s="7" t="s">
        <v>322</v>
      </c>
      <c r="F1186" s="7">
        <v>5</v>
      </c>
      <c r="G1186" s="150"/>
      <c r="H1186" s="150"/>
      <c r="J1186" s="168">
        <v>936</v>
      </c>
      <c r="K1186" s="168">
        <v>1250</v>
      </c>
      <c r="L1186" s="168">
        <f>F1186*K1186</f>
        <v>6250</v>
      </c>
    </row>
    <row r="1187" spans="2:12" ht="15" customHeight="1" x14ac:dyDescent="0.25">
      <c r="B1187" s="58"/>
      <c r="D1187" s="55"/>
      <c r="E1187" s="7"/>
      <c r="F1187" s="7"/>
      <c r="G1187" s="150"/>
      <c r="H1187" s="150"/>
      <c r="J1187" s="168"/>
      <c r="K1187" s="168"/>
      <c r="L1187" s="168"/>
    </row>
    <row r="1188" spans="2:12" ht="33.75" customHeight="1" x14ac:dyDescent="0.25">
      <c r="B1188" s="58" t="s">
        <v>792</v>
      </c>
      <c r="D1188" s="55" t="s">
        <v>793</v>
      </c>
      <c r="E1188" s="7" t="s">
        <v>322</v>
      </c>
      <c r="F1188" s="7">
        <v>5</v>
      </c>
      <c r="G1188" s="150"/>
      <c r="H1188" s="150"/>
      <c r="J1188" s="168">
        <v>920</v>
      </c>
      <c r="K1188" s="168">
        <v>1250</v>
      </c>
      <c r="L1188" s="168">
        <f>F1188*K1188</f>
        <v>6250</v>
      </c>
    </row>
    <row r="1189" spans="2:12" ht="15.75" customHeight="1" x14ac:dyDescent="0.25">
      <c r="B1189" s="58"/>
      <c r="D1189" s="55"/>
      <c r="E1189" s="7"/>
      <c r="F1189" s="7"/>
      <c r="G1189" s="150"/>
      <c r="H1189" s="150"/>
      <c r="J1189" s="168"/>
      <c r="K1189" s="168"/>
      <c r="L1189" s="168"/>
    </row>
    <row r="1190" spans="2:12" ht="15" customHeight="1" x14ac:dyDescent="0.25">
      <c r="B1190" s="102" t="s">
        <v>794</v>
      </c>
      <c r="C1190" s="62"/>
      <c r="D1190" s="106" t="s">
        <v>795</v>
      </c>
      <c r="E1190" s="7" t="s">
        <v>123</v>
      </c>
      <c r="F1190" s="104">
        <v>20</v>
      </c>
      <c r="G1190" s="162"/>
      <c r="H1190" s="162"/>
      <c r="J1190" s="168">
        <v>193</v>
      </c>
      <c r="K1190" s="168">
        <v>250</v>
      </c>
      <c r="L1190" s="168">
        <f>F1190*K1190</f>
        <v>5000</v>
      </c>
    </row>
    <row r="1191" spans="2:12" ht="15" customHeight="1" x14ac:dyDescent="0.25">
      <c r="B1191" s="102"/>
      <c r="C1191" s="62"/>
      <c r="D1191" s="106"/>
      <c r="E1191" s="103"/>
      <c r="F1191" s="105"/>
      <c r="G1191" s="162"/>
      <c r="H1191" s="162"/>
      <c r="J1191" s="168"/>
      <c r="K1191" s="168"/>
      <c r="L1191" s="168"/>
    </row>
    <row r="1192" spans="2:12" ht="24" customHeight="1" x14ac:dyDescent="0.25">
      <c r="B1192" s="102" t="s">
        <v>796</v>
      </c>
      <c r="C1192" s="62"/>
      <c r="D1192" s="106" t="s">
        <v>797</v>
      </c>
      <c r="E1192" s="7" t="s">
        <v>123</v>
      </c>
      <c r="F1192" s="104">
        <v>20</v>
      </c>
      <c r="G1192" s="162"/>
      <c r="H1192" s="162"/>
      <c r="J1192" s="168">
        <v>259</v>
      </c>
      <c r="K1192" s="168">
        <v>340</v>
      </c>
      <c r="L1192" s="168">
        <f>F1192*K1192</f>
        <v>6800</v>
      </c>
    </row>
    <row r="1193" spans="2:12" ht="15" customHeight="1" x14ac:dyDescent="0.25">
      <c r="B1193" s="102"/>
      <c r="C1193" s="62"/>
      <c r="D1193" s="106"/>
      <c r="E1193" s="103"/>
      <c r="F1193" s="105"/>
      <c r="G1193" s="162"/>
      <c r="H1193" s="162"/>
      <c r="J1193" s="168"/>
      <c r="K1193" s="168"/>
      <c r="L1193" s="168"/>
    </row>
    <row r="1194" spans="2:12" ht="21.75" customHeight="1" x14ac:dyDescent="0.25">
      <c r="B1194" s="102" t="s">
        <v>798</v>
      </c>
      <c r="C1194" s="62"/>
      <c r="D1194" s="106" t="s">
        <v>799</v>
      </c>
      <c r="E1194" s="105" t="s">
        <v>322</v>
      </c>
      <c r="F1194" s="104">
        <v>1</v>
      </c>
      <c r="G1194" s="162"/>
      <c r="H1194" s="162"/>
      <c r="J1194" s="168">
        <v>13500</v>
      </c>
      <c r="K1194" s="168">
        <f>1.3*J1194</f>
        <v>17550</v>
      </c>
      <c r="L1194" s="168">
        <f>F1194*K1194</f>
        <v>17550</v>
      </c>
    </row>
    <row r="1195" spans="2:12" ht="15" customHeight="1" x14ac:dyDescent="0.25">
      <c r="B1195" s="102"/>
      <c r="C1195" s="62"/>
      <c r="D1195" s="106"/>
      <c r="E1195" s="103"/>
      <c r="F1195" s="104"/>
      <c r="G1195" s="162"/>
      <c r="H1195" s="162"/>
      <c r="J1195" s="168"/>
      <c r="K1195" s="168"/>
      <c r="L1195" s="168"/>
    </row>
    <row r="1196" spans="2:12" ht="15" customHeight="1" x14ac:dyDescent="0.25">
      <c r="B1196" s="102" t="s">
        <v>800</v>
      </c>
      <c r="C1196" s="62"/>
      <c r="D1196" s="106" t="s">
        <v>801</v>
      </c>
      <c r="E1196" s="105" t="s">
        <v>322</v>
      </c>
      <c r="F1196" s="104">
        <v>1</v>
      </c>
      <c r="G1196" s="162"/>
      <c r="H1196" s="162"/>
      <c r="J1196" s="168">
        <v>13500</v>
      </c>
      <c r="K1196" s="168">
        <f>1.3*J1196</f>
        <v>17550</v>
      </c>
      <c r="L1196" s="168">
        <f>F1196*K1196</f>
        <v>17550</v>
      </c>
    </row>
    <row r="1197" spans="2:12" ht="15" customHeight="1" x14ac:dyDescent="0.25">
      <c r="B1197" s="102"/>
      <c r="C1197" s="62"/>
      <c r="D1197" s="106"/>
      <c r="E1197" s="103"/>
      <c r="F1197" s="104"/>
      <c r="G1197" s="162"/>
      <c r="H1197" s="162"/>
      <c r="J1197" s="168"/>
      <c r="K1197" s="168"/>
      <c r="L1197" s="168"/>
    </row>
    <row r="1198" spans="2:12" ht="42" customHeight="1" x14ac:dyDescent="0.25">
      <c r="B1198" s="102" t="s">
        <v>802</v>
      </c>
      <c r="C1198" s="62"/>
      <c r="D1198" s="106" t="s">
        <v>803</v>
      </c>
      <c r="E1198" s="105" t="s">
        <v>322</v>
      </c>
      <c r="F1198" s="104">
        <v>2</v>
      </c>
      <c r="G1198" s="162"/>
      <c r="H1198" s="162"/>
      <c r="J1198" s="168">
        <v>2292</v>
      </c>
      <c r="K1198" s="168">
        <v>3000</v>
      </c>
      <c r="L1198" s="168">
        <f>F1198*K1198</f>
        <v>6000</v>
      </c>
    </row>
    <row r="1199" spans="2:12" ht="15" customHeight="1" x14ac:dyDescent="0.25">
      <c r="B1199" s="102"/>
      <c r="C1199" s="62"/>
      <c r="D1199" s="106"/>
      <c r="E1199" s="103"/>
      <c r="F1199" s="104"/>
      <c r="G1199" s="162"/>
      <c r="H1199" s="162"/>
      <c r="J1199" s="168"/>
      <c r="K1199" s="168"/>
      <c r="L1199" s="168"/>
    </row>
    <row r="1200" spans="2:12" ht="15" customHeight="1" x14ac:dyDescent="0.25">
      <c r="B1200" s="102"/>
      <c r="C1200" s="62"/>
      <c r="D1200" s="106"/>
      <c r="E1200" s="103"/>
      <c r="F1200" s="104"/>
      <c r="G1200" s="162"/>
      <c r="H1200" s="162"/>
      <c r="J1200" s="168"/>
      <c r="K1200" s="168"/>
      <c r="L1200" s="168"/>
    </row>
    <row r="1201" spans="2:12" ht="15" customHeight="1" x14ac:dyDescent="0.25">
      <c r="B1201" s="102"/>
      <c r="C1201" s="62"/>
      <c r="D1201" s="106"/>
      <c r="E1201" s="103"/>
      <c r="F1201" s="105"/>
      <c r="G1201" s="162"/>
      <c r="H1201" s="162"/>
      <c r="J1201" s="168"/>
      <c r="K1201" s="168"/>
      <c r="L1201" s="168"/>
    </row>
    <row r="1202" spans="2:12" ht="15" customHeight="1" x14ac:dyDescent="0.25">
      <c r="B1202" s="102"/>
      <c r="C1202" s="62"/>
      <c r="D1202" s="106"/>
      <c r="E1202" s="103"/>
      <c r="F1202" s="105"/>
      <c r="G1202" s="162"/>
      <c r="H1202" s="162"/>
      <c r="J1202" s="168"/>
      <c r="K1202" s="168"/>
      <c r="L1202" s="168"/>
    </row>
    <row r="1203" spans="2:12" ht="15" customHeight="1" x14ac:dyDescent="0.25">
      <c r="B1203" s="102"/>
      <c r="C1203" s="62"/>
      <c r="D1203" s="106"/>
      <c r="E1203" s="103"/>
      <c r="F1203" s="105"/>
      <c r="G1203" s="162"/>
      <c r="H1203" s="162"/>
      <c r="J1203" s="168"/>
      <c r="K1203" s="168"/>
      <c r="L1203" s="168"/>
    </row>
    <row r="1204" spans="2:12" ht="15" customHeight="1" x14ac:dyDescent="0.25">
      <c r="B1204" s="102"/>
      <c r="C1204" s="62"/>
      <c r="D1204" s="106"/>
      <c r="E1204" s="103"/>
      <c r="F1204" s="105"/>
      <c r="G1204" s="162"/>
      <c r="H1204" s="162"/>
      <c r="J1204" s="168"/>
      <c r="K1204" s="168"/>
      <c r="L1204" s="168"/>
    </row>
    <row r="1205" spans="2:12" ht="15" customHeight="1" x14ac:dyDescent="0.25">
      <c r="B1205" s="102"/>
      <c r="C1205" s="62"/>
      <c r="D1205" s="106"/>
      <c r="E1205" s="103"/>
      <c r="F1205" s="105"/>
      <c r="G1205" s="162"/>
      <c r="H1205" s="162"/>
      <c r="J1205" s="168"/>
      <c r="K1205" s="168"/>
      <c r="L1205" s="168"/>
    </row>
    <row r="1206" spans="2:12" ht="15" customHeight="1" x14ac:dyDescent="0.25">
      <c r="B1206" s="102"/>
      <c r="C1206" s="62"/>
      <c r="D1206" s="106"/>
      <c r="E1206" s="103"/>
      <c r="F1206" s="105"/>
      <c r="G1206" s="162"/>
      <c r="H1206" s="162"/>
      <c r="J1206" s="168"/>
      <c r="K1206" s="168"/>
      <c r="L1206" s="168"/>
    </row>
    <row r="1207" spans="2:12" ht="15" customHeight="1" x14ac:dyDescent="0.25">
      <c r="B1207" s="102"/>
      <c r="C1207" s="62"/>
      <c r="D1207" s="106"/>
      <c r="E1207" s="103"/>
      <c r="F1207" s="105"/>
      <c r="G1207" s="162"/>
      <c r="H1207" s="162"/>
      <c r="J1207" s="168"/>
      <c r="K1207" s="168"/>
      <c r="L1207" s="168"/>
    </row>
    <row r="1208" spans="2:12" ht="15" customHeight="1" x14ac:dyDescent="0.25">
      <c r="B1208" s="102"/>
      <c r="C1208" s="62"/>
      <c r="D1208" s="106"/>
      <c r="E1208" s="103"/>
      <c r="F1208" s="105"/>
      <c r="G1208" s="162"/>
      <c r="H1208" s="162"/>
      <c r="J1208" s="168"/>
      <c r="K1208" s="168"/>
      <c r="L1208" s="168"/>
    </row>
    <row r="1209" spans="2:12" ht="15" customHeight="1" x14ac:dyDescent="0.25">
      <c r="B1209" s="102"/>
      <c r="C1209" s="62"/>
      <c r="D1209" s="106"/>
      <c r="E1209" s="103"/>
      <c r="F1209" s="105"/>
      <c r="G1209" s="162"/>
      <c r="H1209" s="162"/>
      <c r="J1209" s="168"/>
      <c r="K1209" s="168"/>
      <c r="L1209" s="168"/>
    </row>
    <row r="1210" spans="2:12" ht="15" customHeight="1" x14ac:dyDescent="0.25">
      <c r="B1210" s="102"/>
      <c r="C1210" s="62"/>
      <c r="D1210" s="106"/>
      <c r="E1210" s="103"/>
      <c r="F1210" s="105"/>
      <c r="G1210" s="162"/>
      <c r="H1210" s="162"/>
      <c r="J1210" s="168"/>
      <c r="K1210" s="168"/>
      <c r="L1210" s="168"/>
    </row>
    <row r="1211" spans="2:12" ht="15" customHeight="1" x14ac:dyDescent="0.25">
      <c r="B1211" s="102"/>
      <c r="C1211" s="62"/>
      <c r="D1211" s="106"/>
      <c r="E1211" s="103"/>
      <c r="F1211" s="105"/>
      <c r="G1211" s="162"/>
      <c r="H1211" s="162"/>
      <c r="J1211" s="168"/>
      <c r="K1211" s="168"/>
      <c r="L1211" s="168"/>
    </row>
    <row r="1212" spans="2:12" ht="15" customHeight="1" x14ac:dyDescent="0.25">
      <c r="B1212" s="102"/>
      <c r="C1212" s="62"/>
      <c r="D1212" s="106"/>
      <c r="E1212" s="103"/>
      <c r="F1212" s="105"/>
      <c r="G1212" s="162"/>
      <c r="H1212" s="162"/>
      <c r="J1212" s="168"/>
      <c r="K1212" s="168"/>
      <c r="L1212" s="168"/>
    </row>
    <row r="1213" spans="2:12" ht="15" customHeight="1" x14ac:dyDescent="0.25">
      <c r="B1213" s="102"/>
      <c r="C1213" s="62"/>
      <c r="D1213" s="106"/>
      <c r="E1213" s="103"/>
      <c r="F1213" s="105"/>
      <c r="G1213" s="162"/>
      <c r="H1213" s="162"/>
      <c r="J1213" s="168"/>
      <c r="K1213" s="168"/>
      <c r="L1213" s="168"/>
    </row>
    <row r="1214" spans="2:12" ht="15" customHeight="1" x14ac:dyDescent="0.25">
      <c r="B1214" s="102"/>
      <c r="C1214" s="62"/>
      <c r="D1214" s="106"/>
      <c r="E1214" s="103"/>
      <c r="F1214" s="105"/>
      <c r="G1214" s="162"/>
      <c r="H1214" s="162"/>
      <c r="J1214" s="168"/>
      <c r="K1214" s="168"/>
      <c r="L1214" s="168"/>
    </row>
    <row r="1215" spans="2:12" ht="15" customHeight="1" x14ac:dyDescent="0.25">
      <c r="B1215" s="102"/>
      <c r="C1215" s="62"/>
      <c r="D1215" s="106"/>
      <c r="E1215" s="103"/>
      <c r="F1215" s="105"/>
      <c r="G1215" s="162"/>
      <c r="H1215" s="162"/>
      <c r="J1215" s="168"/>
      <c r="K1215" s="168"/>
      <c r="L1215" s="168"/>
    </row>
    <row r="1216" spans="2:12" ht="15" customHeight="1" x14ac:dyDescent="0.25">
      <c r="B1216" s="102"/>
      <c r="C1216" s="62"/>
      <c r="D1216" s="106"/>
      <c r="E1216" s="103"/>
      <c r="F1216" s="105"/>
      <c r="G1216" s="162"/>
      <c r="H1216" s="162"/>
      <c r="J1216" s="168"/>
      <c r="K1216" s="168"/>
      <c r="L1216" s="168"/>
    </row>
    <row r="1217" spans="2:12" ht="15" customHeight="1" x14ac:dyDescent="0.25">
      <c r="B1217" s="102"/>
      <c r="C1217" s="62"/>
      <c r="D1217" s="106"/>
      <c r="E1217" s="103"/>
      <c r="F1217" s="105"/>
      <c r="G1217" s="162"/>
      <c r="H1217" s="162"/>
      <c r="J1217" s="168"/>
      <c r="K1217" s="168"/>
      <c r="L1217" s="168"/>
    </row>
    <row r="1218" spans="2:12" ht="15" customHeight="1" x14ac:dyDescent="0.25">
      <c r="B1218" s="102"/>
      <c r="C1218" s="62"/>
      <c r="D1218" s="106"/>
      <c r="E1218" s="103"/>
      <c r="F1218" s="105"/>
      <c r="G1218" s="162"/>
      <c r="H1218" s="162"/>
      <c r="J1218" s="168"/>
      <c r="K1218" s="168"/>
      <c r="L1218" s="168"/>
    </row>
    <row r="1219" spans="2:12" ht="15" customHeight="1" x14ac:dyDescent="0.25">
      <c r="B1219" s="102"/>
      <c r="C1219" s="62"/>
      <c r="D1219" s="106"/>
      <c r="E1219" s="103"/>
      <c r="F1219" s="105"/>
      <c r="G1219" s="162"/>
      <c r="H1219" s="162"/>
      <c r="J1219" s="168"/>
      <c r="K1219" s="168"/>
      <c r="L1219" s="168"/>
    </row>
    <row r="1220" spans="2:12" ht="15" customHeight="1" x14ac:dyDescent="0.25">
      <c r="B1220" s="102"/>
      <c r="C1220" s="62"/>
      <c r="D1220" s="106"/>
      <c r="E1220" s="103"/>
      <c r="F1220" s="105"/>
      <c r="G1220" s="162"/>
      <c r="H1220" s="162"/>
      <c r="J1220" s="168"/>
      <c r="K1220" s="168"/>
      <c r="L1220" s="168"/>
    </row>
    <row r="1221" spans="2:12" ht="15" customHeight="1" x14ac:dyDescent="0.25">
      <c r="B1221" s="102"/>
      <c r="C1221" s="62"/>
      <c r="D1221" s="106"/>
      <c r="E1221" s="103"/>
      <c r="F1221" s="105"/>
      <c r="G1221" s="162"/>
      <c r="H1221" s="162"/>
      <c r="J1221" s="168"/>
      <c r="K1221" s="168"/>
      <c r="L1221" s="168"/>
    </row>
    <row r="1222" spans="2:12" ht="15" customHeight="1" x14ac:dyDescent="0.25">
      <c r="B1222" s="102"/>
      <c r="C1222" s="62"/>
      <c r="D1222" s="106"/>
      <c r="E1222" s="103"/>
      <c r="F1222" s="105"/>
      <c r="G1222" s="162"/>
      <c r="H1222" s="162"/>
      <c r="J1222" s="168"/>
      <c r="K1222" s="168"/>
      <c r="L1222" s="168"/>
    </row>
    <row r="1223" spans="2:12" ht="15" customHeight="1" x14ac:dyDescent="0.25">
      <c r="B1223" s="102"/>
      <c r="C1223" s="62"/>
      <c r="D1223" s="106"/>
      <c r="E1223" s="103"/>
      <c r="F1223" s="105"/>
      <c r="G1223" s="162"/>
      <c r="H1223" s="162"/>
      <c r="J1223" s="168"/>
      <c r="K1223" s="168"/>
      <c r="L1223" s="168"/>
    </row>
    <row r="1224" spans="2:12" ht="15" customHeight="1" x14ac:dyDescent="0.25">
      <c r="B1224" s="102"/>
      <c r="C1224" s="62"/>
      <c r="D1224" s="106"/>
      <c r="E1224" s="103"/>
      <c r="F1224" s="105"/>
      <c r="G1224" s="162"/>
      <c r="H1224" s="162"/>
      <c r="J1224" s="168"/>
      <c r="K1224" s="168"/>
      <c r="L1224" s="168"/>
    </row>
    <row r="1225" spans="2:12" ht="15" customHeight="1" x14ac:dyDescent="0.25">
      <c r="B1225" s="102"/>
      <c r="C1225" s="62"/>
      <c r="D1225" s="106"/>
      <c r="E1225" s="103"/>
      <c r="F1225" s="105"/>
      <c r="G1225" s="162"/>
      <c r="H1225" s="162"/>
      <c r="J1225" s="168"/>
      <c r="K1225" s="168"/>
      <c r="L1225" s="168"/>
    </row>
    <row r="1226" spans="2:12" ht="15" customHeight="1" x14ac:dyDescent="0.25">
      <c r="B1226" s="102"/>
      <c r="C1226" s="62"/>
      <c r="D1226" s="106"/>
      <c r="E1226" s="103"/>
      <c r="F1226" s="105"/>
      <c r="G1226" s="162"/>
      <c r="H1226" s="162"/>
      <c r="J1226" s="168"/>
      <c r="K1226" s="168"/>
      <c r="L1226" s="168"/>
    </row>
    <row r="1227" spans="2:12" ht="15" customHeight="1" x14ac:dyDescent="0.25">
      <c r="B1227" s="102"/>
      <c r="C1227" s="62"/>
      <c r="D1227" s="106"/>
      <c r="E1227" s="103"/>
      <c r="F1227" s="105"/>
      <c r="G1227" s="162"/>
      <c r="H1227" s="162"/>
      <c r="J1227" s="168"/>
      <c r="K1227" s="168"/>
      <c r="L1227" s="168"/>
    </row>
    <row r="1228" spans="2:12" ht="15" customHeight="1" x14ac:dyDescent="0.25">
      <c r="B1228" s="102"/>
      <c r="C1228" s="62"/>
      <c r="D1228" s="106"/>
      <c r="E1228" s="103"/>
      <c r="F1228" s="105"/>
      <c r="G1228" s="162"/>
      <c r="H1228" s="162"/>
      <c r="J1228" s="168"/>
      <c r="K1228" s="168"/>
      <c r="L1228" s="168"/>
    </row>
    <row r="1229" spans="2:12" ht="15" customHeight="1" x14ac:dyDescent="0.25">
      <c r="B1229" s="102"/>
      <c r="C1229" s="62"/>
      <c r="D1229" s="106"/>
      <c r="E1229" s="103"/>
      <c r="F1229" s="105"/>
      <c r="G1229" s="162"/>
      <c r="H1229" s="162"/>
      <c r="J1229" s="168"/>
      <c r="K1229" s="168"/>
      <c r="L1229" s="168"/>
    </row>
    <row r="1230" spans="2:12" ht="15" customHeight="1" x14ac:dyDescent="0.25">
      <c r="B1230" s="102"/>
      <c r="C1230" s="62"/>
      <c r="D1230" s="106"/>
      <c r="E1230" s="103"/>
      <c r="F1230" s="105"/>
      <c r="G1230" s="162"/>
      <c r="H1230" s="162"/>
      <c r="J1230" s="168"/>
      <c r="K1230" s="168"/>
      <c r="L1230" s="168"/>
    </row>
    <row r="1231" spans="2:12" ht="15" customHeight="1" x14ac:dyDescent="0.25">
      <c r="B1231" s="102"/>
      <c r="C1231" s="62"/>
      <c r="D1231" s="106"/>
      <c r="E1231" s="103"/>
      <c r="F1231" s="105"/>
      <c r="G1231" s="162"/>
      <c r="H1231" s="162"/>
      <c r="J1231" s="168"/>
      <c r="K1231" s="168"/>
      <c r="L1231" s="168"/>
    </row>
    <row r="1232" spans="2:12" ht="15" customHeight="1" x14ac:dyDescent="0.25">
      <c r="B1232" s="102"/>
      <c r="C1232" s="62"/>
      <c r="D1232" s="106"/>
      <c r="E1232" s="103"/>
      <c r="F1232" s="105"/>
      <c r="G1232" s="162"/>
      <c r="H1232" s="162"/>
      <c r="J1232" s="168"/>
      <c r="K1232" s="168"/>
      <c r="L1232" s="168"/>
    </row>
    <row r="1233" spans="2:12" ht="15" customHeight="1" x14ac:dyDescent="0.25">
      <c r="B1233" s="102"/>
      <c r="C1233" s="62"/>
      <c r="D1233" s="106"/>
      <c r="E1233" s="103"/>
      <c r="F1233" s="105"/>
      <c r="G1233" s="162"/>
      <c r="H1233" s="162"/>
      <c r="J1233" s="168"/>
      <c r="K1233" s="168"/>
      <c r="L1233" s="168"/>
    </row>
    <row r="1234" spans="2:12" ht="15" customHeight="1" x14ac:dyDescent="0.25">
      <c r="B1234" s="102"/>
      <c r="C1234" s="62"/>
      <c r="D1234" s="106"/>
      <c r="E1234" s="103"/>
      <c r="F1234" s="105"/>
      <c r="G1234" s="162"/>
      <c r="H1234" s="162"/>
      <c r="J1234" s="168"/>
      <c r="K1234" s="168"/>
      <c r="L1234" s="168"/>
    </row>
    <row r="1235" spans="2:12" ht="15" customHeight="1" x14ac:dyDescent="0.25">
      <c r="B1235" s="102"/>
      <c r="C1235" s="62"/>
      <c r="D1235" s="106"/>
      <c r="E1235" s="103"/>
      <c r="F1235" s="105"/>
      <c r="G1235" s="162"/>
      <c r="H1235" s="162"/>
      <c r="J1235" s="168"/>
      <c r="K1235" s="168"/>
      <c r="L1235" s="168"/>
    </row>
    <row r="1236" spans="2:12" ht="15" customHeight="1" x14ac:dyDescent="0.25">
      <c r="B1236" s="102"/>
      <c r="C1236" s="62"/>
      <c r="D1236" s="106"/>
      <c r="E1236" s="103"/>
      <c r="F1236" s="105"/>
      <c r="G1236" s="162"/>
      <c r="H1236" s="162"/>
      <c r="J1236" s="168"/>
      <c r="K1236" s="168"/>
      <c r="L1236" s="168"/>
    </row>
    <row r="1237" spans="2:12" ht="15" customHeight="1" x14ac:dyDescent="0.25">
      <c r="B1237" s="102"/>
      <c r="C1237" s="62"/>
      <c r="D1237" s="106"/>
      <c r="E1237" s="103"/>
      <c r="F1237" s="105"/>
      <c r="G1237" s="162"/>
      <c r="H1237" s="162"/>
      <c r="J1237" s="168"/>
      <c r="K1237" s="168"/>
      <c r="L1237" s="168"/>
    </row>
    <row r="1238" spans="2:12" ht="15" customHeight="1" x14ac:dyDescent="0.25">
      <c r="B1238" s="102"/>
      <c r="C1238" s="62"/>
      <c r="D1238" s="106"/>
      <c r="E1238" s="103"/>
      <c r="F1238" s="105"/>
      <c r="G1238" s="162"/>
      <c r="H1238" s="162"/>
      <c r="J1238" s="168"/>
      <c r="K1238" s="168"/>
      <c r="L1238" s="168"/>
    </row>
    <row r="1239" spans="2:12" ht="15" customHeight="1" thickBot="1" x14ac:dyDescent="0.3">
      <c r="B1239" s="469" t="s">
        <v>161</v>
      </c>
      <c r="C1239" s="470"/>
      <c r="D1239" s="470"/>
      <c r="E1239" s="107"/>
      <c r="F1239" s="107"/>
      <c r="G1239" s="152"/>
      <c r="H1239" s="152"/>
      <c r="J1239" s="196"/>
      <c r="K1239" s="196"/>
      <c r="L1239" s="197">
        <f>SUM(L1132:L1238)</f>
        <v>1935200</v>
      </c>
    </row>
    <row r="1240" spans="2:12" ht="15" customHeight="1" thickTop="1" x14ac:dyDescent="0.25">
      <c r="B1240" s="74"/>
      <c r="C1240" s="84" t="s">
        <v>804</v>
      </c>
      <c r="D1240" s="75" t="s">
        <v>805</v>
      </c>
      <c r="E1240" s="108"/>
      <c r="F1240" s="31"/>
      <c r="G1240" s="149"/>
      <c r="H1240" s="149"/>
      <c r="J1240" s="168"/>
      <c r="K1240" s="168"/>
      <c r="L1240" s="168"/>
    </row>
    <row r="1241" spans="2:12" ht="15" customHeight="1" x14ac:dyDescent="0.25">
      <c r="B1241" s="58"/>
      <c r="C1241" s="77"/>
      <c r="D1241" s="18"/>
      <c r="E1241" s="42"/>
      <c r="F1241" s="7"/>
      <c r="G1241" s="150"/>
      <c r="H1241" s="150"/>
      <c r="J1241" s="168"/>
      <c r="K1241" s="168"/>
      <c r="L1241" s="168"/>
    </row>
    <row r="1242" spans="2:12" ht="29.5" customHeight="1" x14ac:dyDescent="0.25">
      <c r="B1242" s="58"/>
      <c r="C1242" s="77"/>
      <c r="D1242" s="40" t="s">
        <v>806</v>
      </c>
      <c r="E1242" s="42"/>
      <c r="F1242" s="7"/>
      <c r="G1242" s="150"/>
      <c r="H1242" s="150"/>
      <c r="J1242" s="168"/>
      <c r="K1242" s="168"/>
      <c r="L1242" s="168"/>
    </row>
    <row r="1243" spans="2:12" ht="15" customHeight="1" x14ac:dyDescent="0.25">
      <c r="B1243" s="58"/>
      <c r="C1243" s="14" t="s">
        <v>33</v>
      </c>
      <c r="D1243" s="61"/>
      <c r="E1243" s="42"/>
      <c r="F1243" s="7"/>
      <c r="G1243" s="150"/>
      <c r="H1243" s="150"/>
      <c r="J1243" s="168"/>
      <c r="K1243" s="168"/>
      <c r="L1243" s="168"/>
    </row>
    <row r="1244" spans="2:12" ht="35.5" customHeight="1" x14ac:dyDescent="0.25">
      <c r="B1244" s="62" t="s">
        <v>807</v>
      </c>
      <c r="C1244" s="77"/>
      <c r="D1244" s="78" t="s">
        <v>808</v>
      </c>
      <c r="E1244" s="64" t="s">
        <v>322</v>
      </c>
      <c r="F1244" s="50">
        <v>6</v>
      </c>
      <c r="G1244" s="150"/>
      <c r="H1244" s="150"/>
      <c r="J1244" s="168">
        <v>1673</v>
      </c>
      <c r="K1244" s="168">
        <v>2200</v>
      </c>
      <c r="L1244" s="168">
        <f>F1244*K1244</f>
        <v>13200</v>
      </c>
    </row>
    <row r="1245" spans="2:12" ht="15" customHeight="1" x14ac:dyDescent="0.25">
      <c r="B1245" s="66"/>
      <c r="C1245" s="12"/>
      <c r="D1245" s="17"/>
      <c r="E1245" s="7"/>
      <c r="F1245" s="7"/>
      <c r="G1245" s="150"/>
      <c r="H1245" s="150"/>
      <c r="J1245" s="168"/>
      <c r="K1245" s="168"/>
      <c r="L1245" s="168"/>
    </row>
    <row r="1246" spans="2:12" ht="15" customHeight="1" x14ac:dyDescent="0.25">
      <c r="B1246" s="66" t="s">
        <v>809</v>
      </c>
      <c r="C1246" s="37"/>
      <c r="D1246" s="67" t="s">
        <v>810</v>
      </c>
      <c r="E1246" s="7"/>
      <c r="F1246" s="7"/>
      <c r="G1246" s="150"/>
      <c r="H1246" s="150"/>
      <c r="J1246" s="168"/>
      <c r="K1246" s="168"/>
      <c r="L1246" s="168"/>
    </row>
    <row r="1247" spans="2:12" ht="15" customHeight="1" x14ac:dyDescent="0.25">
      <c r="B1247" s="66"/>
      <c r="C1247" s="12"/>
      <c r="D1247" s="54"/>
      <c r="E1247" s="7"/>
      <c r="F1247" s="7"/>
      <c r="G1247" s="150"/>
      <c r="H1247" s="150"/>
      <c r="J1247" s="168"/>
      <c r="K1247" s="168"/>
      <c r="L1247" s="168"/>
    </row>
    <row r="1248" spans="2:12" ht="43.15" customHeight="1" x14ac:dyDescent="0.25">
      <c r="B1248" s="66" t="s">
        <v>811</v>
      </c>
      <c r="C1248" s="12"/>
      <c r="D1248" s="54" t="s">
        <v>812</v>
      </c>
      <c r="E1248" s="7" t="s">
        <v>126</v>
      </c>
      <c r="F1248" s="7">
        <v>1</v>
      </c>
      <c r="G1248" s="150"/>
      <c r="H1248" s="150">
        <v>500000</v>
      </c>
      <c r="J1248" s="168"/>
      <c r="K1248" s="168">
        <f>H1248</f>
        <v>500000</v>
      </c>
      <c r="L1248" s="168">
        <f>F1248*K1248</f>
        <v>500000</v>
      </c>
    </row>
    <row r="1249" spans="2:12" ht="15" customHeight="1" x14ac:dyDescent="0.25">
      <c r="B1249" s="58"/>
      <c r="C1249" s="12"/>
      <c r="D1249" s="70" t="s">
        <v>33</v>
      </c>
      <c r="E1249" s="7"/>
      <c r="F1249" s="7"/>
      <c r="G1249" s="150"/>
      <c r="H1249" s="150"/>
      <c r="J1249" s="168"/>
      <c r="K1249" s="168"/>
      <c r="L1249" s="168"/>
    </row>
    <row r="1250" spans="2:12" ht="15" customHeight="1" x14ac:dyDescent="0.25">
      <c r="B1250" s="66" t="s">
        <v>813</v>
      </c>
      <c r="C1250" s="12"/>
      <c r="D1250" s="54" t="s">
        <v>814</v>
      </c>
      <c r="E1250" s="7" t="s">
        <v>19</v>
      </c>
      <c r="F1250" s="7"/>
      <c r="G1250" s="150"/>
      <c r="H1250" s="150"/>
      <c r="J1250" s="168"/>
      <c r="K1250" s="195">
        <v>0.1</v>
      </c>
      <c r="L1250" s="168">
        <f>L1248*K1250</f>
        <v>50000</v>
      </c>
    </row>
    <row r="1251" spans="2:12" ht="15" customHeight="1" x14ac:dyDescent="0.25">
      <c r="B1251" s="58"/>
      <c r="C1251" s="12"/>
      <c r="D1251" s="70" t="s">
        <v>33</v>
      </c>
      <c r="E1251" s="7"/>
      <c r="F1251" s="7"/>
      <c r="G1251" s="150"/>
      <c r="H1251" s="150"/>
      <c r="J1251" s="168"/>
      <c r="K1251" s="168"/>
      <c r="L1251" s="168"/>
    </row>
    <row r="1252" spans="2:12" ht="15" customHeight="1" x14ac:dyDescent="0.25">
      <c r="B1252" s="102" t="s">
        <v>815</v>
      </c>
      <c r="C1252" s="62"/>
      <c r="D1252" s="106" t="s">
        <v>816</v>
      </c>
      <c r="E1252" s="105"/>
      <c r="F1252" s="105"/>
      <c r="G1252" s="162"/>
      <c r="H1252" s="162"/>
      <c r="J1252" s="168"/>
      <c r="K1252" s="168"/>
      <c r="L1252" s="168"/>
    </row>
    <row r="1253" spans="2:12" ht="15" customHeight="1" x14ac:dyDescent="0.25">
      <c r="B1253" s="102"/>
      <c r="C1253" s="62"/>
      <c r="D1253" s="106"/>
      <c r="E1253" s="105"/>
      <c r="F1253" s="105"/>
      <c r="G1253" s="162"/>
      <c r="H1253" s="162"/>
      <c r="J1253" s="168"/>
      <c r="K1253" s="168"/>
      <c r="L1253" s="168"/>
    </row>
    <row r="1254" spans="2:12" ht="20.5" customHeight="1" x14ac:dyDescent="0.25">
      <c r="B1254" s="102" t="s">
        <v>817</v>
      </c>
      <c r="C1254" s="62"/>
      <c r="D1254" s="106" t="s">
        <v>818</v>
      </c>
      <c r="E1254" s="105" t="s">
        <v>322</v>
      </c>
      <c r="F1254" s="104">
        <v>4</v>
      </c>
      <c r="G1254" s="162"/>
      <c r="H1254" s="162"/>
      <c r="J1254" s="168">
        <v>2067</v>
      </c>
      <c r="K1254" s="168">
        <v>2700</v>
      </c>
      <c r="L1254" s="168">
        <f t="shared" ref="L1254:L1263" si="1">F1254*K1254</f>
        <v>10800</v>
      </c>
    </row>
    <row r="1255" spans="2:12" ht="20.5" customHeight="1" x14ac:dyDescent="0.25">
      <c r="B1255" s="102" t="s">
        <v>819</v>
      </c>
      <c r="C1255" s="62"/>
      <c r="D1255" s="106" t="s">
        <v>820</v>
      </c>
      <c r="E1255" s="105" t="s">
        <v>322</v>
      </c>
      <c r="F1255" s="104">
        <v>2</v>
      </c>
      <c r="G1255" s="162"/>
      <c r="H1255" s="162"/>
      <c r="J1255" s="168">
        <v>2235</v>
      </c>
      <c r="K1255" s="168">
        <v>2950</v>
      </c>
      <c r="L1255" s="168">
        <f t="shared" si="1"/>
        <v>5900</v>
      </c>
    </row>
    <row r="1256" spans="2:12" ht="20.5" customHeight="1" x14ac:dyDescent="0.25">
      <c r="B1256" s="102" t="s">
        <v>821</v>
      </c>
      <c r="C1256" s="62"/>
      <c r="D1256" s="106" t="s">
        <v>822</v>
      </c>
      <c r="E1256" s="105" t="s">
        <v>322</v>
      </c>
      <c r="F1256" s="104">
        <v>2</v>
      </c>
      <c r="G1256" s="162"/>
      <c r="H1256" s="162"/>
      <c r="J1256" s="168">
        <v>2794</v>
      </c>
      <c r="K1256" s="168">
        <v>3650</v>
      </c>
      <c r="L1256" s="168">
        <f t="shared" si="1"/>
        <v>7300</v>
      </c>
    </row>
    <row r="1257" spans="2:12" ht="20.5" customHeight="1" x14ac:dyDescent="0.25">
      <c r="B1257" s="102" t="s">
        <v>823</v>
      </c>
      <c r="C1257" s="62"/>
      <c r="D1257" s="106" t="s">
        <v>824</v>
      </c>
      <c r="E1257" s="105" t="s">
        <v>322</v>
      </c>
      <c r="F1257" s="104">
        <v>2</v>
      </c>
      <c r="G1257" s="162"/>
      <c r="H1257" s="162"/>
      <c r="J1257" s="168">
        <v>3911</v>
      </c>
      <c r="K1257" s="168">
        <v>5100</v>
      </c>
      <c r="L1257" s="168">
        <f t="shared" si="1"/>
        <v>10200</v>
      </c>
    </row>
    <row r="1258" spans="2:12" ht="20.5" customHeight="1" x14ac:dyDescent="0.25">
      <c r="B1258" s="102" t="s">
        <v>825</v>
      </c>
      <c r="C1258" s="62"/>
      <c r="D1258" s="106" t="s">
        <v>826</v>
      </c>
      <c r="E1258" s="105" t="s">
        <v>322</v>
      </c>
      <c r="F1258" s="104">
        <v>1</v>
      </c>
      <c r="G1258" s="162"/>
      <c r="H1258" s="162"/>
      <c r="J1258" s="168">
        <v>4246</v>
      </c>
      <c r="K1258" s="168">
        <v>5600</v>
      </c>
      <c r="L1258" s="168">
        <f t="shared" si="1"/>
        <v>5600</v>
      </c>
    </row>
    <row r="1259" spans="2:12" ht="20.5" customHeight="1" x14ac:dyDescent="0.25">
      <c r="B1259" s="102" t="s">
        <v>827</v>
      </c>
      <c r="C1259" s="62"/>
      <c r="D1259" s="106" t="s">
        <v>828</v>
      </c>
      <c r="E1259" s="105" t="s">
        <v>322</v>
      </c>
      <c r="F1259" s="104">
        <v>1</v>
      </c>
      <c r="G1259" s="162"/>
      <c r="H1259" s="162"/>
      <c r="J1259" s="168">
        <v>4358</v>
      </c>
      <c r="K1259" s="168">
        <v>5700</v>
      </c>
      <c r="L1259" s="168">
        <f t="shared" si="1"/>
        <v>5700</v>
      </c>
    </row>
    <row r="1260" spans="2:12" ht="20.5" customHeight="1" x14ac:dyDescent="0.25">
      <c r="B1260" s="102" t="s">
        <v>829</v>
      </c>
      <c r="C1260" s="62"/>
      <c r="D1260" s="106" t="s">
        <v>830</v>
      </c>
      <c r="E1260" s="105" t="s">
        <v>322</v>
      </c>
      <c r="F1260" s="104">
        <v>1</v>
      </c>
      <c r="G1260" s="162"/>
      <c r="H1260" s="162"/>
      <c r="J1260" s="168">
        <v>4414</v>
      </c>
      <c r="K1260" s="168">
        <v>5800</v>
      </c>
      <c r="L1260" s="168">
        <f t="shared" si="1"/>
        <v>5800</v>
      </c>
    </row>
    <row r="1261" spans="2:12" ht="20.5" customHeight="1" x14ac:dyDescent="0.25">
      <c r="B1261" s="102" t="s">
        <v>831</v>
      </c>
      <c r="C1261" s="62"/>
      <c r="D1261" s="106" t="s">
        <v>832</v>
      </c>
      <c r="E1261" s="105" t="s">
        <v>322</v>
      </c>
      <c r="F1261" s="104">
        <v>1</v>
      </c>
      <c r="G1261" s="162"/>
      <c r="H1261" s="162"/>
      <c r="J1261" s="168">
        <v>4414</v>
      </c>
      <c r="K1261" s="168">
        <v>5800</v>
      </c>
      <c r="L1261" s="168">
        <f t="shared" si="1"/>
        <v>5800</v>
      </c>
    </row>
    <row r="1262" spans="2:12" ht="20.5" customHeight="1" x14ac:dyDescent="0.25">
      <c r="B1262" s="102" t="s">
        <v>833</v>
      </c>
      <c r="C1262" s="62"/>
      <c r="D1262" s="106" t="s">
        <v>834</v>
      </c>
      <c r="E1262" s="105" t="s">
        <v>322</v>
      </c>
      <c r="F1262" s="104">
        <v>1</v>
      </c>
      <c r="G1262" s="162"/>
      <c r="H1262" s="162"/>
      <c r="J1262" s="168">
        <v>4470</v>
      </c>
      <c r="K1262" s="168">
        <v>5850</v>
      </c>
      <c r="L1262" s="168">
        <f t="shared" si="1"/>
        <v>5850</v>
      </c>
    </row>
    <row r="1263" spans="2:12" ht="20.5" customHeight="1" x14ac:dyDescent="0.25">
      <c r="B1263" s="102" t="s">
        <v>835</v>
      </c>
      <c r="C1263" s="62"/>
      <c r="D1263" s="106" t="s">
        <v>836</v>
      </c>
      <c r="E1263" s="105" t="s">
        <v>322</v>
      </c>
      <c r="F1263" s="104">
        <v>1</v>
      </c>
      <c r="G1263" s="162"/>
      <c r="H1263" s="162"/>
      <c r="J1263" s="168">
        <v>6146</v>
      </c>
      <c r="K1263" s="168">
        <v>8000</v>
      </c>
      <c r="L1263" s="168">
        <f t="shared" si="1"/>
        <v>8000</v>
      </c>
    </row>
    <row r="1264" spans="2:12" ht="15" customHeight="1" x14ac:dyDescent="0.25">
      <c r="B1264" s="102"/>
      <c r="C1264" s="62"/>
      <c r="D1264" s="106"/>
      <c r="E1264" s="105"/>
      <c r="F1264" s="104"/>
      <c r="G1264" s="162"/>
      <c r="H1264" s="162"/>
      <c r="J1264" s="168"/>
      <c r="K1264" s="168"/>
      <c r="L1264" s="168"/>
    </row>
    <row r="1265" spans="2:12" ht="32.5" customHeight="1" x14ac:dyDescent="0.25">
      <c r="B1265" s="102" t="s">
        <v>837</v>
      </c>
      <c r="C1265" s="62"/>
      <c r="D1265" s="106" t="s">
        <v>838</v>
      </c>
      <c r="E1265" s="105"/>
      <c r="F1265" s="104"/>
      <c r="G1265" s="162"/>
      <c r="H1265" s="162"/>
      <c r="J1265" s="168"/>
      <c r="K1265" s="168"/>
      <c r="L1265" s="168"/>
    </row>
    <row r="1266" spans="2:12" ht="15" customHeight="1" x14ac:dyDescent="0.25">
      <c r="B1266" s="102"/>
      <c r="C1266" s="62"/>
      <c r="D1266" s="106"/>
      <c r="E1266" s="105"/>
      <c r="F1266" s="104"/>
      <c r="G1266" s="162"/>
      <c r="H1266" s="162"/>
      <c r="J1266" s="168"/>
      <c r="K1266" s="168"/>
      <c r="L1266" s="168"/>
    </row>
    <row r="1267" spans="2:12" ht="15" customHeight="1" x14ac:dyDescent="0.25">
      <c r="B1267" s="102" t="s">
        <v>839</v>
      </c>
      <c r="C1267" s="62"/>
      <c r="D1267" s="106" t="s">
        <v>840</v>
      </c>
      <c r="E1267" s="105" t="s">
        <v>322</v>
      </c>
      <c r="F1267" s="104">
        <v>16</v>
      </c>
      <c r="G1267" s="162"/>
      <c r="H1267" s="162"/>
      <c r="J1267" s="168">
        <v>1076</v>
      </c>
      <c r="K1267" s="168">
        <v>1400</v>
      </c>
      <c r="L1267" s="168">
        <f>F1267*K1267</f>
        <v>22400</v>
      </c>
    </row>
    <row r="1268" spans="2:12" ht="15" customHeight="1" x14ac:dyDescent="0.25">
      <c r="B1268" s="102"/>
      <c r="C1268" s="62"/>
      <c r="D1268" s="106"/>
      <c r="E1268" s="105"/>
      <c r="F1268" s="104"/>
      <c r="G1268" s="162"/>
      <c r="H1268" s="162"/>
      <c r="J1268" s="168"/>
      <c r="K1268" s="168"/>
      <c r="L1268" s="168"/>
    </row>
    <row r="1269" spans="2:12" ht="15" customHeight="1" x14ac:dyDescent="0.25">
      <c r="B1269" s="102" t="s">
        <v>841</v>
      </c>
      <c r="C1269" s="62"/>
      <c r="D1269" s="106" t="s">
        <v>842</v>
      </c>
      <c r="E1269" s="105" t="s">
        <v>322</v>
      </c>
      <c r="F1269" s="104">
        <v>10</v>
      </c>
      <c r="G1269" s="162"/>
      <c r="H1269" s="162"/>
      <c r="J1269" s="168">
        <v>1076</v>
      </c>
      <c r="K1269" s="168">
        <v>1400</v>
      </c>
      <c r="L1269" s="168">
        <f>F1269*K1269</f>
        <v>14000</v>
      </c>
    </row>
    <row r="1270" spans="2:12" ht="15" customHeight="1" x14ac:dyDescent="0.25">
      <c r="B1270" s="102"/>
      <c r="C1270" s="62"/>
      <c r="D1270" s="106"/>
      <c r="E1270" s="105"/>
      <c r="F1270" s="104"/>
      <c r="G1270" s="162"/>
      <c r="H1270" s="162"/>
      <c r="J1270" s="168"/>
      <c r="K1270" s="168"/>
      <c r="L1270" s="168"/>
    </row>
    <row r="1271" spans="2:12" ht="15" customHeight="1" x14ac:dyDescent="0.25">
      <c r="B1271" s="102" t="s">
        <v>843</v>
      </c>
      <c r="C1271" s="62"/>
      <c r="D1271" s="106" t="s">
        <v>844</v>
      </c>
      <c r="E1271" s="105"/>
      <c r="F1271" s="104"/>
      <c r="G1271" s="162"/>
      <c r="H1271" s="162"/>
      <c r="J1271" s="168"/>
      <c r="K1271" s="168"/>
      <c r="L1271" s="168"/>
    </row>
    <row r="1272" spans="2:12" ht="15" customHeight="1" x14ac:dyDescent="0.25">
      <c r="B1272" s="102"/>
      <c r="C1272" s="62"/>
      <c r="D1272" s="106"/>
      <c r="E1272" s="105"/>
      <c r="F1272" s="104"/>
      <c r="G1272" s="162"/>
      <c r="H1272" s="162"/>
      <c r="J1272" s="168"/>
      <c r="K1272" s="168"/>
      <c r="L1272" s="168"/>
    </row>
    <row r="1273" spans="2:12" ht="27.75" customHeight="1" x14ac:dyDescent="0.25">
      <c r="B1273" s="102" t="s">
        <v>845</v>
      </c>
      <c r="C1273" s="62"/>
      <c r="D1273" s="106" t="s">
        <v>846</v>
      </c>
      <c r="E1273" s="105" t="s">
        <v>322</v>
      </c>
      <c r="F1273" s="104">
        <v>5</v>
      </c>
      <c r="G1273" s="162"/>
      <c r="H1273" s="162"/>
      <c r="J1273" s="168">
        <v>1849.4</v>
      </c>
      <c r="K1273" s="168">
        <v>2450</v>
      </c>
      <c r="L1273" s="168">
        <f>F1273*K1273</f>
        <v>12250</v>
      </c>
    </row>
    <row r="1274" spans="2:12" ht="15" customHeight="1" x14ac:dyDescent="0.25">
      <c r="B1274" s="102"/>
      <c r="C1274" s="62"/>
      <c r="D1274" s="106"/>
      <c r="E1274" s="105"/>
      <c r="F1274" s="104"/>
      <c r="G1274" s="162"/>
      <c r="H1274" s="162"/>
      <c r="J1274" s="168"/>
      <c r="K1274" s="168"/>
      <c r="L1274" s="168"/>
    </row>
    <row r="1275" spans="2:12" ht="15" customHeight="1" x14ac:dyDescent="0.25">
      <c r="B1275" s="102" t="s">
        <v>847</v>
      </c>
      <c r="C1275" s="62"/>
      <c r="D1275" s="106" t="s">
        <v>848</v>
      </c>
      <c r="E1275" s="105" t="s">
        <v>322</v>
      </c>
      <c r="F1275" s="104">
        <v>16</v>
      </c>
      <c r="G1275" s="162"/>
      <c r="H1275" s="162"/>
      <c r="J1275" s="168">
        <v>425</v>
      </c>
      <c r="K1275" s="168">
        <v>560</v>
      </c>
      <c r="L1275" s="168">
        <f>F1275*K1275</f>
        <v>8960</v>
      </c>
    </row>
    <row r="1276" spans="2:12" ht="15" customHeight="1" x14ac:dyDescent="0.25">
      <c r="B1276" s="102"/>
      <c r="C1276" s="62"/>
      <c r="D1276" s="106"/>
      <c r="E1276" s="105"/>
      <c r="F1276" s="104"/>
      <c r="G1276" s="162"/>
      <c r="H1276" s="162"/>
      <c r="J1276" s="168"/>
      <c r="K1276" s="168"/>
      <c r="L1276" s="168"/>
    </row>
    <row r="1277" spans="2:12" ht="25.15" customHeight="1" x14ac:dyDescent="0.25">
      <c r="B1277" s="102" t="s">
        <v>849</v>
      </c>
      <c r="C1277" s="62"/>
      <c r="D1277" s="106" t="s">
        <v>850</v>
      </c>
      <c r="E1277" s="105" t="s">
        <v>322</v>
      </c>
      <c r="F1277" s="104">
        <v>16</v>
      </c>
      <c r="G1277" s="162"/>
      <c r="H1277" s="162"/>
      <c r="J1277" s="168">
        <v>6402</v>
      </c>
      <c r="K1277" s="168">
        <v>8400</v>
      </c>
      <c r="L1277" s="168">
        <f>F1277*K1277</f>
        <v>134400</v>
      </c>
    </row>
    <row r="1278" spans="2:12" ht="15" customHeight="1" x14ac:dyDescent="0.25">
      <c r="B1278" s="102"/>
      <c r="C1278" s="62"/>
      <c r="D1278" s="106"/>
      <c r="E1278" s="105"/>
      <c r="F1278" s="104"/>
      <c r="G1278" s="162"/>
      <c r="H1278" s="162"/>
      <c r="J1278" s="168"/>
      <c r="K1278" s="168"/>
      <c r="L1278" s="168"/>
    </row>
    <row r="1279" spans="2:12" ht="15" customHeight="1" x14ac:dyDescent="0.25">
      <c r="B1279" s="102" t="s">
        <v>851</v>
      </c>
      <c r="C1279" s="62"/>
      <c r="D1279" s="106" t="s">
        <v>852</v>
      </c>
      <c r="E1279" s="105" t="s">
        <v>322</v>
      </c>
      <c r="F1279" s="104">
        <v>50</v>
      </c>
      <c r="G1279" s="162"/>
      <c r="H1279" s="162"/>
      <c r="J1279" s="168">
        <v>173</v>
      </c>
      <c r="K1279" s="168">
        <v>230</v>
      </c>
      <c r="L1279" s="168">
        <f>F1279*K1279</f>
        <v>11500</v>
      </c>
    </row>
    <row r="1280" spans="2:12" ht="15" customHeight="1" x14ac:dyDescent="0.25">
      <c r="B1280" s="102"/>
      <c r="C1280" s="62"/>
      <c r="D1280" s="106"/>
      <c r="E1280" s="105"/>
      <c r="F1280" s="104"/>
      <c r="G1280" s="162"/>
      <c r="H1280" s="162"/>
      <c r="J1280" s="168"/>
      <c r="K1280" s="168"/>
      <c r="L1280" s="168"/>
    </row>
    <row r="1281" spans="2:12" ht="15" customHeight="1" x14ac:dyDescent="0.25">
      <c r="B1281" s="102" t="s">
        <v>853</v>
      </c>
      <c r="C1281" s="62"/>
      <c r="D1281" s="106" t="s">
        <v>854</v>
      </c>
      <c r="E1281" s="105" t="s">
        <v>322</v>
      </c>
      <c r="F1281" s="104">
        <v>20</v>
      </c>
      <c r="G1281" s="162"/>
      <c r="H1281" s="162"/>
      <c r="J1281" s="168">
        <v>205</v>
      </c>
      <c r="K1281" s="168">
        <v>270</v>
      </c>
      <c r="L1281" s="168">
        <f>F1281*K1281</f>
        <v>5400</v>
      </c>
    </row>
    <row r="1282" spans="2:12" ht="15" customHeight="1" x14ac:dyDescent="0.25">
      <c r="B1282" s="102"/>
      <c r="C1282" s="62"/>
      <c r="D1282" s="106"/>
      <c r="E1282" s="105"/>
      <c r="F1282" s="104"/>
      <c r="G1282" s="162"/>
      <c r="H1282" s="162"/>
      <c r="J1282" s="168"/>
      <c r="K1282" s="168"/>
      <c r="L1282" s="168"/>
    </row>
    <row r="1283" spans="2:12" ht="15" customHeight="1" x14ac:dyDescent="0.25">
      <c r="B1283" s="62" t="s">
        <v>855</v>
      </c>
      <c r="C1283" s="12"/>
      <c r="D1283" s="2" t="s">
        <v>856</v>
      </c>
      <c r="E1283" s="7"/>
      <c r="F1283" s="12"/>
      <c r="G1283" s="13"/>
      <c r="H1283" s="13"/>
      <c r="I1283" s="218"/>
      <c r="J1283" s="168"/>
      <c r="K1283" s="168"/>
      <c r="L1283" s="168"/>
    </row>
    <row r="1284" spans="2:12" ht="15" customHeight="1" x14ac:dyDescent="0.25">
      <c r="B1284" s="66"/>
      <c r="C1284" s="37"/>
      <c r="D1284" s="67"/>
      <c r="E1284" s="7"/>
      <c r="F1284" s="7"/>
      <c r="G1284" s="13"/>
      <c r="H1284" s="13"/>
      <c r="I1284" s="218"/>
      <c r="J1284" s="168"/>
      <c r="K1284" s="168"/>
      <c r="L1284" s="168"/>
    </row>
    <row r="1285" spans="2:12" ht="15" customHeight="1" x14ac:dyDescent="0.25">
      <c r="B1285" s="66" t="s">
        <v>857</v>
      </c>
      <c r="C1285" s="12"/>
      <c r="D1285" s="10" t="s">
        <v>858</v>
      </c>
      <c r="E1285" s="7" t="s">
        <v>322</v>
      </c>
      <c r="F1285" s="7">
        <v>20</v>
      </c>
      <c r="G1285" s="13"/>
      <c r="H1285" s="13"/>
      <c r="I1285" s="218"/>
      <c r="J1285" s="168"/>
      <c r="K1285" s="168">
        <v>4000</v>
      </c>
      <c r="L1285" s="168">
        <f>K1285*F1285</f>
        <v>80000</v>
      </c>
    </row>
    <row r="1286" spans="2:12" ht="15" customHeight="1" x14ac:dyDescent="0.25">
      <c r="B1286" s="66"/>
      <c r="C1286" s="12"/>
      <c r="D1286" s="54"/>
      <c r="E1286" s="7"/>
      <c r="F1286" s="7"/>
      <c r="G1286" s="225"/>
      <c r="H1286" s="13"/>
      <c r="I1286" s="218"/>
      <c r="J1286" s="168"/>
      <c r="K1286" s="168"/>
      <c r="L1286" s="168"/>
    </row>
    <row r="1287" spans="2:12" ht="15" customHeight="1" x14ac:dyDescent="0.25">
      <c r="B1287" s="66" t="s">
        <v>859</v>
      </c>
      <c r="C1287" s="12"/>
      <c r="D1287" s="226" t="s">
        <v>860</v>
      </c>
      <c r="E1287" s="7" t="s">
        <v>322</v>
      </c>
      <c r="F1287" s="7">
        <v>15</v>
      </c>
      <c r="G1287" s="225"/>
      <c r="H1287" s="225"/>
      <c r="I1287" s="218"/>
      <c r="J1287" s="168"/>
      <c r="K1287" s="168">
        <v>7000</v>
      </c>
      <c r="L1287" s="168">
        <f>K1287*F1287</f>
        <v>105000</v>
      </c>
    </row>
    <row r="1288" spans="2:12" ht="15" customHeight="1" x14ac:dyDescent="0.25">
      <c r="B1288" s="58"/>
      <c r="D1288" s="70"/>
      <c r="E1288" s="7"/>
      <c r="F1288" s="69"/>
      <c r="G1288" s="150"/>
      <c r="H1288" s="150"/>
      <c r="J1288" s="168"/>
      <c r="K1288" s="168"/>
      <c r="L1288" s="168"/>
    </row>
    <row r="1289" spans="2:12" ht="15" customHeight="1" x14ac:dyDescent="0.25">
      <c r="B1289" s="58"/>
      <c r="D1289" s="70"/>
      <c r="E1289" s="7"/>
      <c r="F1289" s="69"/>
      <c r="G1289" s="150"/>
      <c r="H1289" s="150"/>
      <c r="J1289" s="168"/>
      <c r="K1289" s="168"/>
      <c r="L1289" s="168"/>
    </row>
    <row r="1290" spans="2:12" ht="15" customHeight="1" x14ac:dyDescent="0.25">
      <c r="B1290" s="58"/>
      <c r="D1290" s="137"/>
      <c r="E1290" s="93"/>
      <c r="F1290" s="69"/>
      <c r="G1290" s="150"/>
      <c r="H1290" s="150"/>
      <c r="J1290" s="168"/>
      <c r="K1290" s="168"/>
      <c r="L1290" s="168"/>
    </row>
    <row r="1291" spans="2:12" ht="15" customHeight="1" thickBot="1" x14ac:dyDescent="0.3">
      <c r="B1291" s="469" t="s">
        <v>161</v>
      </c>
      <c r="C1291" s="470"/>
      <c r="D1291" s="470"/>
      <c r="E1291" s="107"/>
      <c r="F1291" s="109"/>
      <c r="G1291" s="152"/>
      <c r="H1291" s="152"/>
      <c r="J1291" s="196"/>
      <c r="K1291" s="196"/>
      <c r="L1291" s="197">
        <f>SUM(L1242:L1290)</f>
        <v>1028060</v>
      </c>
    </row>
    <row r="1292" spans="2:12" ht="15" customHeight="1" thickTop="1" x14ac:dyDescent="0.25">
      <c r="B1292" s="110"/>
      <c r="C1292" s="111"/>
      <c r="D1292" s="40" t="s">
        <v>861</v>
      </c>
      <c r="E1292" s="7"/>
      <c r="F1292" s="7"/>
      <c r="G1292" s="156"/>
      <c r="H1292" s="156"/>
      <c r="J1292" s="168"/>
      <c r="K1292" s="168"/>
      <c r="L1292" s="168"/>
    </row>
    <row r="1293" spans="2:12" ht="15" customHeight="1" x14ac:dyDescent="0.25">
      <c r="B1293" s="112" t="s">
        <v>862</v>
      </c>
      <c r="C1293" s="111" t="s">
        <v>863</v>
      </c>
      <c r="D1293" s="18" t="s">
        <v>864</v>
      </c>
      <c r="E1293" s="123"/>
      <c r="F1293" s="123"/>
      <c r="G1293" s="163"/>
      <c r="H1293" s="163"/>
      <c r="J1293" s="168"/>
      <c r="K1293" s="168"/>
      <c r="L1293" s="168"/>
    </row>
    <row r="1294" spans="2:12" ht="33.75" customHeight="1" x14ac:dyDescent="0.25">
      <c r="B1294" s="112" t="s">
        <v>865</v>
      </c>
      <c r="C1294" s="111" t="s">
        <v>866</v>
      </c>
      <c r="D1294" s="40" t="s">
        <v>867</v>
      </c>
      <c r="E1294" s="123"/>
      <c r="F1294" s="123"/>
      <c r="G1294" s="163"/>
      <c r="H1294" s="163"/>
      <c r="J1294" s="168"/>
      <c r="K1294" s="168"/>
      <c r="L1294" s="168"/>
    </row>
    <row r="1295" spans="2:12" ht="15" customHeight="1" x14ac:dyDescent="0.25">
      <c r="B1295" s="112" t="s">
        <v>868</v>
      </c>
      <c r="C1295" s="111"/>
      <c r="D1295" s="38" t="s">
        <v>869</v>
      </c>
      <c r="E1295" s="7" t="s">
        <v>322</v>
      </c>
      <c r="F1295" s="7">
        <v>16</v>
      </c>
      <c r="G1295" s="153"/>
      <c r="H1295" s="153"/>
      <c r="J1295" s="168"/>
      <c r="K1295" s="168">
        <v>2500</v>
      </c>
      <c r="L1295" s="168">
        <f>F1295*K1295</f>
        <v>40000</v>
      </c>
    </row>
    <row r="1296" spans="2:12" ht="15" customHeight="1" x14ac:dyDescent="0.25">
      <c r="B1296" s="112"/>
      <c r="C1296" s="111"/>
      <c r="D1296" s="38"/>
      <c r="E1296" s="7"/>
      <c r="F1296" s="7"/>
      <c r="G1296" s="153"/>
      <c r="H1296" s="153"/>
      <c r="J1296" s="168"/>
      <c r="K1296" s="168"/>
      <c r="L1296" s="168"/>
    </row>
    <row r="1297" spans="2:12" ht="23" x14ac:dyDescent="0.25">
      <c r="B1297" s="112" t="s">
        <v>870</v>
      </c>
      <c r="C1297" s="111" t="s">
        <v>866</v>
      </c>
      <c r="D1297" s="40" t="s">
        <v>871</v>
      </c>
      <c r="E1297" s="7"/>
      <c r="F1297" s="7"/>
      <c r="G1297" s="153"/>
      <c r="H1297" s="153"/>
      <c r="J1297" s="168"/>
      <c r="K1297" s="168"/>
      <c r="L1297" s="168"/>
    </row>
    <row r="1298" spans="2:12" ht="15" customHeight="1" x14ac:dyDescent="0.25">
      <c r="B1298" s="112" t="s">
        <v>872</v>
      </c>
      <c r="C1298" s="124"/>
      <c r="D1298" s="111" t="s">
        <v>873</v>
      </c>
      <c r="E1298" s="7" t="s">
        <v>322</v>
      </c>
      <c r="F1298" s="7">
        <v>8</v>
      </c>
      <c r="G1298" s="153"/>
      <c r="H1298" s="153"/>
      <c r="J1298" s="168"/>
      <c r="K1298" s="168">
        <v>5000</v>
      </c>
      <c r="L1298" s="168">
        <f>F1298*K1298</f>
        <v>40000</v>
      </c>
    </row>
    <row r="1299" spans="2:12" ht="15" customHeight="1" x14ac:dyDescent="0.25">
      <c r="B1299" s="112"/>
      <c r="C1299" s="124"/>
      <c r="D1299" s="111"/>
      <c r="E1299" s="7"/>
      <c r="F1299" s="7"/>
      <c r="G1299" s="153"/>
      <c r="H1299" s="153"/>
      <c r="J1299" s="168"/>
      <c r="K1299" s="168"/>
      <c r="L1299" s="168"/>
    </row>
    <row r="1300" spans="2:12" ht="15" customHeight="1" x14ac:dyDescent="0.25">
      <c r="B1300" s="112" t="s">
        <v>874</v>
      </c>
      <c r="C1300" s="124"/>
      <c r="D1300" s="38" t="s">
        <v>875</v>
      </c>
      <c r="E1300" s="7" t="s">
        <v>322</v>
      </c>
      <c r="F1300" s="7">
        <v>16</v>
      </c>
      <c r="G1300" s="153"/>
      <c r="H1300" s="153"/>
      <c r="J1300" s="168"/>
      <c r="K1300" s="168">
        <v>5000</v>
      </c>
      <c r="L1300" s="168">
        <f>F1300*K1300</f>
        <v>80000</v>
      </c>
    </row>
    <row r="1301" spans="2:12" ht="15" customHeight="1" x14ac:dyDescent="0.25">
      <c r="B1301" s="112"/>
      <c r="C1301" s="124"/>
      <c r="D1301" s="38"/>
      <c r="E1301" s="7"/>
      <c r="F1301" s="7"/>
      <c r="G1301" s="153"/>
      <c r="H1301" s="153"/>
      <c r="J1301" s="168"/>
      <c r="K1301" s="168"/>
      <c r="L1301" s="168"/>
    </row>
    <row r="1302" spans="2:12" ht="15" customHeight="1" x14ac:dyDescent="0.25">
      <c r="B1302" s="112" t="s">
        <v>876</v>
      </c>
      <c r="C1302" s="111"/>
      <c r="D1302" s="38" t="s">
        <v>877</v>
      </c>
      <c r="E1302" s="7" t="s">
        <v>322</v>
      </c>
      <c r="F1302" s="69">
        <v>16</v>
      </c>
      <c r="G1302" s="153"/>
      <c r="H1302" s="153"/>
      <c r="J1302" s="168"/>
      <c r="K1302" s="168">
        <v>5000</v>
      </c>
      <c r="L1302" s="168">
        <f>F1302*K1302</f>
        <v>80000</v>
      </c>
    </row>
    <row r="1303" spans="2:12" ht="15" customHeight="1" x14ac:dyDescent="0.25">
      <c r="B1303" s="112"/>
      <c r="C1303" s="125"/>
      <c r="D1303" s="38"/>
      <c r="E1303" s="7"/>
      <c r="F1303" s="69"/>
      <c r="G1303" s="153"/>
      <c r="H1303" s="153"/>
      <c r="J1303" s="168"/>
      <c r="K1303" s="168"/>
      <c r="L1303" s="168"/>
    </row>
    <row r="1304" spans="2:12" ht="15" customHeight="1" x14ac:dyDescent="0.25">
      <c r="B1304" s="112" t="s">
        <v>878</v>
      </c>
      <c r="C1304" s="124"/>
      <c r="D1304" s="38" t="s">
        <v>879</v>
      </c>
      <c r="E1304" s="7" t="s">
        <v>322</v>
      </c>
      <c r="F1304" s="69">
        <v>16</v>
      </c>
      <c r="G1304" s="153"/>
      <c r="H1304" s="153"/>
      <c r="J1304" s="168"/>
      <c r="K1304" s="168">
        <v>5000</v>
      </c>
      <c r="L1304" s="168">
        <f>F1304*K1304</f>
        <v>80000</v>
      </c>
    </row>
    <row r="1305" spans="2:12" ht="15" customHeight="1" x14ac:dyDescent="0.25">
      <c r="B1305" s="112"/>
      <c r="C1305" s="124"/>
      <c r="D1305" s="38"/>
      <c r="E1305" s="7"/>
      <c r="F1305" s="117"/>
      <c r="G1305" s="153"/>
      <c r="H1305" s="153"/>
      <c r="J1305" s="168"/>
      <c r="K1305" s="168"/>
      <c r="L1305" s="168"/>
    </row>
    <row r="1306" spans="2:12" ht="34.5" x14ac:dyDescent="0.25">
      <c r="B1306" s="112" t="s">
        <v>880</v>
      </c>
      <c r="C1306" s="111" t="s">
        <v>866</v>
      </c>
      <c r="D1306" s="40" t="s">
        <v>881</v>
      </c>
      <c r="E1306" s="7"/>
      <c r="F1306" s="7"/>
      <c r="G1306" s="153"/>
      <c r="H1306" s="153"/>
      <c r="J1306" s="168"/>
      <c r="K1306" s="168"/>
      <c r="L1306" s="168"/>
    </row>
    <row r="1307" spans="2:12" ht="15" customHeight="1" x14ac:dyDescent="0.25">
      <c r="B1307" s="112" t="s">
        <v>882</v>
      </c>
      <c r="C1307" s="124"/>
      <c r="D1307" s="111" t="s">
        <v>883</v>
      </c>
      <c r="E1307" s="7" t="s">
        <v>322</v>
      </c>
      <c r="F1307" s="7">
        <v>8</v>
      </c>
      <c r="G1307" s="153"/>
      <c r="H1307" s="153"/>
      <c r="J1307" s="168"/>
      <c r="K1307" s="168">
        <v>5000</v>
      </c>
      <c r="L1307" s="168">
        <f>F1307*K1307</f>
        <v>40000</v>
      </c>
    </row>
    <row r="1308" spans="2:12" ht="15" customHeight="1" x14ac:dyDescent="0.25">
      <c r="B1308" s="112"/>
      <c r="C1308" s="124"/>
      <c r="D1308" s="111"/>
      <c r="E1308" s="7"/>
      <c r="F1308" s="7"/>
      <c r="G1308" s="153"/>
      <c r="H1308" s="153"/>
      <c r="J1308" s="168"/>
      <c r="K1308" s="168"/>
      <c r="L1308" s="168"/>
    </row>
    <row r="1309" spans="2:12" ht="15" customHeight="1" x14ac:dyDescent="0.25">
      <c r="B1309" s="112" t="s">
        <v>884</v>
      </c>
      <c r="C1309" s="124"/>
      <c r="D1309" s="111" t="s">
        <v>885</v>
      </c>
      <c r="E1309" s="7" t="s">
        <v>322</v>
      </c>
      <c r="F1309" s="7">
        <v>8</v>
      </c>
      <c r="G1309" s="153"/>
      <c r="H1309" s="153"/>
      <c r="J1309" s="168"/>
      <c r="K1309" s="168">
        <v>5000</v>
      </c>
      <c r="L1309" s="168">
        <f>F1309*K1309</f>
        <v>40000</v>
      </c>
    </row>
    <row r="1310" spans="2:12" ht="15" customHeight="1" x14ac:dyDescent="0.25">
      <c r="B1310" s="112"/>
      <c r="C1310" s="124"/>
      <c r="D1310" s="111"/>
      <c r="E1310" s="7"/>
      <c r="F1310" s="7"/>
      <c r="G1310" s="153"/>
      <c r="H1310" s="153"/>
      <c r="J1310" s="168"/>
      <c r="K1310" s="168"/>
      <c r="L1310" s="168"/>
    </row>
    <row r="1311" spans="2:12" ht="15" customHeight="1" x14ac:dyDescent="0.25">
      <c r="B1311" s="112" t="s">
        <v>886</v>
      </c>
      <c r="C1311" s="124"/>
      <c r="D1311" s="111" t="s">
        <v>887</v>
      </c>
      <c r="E1311" s="7" t="s">
        <v>322</v>
      </c>
      <c r="F1311" s="7">
        <v>8</v>
      </c>
      <c r="G1311" s="153"/>
      <c r="H1311" s="153"/>
      <c r="J1311" s="168"/>
      <c r="K1311" s="168">
        <v>5000</v>
      </c>
      <c r="L1311" s="168">
        <f>F1311*K1311</f>
        <v>40000</v>
      </c>
    </row>
    <row r="1312" spans="2:12" ht="15" customHeight="1" x14ac:dyDescent="0.25">
      <c r="B1312" s="112"/>
      <c r="C1312" s="124"/>
      <c r="D1312" s="111"/>
      <c r="E1312" s="7"/>
      <c r="F1312" s="7"/>
      <c r="G1312" s="153"/>
      <c r="H1312" s="153"/>
      <c r="J1312" s="168"/>
      <c r="K1312" s="168"/>
      <c r="L1312" s="168"/>
    </row>
    <row r="1313" spans="2:12" ht="15" customHeight="1" x14ac:dyDescent="0.25">
      <c r="B1313" s="112" t="s">
        <v>888</v>
      </c>
      <c r="C1313" s="124"/>
      <c r="D1313" s="38" t="s">
        <v>889</v>
      </c>
      <c r="E1313" s="7" t="s">
        <v>322</v>
      </c>
      <c r="F1313" s="69">
        <v>8</v>
      </c>
      <c r="G1313" s="153"/>
      <c r="H1313" s="153"/>
      <c r="J1313" s="168"/>
      <c r="K1313" s="168">
        <v>5000</v>
      </c>
      <c r="L1313" s="168">
        <f>F1313*K1313</f>
        <v>40000</v>
      </c>
    </row>
    <row r="1314" spans="2:12" ht="15" customHeight="1" x14ac:dyDescent="0.25">
      <c r="B1314" s="112"/>
      <c r="C1314" s="125"/>
      <c r="D1314" s="38"/>
      <c r="E1314" s="7"/>
      <c r="F1314" s="7"/>
      <c r="G1314" s="153"/>
      <c r="H1314" s="153"/>
      <c r="J1314" s="168"/>
      <c r="K1314" s="168"/>
      <c r="L1314" s="168"/>
    </row>
    <row r="1315" spans="2:12" ht="23" x14ac:dyDescent="0.25">
      <c r="B1315" s="112" t="s">
        <v>890</v>
      </c>
      <c r="C1315" s="111" t="s">
        <v>866</v>
      </c>
      <c r="D1315" s="40" t="s">
        <v>891</v>
      </c>
      <c r="E1315" s="7"/>
      <c r="F1315" s="7"/>
      <c r="G1315" s="153"/>
      <c r="H1315" s="153"/>
      <c r="J1315" s="168"/>
      <c r="K1315" s="168"/>
      <c r="L1315" s="168"/>
    </row>
    <row r="1316" spans="2:12" ht="15" customHeight="1" x14ac:dyDescent="0.25">
      <c r="B1316" s="112" t="s">
        <v>892</v>
      </c>
      <c r="C1316" s="124"/>
      <c r="D1316" s="111" t="s">
        <v>893</v>
      </c>
      <c r="E1316" s="7" t="s">
        <v>322</v>
      </c>
      <c r="F1316" s="7">
        <v>16</v>
      </c>
      <c r="G1316" s="153"/>
      <c r="H1316" s="153"/>
      <c r="J1316" s="168"/>
      <c r="K1316" s="168">
        <v>25000</v>
      </c>
      <c r="L1316" s="168">
        <f>F1316*K1316</f>
        <v>400000</v>
      </c>
    </row>
    <row r="1317" spans="2:12" ht="15" customHeight="1" x14ac:dyDescent="0.25">
      <c r="B1317" s="112"/>
      <c r="C1317" s="124"/>
      <c r="D1317" s="111"/>
      <c r="E1317" s="7"/>
      <c r="F1317" s="7"/>
      <c r="G1317" s="153"/>
      <c r="H1317" s="153"/>
      <c r="J1317" s="168"/>
      <c r="K1317" s="168"/>
      <c r="L1317" s="168"/>
    </row>
    <row r="1318" spans="2:12" ht="15" customHeight="1" x14ac:dyDescent="0.25">
      <c r="B1318" s="112" t="s">
        <v>894</v>
      </c>
      <c r="C1318" s="124"/>
      <c r="D1318" s="111" t="s">
        <v>895</v>
      </c>
      <c r="E1318" s="7" t="s">
        <v>322</v>
      </c>
      <c r="F1318" s="7">
        <v>16</v>
      </c>
      <c r="G1318" s="153"/>
      <c r="H1318" s="153"/>
      <c r="J1318" s="168"/>
      <c r="K1318" s="168">
        <v>5000</v>
      </c>
      <c r="L1318" s="168">
        <f>F1318*K1318</f>
        <v>80000</v>
      </c>
    </row>
    <row r="1319" spans="2:12" ht="15" customHeight="1" x14ac:dyDescent="0.25">
      <c r="B1319" s="112"/>
      <c r="C1319" s="124"/>
      <c r="D1319" s="111"/>
      <c r="E1319" s="7"/>
      <c r="F1319" s="7"/>
      <c r="G1319" s="153"/>
      <c r="H1319" s="153"/>
      <c r="J1319" s="168"/>
      <c r="K1319" s="168"/>
      <c r="L1319" s="168"/>
    </row>
    <row r="1320" spans="2:12" ht="15" customHeight="1" x14ac:dyDescent="0.25">
      <c r="B1320" s="112" t="s">
        <v>896</v>
      </c>
      <c r="C1320" s="111"/>
      <c r="D1320" s="40" t="s">
        <v>897</v>
      </c>
      <c r="E1320" s="7"/>
      <c r="F1320" s="7"/>
      <c r="G1320" s="153"/>
      <c r="H1320" s="153"/>
      <c r="J1320" s="168"/>
      <c r="K1320" s="168"/>
      <c r="L1320" s="168"/>
    </row>
    <row r="1321" spans="2:12" ht="15" customHeight="1" x14ac:dyDescent="0.25">
      <c r="B1321" s="112" t="s">
        <v>898</v>
      </c>
      <c r="C1321" s="111" t="s">
        <v>899</v>
      </c>
      <c r="D1321" s="111" t="s">
        <v>900</v>
      </c>
      <c r="E1321" s="7" t="s">
        <v>322</v>
      </c>
      <c r="F1321" s="7">
        <v>16</v>
      </c>
      <c r="G1321" s="153"/>
      <c r="H1321" s="153"/>
      <c r="J1321" s="168"/>
      <c r="K1321" s="168">
        <v>2500</v>
      </c>
      <c r="L1321" s="168">
        <f>F1321*K1321</f>
        <v>40000</v>
      </c>
    </row>
    <row r="1322" spans="2:12" ht="15" customHeight="1" x14ac:dyDescent="0.25">
      <c r="B1322" s="112"/>
      <c r="C1322" s="124"/>
      <c r="D1322" s="38"/>
      <c r="E1322" s="7"/>
      <c r="F1322" s="117"/>
      <c r="G1322" s="153"/>
      <c r="H1322" s="153"/>
      <c r="J1322" s="168"/>
      <c r="K1322" s="168"/>
      <c r="L1322" s="168"/>
    </row>
    <row r="1323" spans="2:12" ht="15" customHeight="1" x14ac:dyDescent="0.25">
      <c r="B1323" s="112" t="s">
        <v>901</v>
      </c>
      <c r="C1323" s="111"/>
      <c r="D1323" s="18" t="s">
        <v>902</v>
      </c>
      <c r="E1323" s="123"/>
      <c r="F1323" s="123"/>
      <c r="G1323" s="164"/>
      <c r="H1323" s="164"/>
      <c r="J1323" s="168"/>
      <c r="K1323" s="168"/>
      <c r="L1323" s="168"/>
    </row>
    <row r="1324" spans="2:12" ht="15" customHeight="1" x14ac:dyDescent="0.25">
      <c r="B1324" s="116" t="s">
        <v>903</v>
      </c>
      <c r="C1324" s="116" t="s">
        <v>904</v>
      </c>
      <c r="D1324" s="113" t="s">
        <v>905</v>
      </c>
      <c r="E1324" s="114" t="s">
        <v>202</v>
      </c>
      <c r="F1324" s="114">
        <f>16*10</f>
        <v>160</v>
      </c>
      <c r="G1324" s="165"/>
      <c r="H1324" s="165"/>
      <c r="J1324" s="168"/>
      <c r="K1324" s="168">
        <v>250</v>
      </c>
      <c r="L1324" s="168">
        <f>F1324*K1324</f>
        <v>40000</v>
      </c>
    </row>
    <row r="1325" spans="2:12" ht="15" customHeight="1" x14ac:dyDescent="0.25">
      <c r="B1325" s="112"/>
      <c r="C1325" s="124"/>
      <c r="D1325" s="38"/>
      <c r="E1325" s="7"/>
      <c r="F1325" s="117"/>
      <c r="G1325" s="156"/>
      <c r="H1325" s="156"/>
      <c r="J1325" s="168"/>
      <c r="K1325" s="168"/>
      <c r="L1325" s="168"/>
    </row>
    <row r="1326" spans="2:12" ht="15" customHeight="1" x14ac:dyDescent="0.25">
      <c r="B1326" s="112" t="s">
        <v>906</v>
      </c>
      <c r="C1326" s="111"/>
      <c r="D1326" s="18" t="s">
        <v>907</v>
      </c>
      <c r="E1326" s="123"/>
      <c r="F1326" s="123"/>
      <c r="G1326" s="163"/>
      <c r="H1326" s="163"/>
      <c r="J1326" s="168"/>
      <c r="K1326" s="168"/>
      <c r="L1326" s="168"/>
    </row>
    <row r="1327" spans="2:12" ht="34.5" x14ac:dyDescent="0.25">
      <c r="B1327" s="112" t="s">
        <v>908</v>
      </c>
      <c r="C1327" s="124" t="s">
        <v>909</v>
      </c>
      <c r="D1327" s="111" t="s">
        <v>910</v>
      </c>
      <c r="E1327" s="114" t="s">
        <v>123</v>
      </c>
      <c r="F1327" s="114">
        <f>10*1*16</f>
        <v>160</v>
      </c>
      <c r="G1327" s="165"/>
      <c r="H1327" s="165"/>
      <c r="J1327" s="168"/>
      <c r="K1327" s="168">
        <v>500</v>
      </c>
      <c r="L1327" s="168">
        <f>F1327*K1327</f>
        <v>80000</v>
      </c>
    </row>
    <row r="1328" spans="2:12" x14ac:dyDescent="0.25">
      <c r="B1328" s="112"/>
      <c r="C1328" s="124"/>
      <c r="D1328" s="111"/>
      <c r="E1328" s="114"/>
      <c r="F1328" s="114"/>
      <c r="G1328" s="165"/>
      <c r="H1328" s="165"/>
      <c r="J1328" s="168"/>
      <c r="K1328" s="168"/>
      <c r="L1328" s="168"/>
    </row>
    <row r="1329" spans="2:12" ht="15" customHeight="1" x14ac:dyDescent="0.25">
      <c r="B1329" s="112" t="s">
        <v>911</v>
      </c>
      <c r="C1329" s="124" t="s">
        <v>912</v>
      </c>
      <c r="D1329" s="113" t="s">
        <v>913</v>
      </c>
      <c r="E1329" s="114" t="s">
        <v>116</v>
      </c>
      <c r="F1329" s="114">
        <v>20</v>
      </c>
      <c r="G1329" s="165"/>
      <c r="H1329" s="165"/>
      <c r="J1329" s="168"/>
      <c r="K1329" s="168">
        <v>500</v>
      </c>
      <c r="L1329" s="168">
        <f>F1329*K1329</f>
        <v>10000</v>
      </c>
    </row>
    <row r="1330" spans="2:12" ht="15" customHeight="1" x14ac:dyDescent="0.25">
      <c r="B1330" s="112"/>
      <c r="C1330" s="124"/>
      <c r="D1330" s="113"/>
      <c r="E1330" s="114"/>
      <c r="F1330" s="114"/>
      <c r="G1330" s="165"/>
      <c r="H1330" s="165"/>
      <c r="J1330" s="168"/>
      <c r="K1330" s="168"/>
      <c r="L1330" s="168"/>
    </row>
    <row r="1331" spans="2:12" ht="55.9" customHeight="1" x14ac:dyDescent="0.25">
      <c r="B1331" s="116" t="s">
        <v>914</v>
      </c>
      <c r="C1331" s="116"/>
      <c r="D1331" s="38" t="s">
        <v>915</v>
      </c>
      <c r="E1331" s="114" t="s">
        <v>135</v>
      </c>
      <c r="F1331" s="114">
        <v>1</v>
      </c>
      <c r="G1331" s="166">
        <v>70400</v>
      </c>
      <c r="H1331" s="165"/>
      <c r="J1331" s="168"/>
      <c r="K1331" s="168">
        <f>G1331</f>
        <v>70400</v>
      </c>
      <c r="L1331" s="168">
        <f>F1331*K1331</f>
        <v>70400</v>
      </c>
    </row>
    <row r="1332" spans="2:12" x14ac:dyDescent="0.25">
      <c r="B1332" s="116"/>
      <c r="C1332" s="116"/>
      <c r="D1332" s="38"/>
      <c r="E1332" s="114"/>
      <c r="F1332" s="114"/>
      <c r="G1332" s="166"/>
      <c r="H1332" s="165"/>
      <c r="J1332" s="168"/>
      <c r="K1332" s="168"/>
      <c r="L1332" s="168"/>
    </row>
    <row r="1333" spans="2:12" ht="15" customHeight="1" x14ac:dyDescent="0.25">
      <c r="B1333" s="116" t="s">
        <v>916</v>
      </c>
      <c r="C1333" s="116"/>
      <c r="D1333" s="113" t="s">
        <v>917</v>
      </c>
      <c r="E1333" s="114" t="s">
        <v>19</v>
      </c>
      <c r="F1333" s="115"/>
      <c r="G1333" s="167"/>
      <c r="H1333" s="165"/>
      <c r="J1333" s="168"/>
      <c r="K1333" s="198">
        <v>7.4999999999999997E-2</v>
      </c>
      <c r="L1333" s="168">
        <f>K1333*K1331</f>
        <v>5280</v>
      </c>
    </row>
    <row r="1334" spans="2:12" ht="15" customHeight="1" x14ac:dyDescent="0.25">
      <c r="B1334" s="116"/>
      <c r="C1334" s="116"/>
      <c r="D1334" s="113"/>
      <c r="E1334" s="114"/>
      <c r="F1334" s="115"/>
      <c r="G1334" s="166"/>
      <c r="H1334" s="165"/>
      <c r="J1334" s="168"/>
      <c r="K1334" s="168"/>
      <c r="L1334" s="168"/>
    </row>
    <row r="1335" spans="2:12" ht="15" customHeight="1" x14ac:dyDescent="0.25">
      <c r="B1335" s="116"/>
      <c r="C1335" s="116"/>
      <c r="D1335" s="113"/>
      <c r="E1335" s="114"/>
      <c r="F1335" s="115"/>
      <c r="G1335" s="166"/>
      <c r="H1335" s="165"/>
      <c r="J1335" s="168"/>
      <c r="K1335" s="168"/>
      <c r="L1335" s="168"/>
    </row>
    <row r="1336" spans="2:12" ht="15" customHeight="1" x14ac:dyDescent="0.25">
      <c r="B1336" s="116"/>
      <c r="C1336" s="116"/>
      <c r="D1336" s="113"/>
      <c r="E1336" s="114"/>
      <c r="F1336" s="115"/>
      <c r="G1336" s="166"/>
      <c r="H1336" s="165"/>
      <c r="J1336" s="168"/>
      <c r="K1336" s="168"/>
      <c r="L1336" s="168"/>
    </row>
    <row r="1337" spans="2:12" ht="15" customHeight="1" x14ac:dyDescent="0.25">
      <c r="B1337" s="116"/>
      <c r="C1337" s="116"/>
      <c r="D1337" s="113"/>
      <c r="E1337" s="114"/>
      <c r="F1337" s="115"/>
      <c r="G1337" s="166"/>
      <c r="H1337" s="165"/>
      <c r="J1337" s="168"/>
      <c r="K1337" s="168"/>
      <c r="L1337" s="168"/>
    </row>
    <row r="1338" spans="2:12" ht="15" customHeight="1" x14ac:dyDescent="0.25">
      <c r="B1338" s="116"/>
      <c r="C1338" s="116"/>
      <c r="D1338" s="113"/>
      <c r="E1338" s="114"/>
      <c r="F1338" s="115"/>
      <c r="G1338" s="166"/>
      <c r="H1338" s="165"/>
      <c r="J1338" s="168"/>
      <c r="K1338" s="168"/>
      <c r="L1338" s="168"/>
    </row>
    <row r="1339" spans="2:12" ht="15" customHeight="1" x14ac:dyDescent="0.25">
      <c r="B1339" s="116"/>
      <c r="C1339" s="116"/>
      <c r="D1339" s="113"/>
      <c r="E1339" s="114"/>
      <c r="F1339" s="115"/>
      <c r="G1339" s="166"/>
      <c r="H1339" s="165"/>
      <c r="J1339" s="168"/>
      <c r="K1339" s="168"/>
      <c r="L1339" s="168"/>
    </row>
    <row r="1340" spans="2:12" ht="15" customHeight="1" x14ac:dyDescent="0.25">
      <c r="B1340" s="116"/>
      <c r="C1340" s="116"/>
      <c r="D1340" s="113"/>
      <c r="E1340" s="114"/>
      <c r="F1340" s="115"/>
      <c r="G1340" s="166"/>
      <c r="H1340" s="165"/>
      <c r="J1340" s="168"/>
      <c r="K1340" s="168"/>
      <c r="L1340" s="168"/>
    </row>
    <row r="1341" spans="2:12" ht="15" customHeight="1" x14ac:dyDescent="0.25">
      <c r="B1341" s="116"/>
      <c r="C1341" s="116"/>
      <c r="D1341" s="113"/>
      <c r="E1341" s="114"/>
      <c r="F1341" s="115"/>
      <c r="G1341" s="166"/>
      <c r="H1341" s="165"/>
      <c r="J1341" s="168"/>
      <c r="K1341" s="168"/>
      <c r="L1341" s="168"/>
    </row>
    <row r="1342" spans="2:12" ht="15" customHeight="1" x14ac:dyDescent="0.25">
      <c r="B1342" s="116"/>
      <c r="C1342" s="116"/>
      <c r="D1342" s="113"/>
      <c r="E1342" s="114"/>
      <c r="F1342" s="115"/>
      <c r="G1342" s="166"/>
      <c r="H1342" s="165"/>
      <c r="J1342" s="168"/>
      <c r="K1342" s="168"/>
      <c r="L1342" s="168"/>
    </row>
    <row r="1343" spans="2:12" ht="15" customHeight="1" x14ac:dyDescent="0.25">
      <c r="B1343" s="116"/>
      <c r="C1343" s="116"/>
      <c r="D1343" s="113"/>
      <c r="E1343" s="114"/>
      <c r="F1343" s="115"/>
      <c r="G1343" s="166"/>
      <c r="H1343" s="165"/>
      <c r="J1343" s="168"/>
      <c r="K1343" s="168"/>
      <c r="L1343" s="168"/>
    </row>
    <row r="1344" spans="2:12" ht="15" customHeight="1" x14ac:dyDescent="0.25">
      <c r="B1344" s="116"/>
      <c r="C1344" s="116"/>
      <c r="D1344" s="113"/>
      <c r="E1344" s="114"/>
      <c r="F1344" s="115"/>
      <c r="G1344" s="166"/>
      <c r="H1344" s="165"/>
      <c r="J1344" s="168"/>
      <c r="K1344" s="168"/>
      <c r="L1344" s="168"/>
    </row>
    <row r="1345" spans="2:12" ht="15" customHeight="1" x14ac:dyDescent="0.25">
      <c r="B1345" s="116"/>
      <c r="C1345" s="116"/>
      <c r="D1345" s="113"/>
      <c r="E1345" s="114"/>
      <c r="F1345" s="115"/>
      <c r="G1345" s="166"/>
      <c r="H1345" s="165"/>
      <c r="J1345" s="168"/>
      <c r="K1345" s="168"/>
      <c r="L1345" s="168"/>
    </row>
    <row r="1346" spans="2:12" ht="15" customHeight="1" x14ac:dyDescent="0.25">
      <c r="B1346" s="116"/>
      <c r="C1346" s="116"/>
      <c r="D1346" s="113"/>
      <c r="E1346" s="114"/>
      <c r="F1346" s="115"/>
      <c r="G1346" s="166"/>
      <c r="H1346" s="166"/>
      <c r="J1346" s="168"/>
      <c r="K1346" s="168"/>
      <c r="L1346" s="168"/>
    </row>
    <row r="1347" spans="2:12" ht="15" customHeight="1" x14ac:dyDescent="0.25">
      <c r="B1347" s="459" t="s">
        <v>71</v>
      </c>
      <c r="C1347" s="460"/>
      <c r="D1347" s="460"/>
      <c r="E1347" s="48"/>
      <c r="F1347" s="47"/>
      <c r="G1347" s="151"/>
      <c r="H1347" s="151"/>
      <c r="J1347" s="168"/>
      <c r="K1347" s="168"/>
      <c r="L1347" s="168"/>
    </row>
    <row r="1348" spans="2:12" ht="15" customHeight="1" x14ac:dyDescent="0.25">
      <c r="B1348" s="459" t="s">
        <v>72</v>
      </c>
      <c r="C1348" s="460"/>
      <c r="D1348" s="460"/>
      <c r="E1348" s="48"/>
      <c r="F1348" s="47"/>
      <c r="G1348" s="151"/>
      <c r="H1348" s="151"/>
      <c r="J1348" s="168"/>
      <c r="K1348" s="168"/>
      <c r="L1348" s="168"/>
    </row>
    <row r="1349" spans="2:12" ht="15" customHeight="1" x14ac:dyDescent="0.25">
      <c r="B1349" s="116"/>
      <c r="C1349" s="116"/>
      <c r="D1349" s="113"/>
      <c r="E1349" s="114"/>
      <c r="F1349" s="115"/>
      <c r="G1349" s="166"/>
      <c r="H1349" s="166"/>
      <c r="J1349" s="168"/>
      <c r="K1349" s="168"/>
      <c r="L1349" s="168"/>
    </row>
    <row r="1350" spans="2:12" ht="15" customHeight="1" x14ac:dyDescent="0.25">
      <c r="B1350" s="116"/>
      <c r="C1350" s="116"/>
      <c r="D1350" s="113"/>
      <c r="E1350" s="114"/>
      <c r="F1350" s="115"/>
      <c r="G1350" s="167"/>
      <c r="H1350" s="165"/>
      <c r="J1350" s="168"/>
      <c r="K1350" s="168"/>
      <c r="L1350" s="168"/>
    </row>
    <row r="1351" spans="2:12" ht="23" x14ac:dyDescent="0.25">
      <c r="B1351" s="116" t="s">
        <v>918</v>
      </c>
      <c r="C1351" s="116"/>
      <c r="D1351" s="38" t="s">
        <v>919</v>
      </c>
      <c r="E1351" s="114" t="s">
        <v>135</v>
      </c>
      <c r="F1351" s="114">
        <v>1</v>
      </c>
      <c r="G1351" s="166">
        <v>88630</v>
      </c>
      <c r="H1351" s="165"/>
      <c r="J1351" s="168"/>
      <c r="K1351" s="168">
        <f>G1351</f>
        <v>88630</v>
      </c>
      <c r="L1351" s="168">
        <f>F1351*K1351</f>
        <v>88630</v>
      </c>
    </row>
    <row r="1352" spans="2:12" x14ac:dyDescent="0.25">
      <c r="B1352" s="116"/>
      <c r="C1352" s="116"/>
      <c r="D1352" s="38"/>
      <c r="E1352" s="114"/>
      <c r="F1352" s="114"/>
      <c r="G1352" s="166"/>
      <c r="H1352" s="165"/>
      <c r="J1352" s="168"/>
      <c r="K1352" s="168"/>
      <c r="L1352" s="168"/>
    </row>
    <row r="1353" spans="2:12" ht="15" customHeight="1" x14ac:dyDescent="0.25">
      <c r="B1353" s="116" t="s">
        <v>920</v>
      </c>
      <c r="C1353" s="116"/>
      <c r="D1353" s="113" t="s">
        <v>921</v>
      </c>
      <c r="E1353" s="114" t="s">
        <v>19</v>
      </c>
      <c r="F1353" s="115"/>
      <c r="G1353" s="167"/>
      <c r="H1353" s="165"/>
      <c r="J1353" s="168"/>
      <c r="K1353" s="198">
        <v>7.4999999999999997E-2</v>
      </c>
      <c r="L1353" s="168">
        <f>K1353*K1351</f>
        <v>6647.25</v>
      </c>
    </row>
    <row r="1354" spans="2:12" ht="15" customHeight="1" x14ac:dyDescent="0.25">
      <c r="B1354" s="116"/>
      <c r="C1354" s="116"/>
      <c r="D1354" s="113"/>
      <c r="E1354" s="114"/>
      <c r="F1354" s="115"/>
      <c r="G1354" s="167"/>
      <c r="H1354" s="165"/>
      <c r="J1354" s="168"/>
      <c r="K1354" s="168"/>
      <c r="L1354" s="168"/>
    </row>
    <row r="1355" spans="2:12" ht="57.5" x14ac:dyDescent="0.25">
      <c r="B1355" s="116" t="s">
        <v>922</v>
      </c>
      <c r="C1355" s="116"/>
      <c r="D1355" s="38" t="s">
        <v>923</v>
      </c>
      <c r="E1355" s="114" t="s">
        <v>135</v>
      </c>
      <c r="F1355" s="114">
        <v>1</v>
      </c>
      <c r="G1355" s="166">
        <v>320000</v>
      </c>
      <c r="H1355" s="165"/>
      <c r="J1355" s="168"/>
      <c r="K1355" s="168">
        <f>G1355</f>
        <v>320000</v>
      </c>
      <c r="L1355" s="168">
        <f>F1355*K1355</f>
        <v>320000</v>
      </c>
    </row>
    <row r="1356" spans="2:12" x14ac:dyDescent="0.25">
      <c r="B1356" s="116"/>
      <c r="C1356" s="116"/>
      <c r="D1356" s="38"/>
      <c r="E1356" s="114"/>
      <c r="F1356" s="114"/>
      <c r="G1356" s="166"/>
      <c r="H1356" s="165"/>
      <c r="J1356" s="168"/>
      <c r="K1356" s="168"/>
      <c r="L1356" s="168"/>
    </row>
    <row r="1357" spans="2:12" ht="15" customHeight="1" x14ac:dyDescent="0.25">
      <c r="B1357" s="116" t="s">
        <v>924</v>
      </c>
      <c r="C1357" s="116"/>
      <c r="D1357" s="113" t="s">
        <v>925</v>
      </c>
      <c r="E1357" s="114" t="s">
        <v>19</v>
      </c>
      <c r="F1357" s="115"/>
      <c r="G1357" s="167"/>
      <c r="H1357" s="165"/>
      <c r="J1357" s="168"/>
      <c r="K1357" s="198">
        <v>7.4999999999999997E-2</v>
      </c>
      <c r="L1357" s="168">
        <f>K1357*K1355</f>
        <v>24000</v>
      </c>
    </row>
    <row r="1358" spans="2:12" ht="15" customHeight="1" x14ac:dyDescent="0.25">
      <c r="B1358" s="116"/>
      <c r="C1358" s="116"/>
      <c r="D1358" s="113"/>
      <c r="E1358" s="114"/>
      <c r="F1358" s="115"/>
      <c r="G1358" s="167"/>
      <c r="H1358" s="165"/>
      <c r="J1358" s="168"/>
      <c r="K1358" s="198"/>
      <c r="L1358" s="168"/>
    </row>
    <row r="1359" spans="2:12" ht="23" x14ac:dyDescent="0.25">
      <c r="B1359" s="126" t="s">
        <v>926</v>
      </c>
      <c r="C1359" s="127" t="s">
        <v>927</v>
      </c>
      <c r="D1359" s="38" t="s">
        <v>928</v>
      </c>
      <c r="E1359" s="114" t="s">
        <v>322</v>
      </c>
      <c r="F1359" s="114">
        <f>3*16</f>
        <v>48</v>
      </c>
      <c r="G1359" s="165" t="s">
        <v>1655</v>
      </c>
      <c r="H1359" s="165"/>
      <c r="J1359" s="168"/>
      <c r="K1359" s="168">
        <v>2000</v>
      </c>
      <c r="L1359" s="168">
        <f>F1359*K1359</f>
        <v>96000</v>
      </c>
    </row>
    <row r="1360" spans="2:12" x14ac:dyDescent="0.25">
      <c r="B1360" s="126"/>
      <c r="C1360" s="127"/>
      <c r="D1360" s="38"/>
      <c r="E1360" s="114"/>
      <c r="F1360" s="114"/>
      <c r="G1360" s="165"/>
      <c r="H1360" s="165"/>
      <c r="J1360" s="168"/>
      <c r="K1360" s="168"/>
      <c r="L1360" s="168"/>
    </row>
    <row r="1361" spans="2:12" ht="23" x14ac:dyDescent="0.25">
      <c r="B1361" s="128" t="s">
        <v>929</v>
      </c>
      <c r="C1361" s="116"/>
      <c r="D1361" s="38" t="s">
        <v>930</v>
      </c>
      <c r="E1361" s="114" t="s">
        <v>135</v>
      </c>
      <c r="F1361" s="114">
        <v>1</v>
      </c>
      <c r="G1361" s="166">
        <v>20000</v>
      </c>
      <c r="H1361" s="165"/>
      <c r="J1361" s="168"/>
      <c r="K1361" s="168">
        <f>G1361</f>
        <v>20000</v>
      </c>
      <c r="L1361" s="168">
        <f t="shared" ref="L1361" si="2">F1361*K1361</f>
        <v>20000</v>
      </c>
    </row>
    <row r="1362" spans="2:12" ht="15" customHeight="1" x14ac:dyDescent="0.25">
      <c r="B1362" s="116" t="s">
        <v>931</v>
      </c>
      <c r="C1362" s="116"/>
      <c r="D1362" s="113" t="s">
        <v>932</v>
      </c>
      <c r="E1362" s="114" t="s">
        <v>19</v>
      </c>
      <c r="F1362" s="115"/>
      <c r="G1362" s="167"/>
      <c r="H1362" s="165"/>
      <c r="J1362" s="168"/>
      <c r="K1362" s="198">
        <v>7.4999999999999997E-2</v>
      </c>
      <c r="L1362" s="168">
        <f>K1362*K1361</f>
        <v>1500</v>
      </c>
    </row>
    <row r="1363" spans="2:12" ht="15" customHeight="1" x14ac:dyDescent="0.25">
      <c r="B1363" s="116"/>
      <c r="C1363" s="116"/>
      <c r="D1363" s="113"/>
      <c r="E1363" s="114"/>
      <c r="F1363" s="115"/>
      <c r="G1363" s="166"/>
      <c r="H1363" s="165"/>
      <c r="J1363" s="168"/>
      <c r="K1363" s="168"/>
      <c r="L1363" s="168"/>
    </row>
    <row r="1364" spans="2:12" ht="15" customHeight="1" x14ac:dyDescent="0.25">
      <c r="B1364" s="116"/>
      <c r="C1364" s="116"/>
      <c r="D1364" s="113"/>
      <c r="E1364" s="114"/>
      <c r="F1364" s="115"/>
      <c r="G1364" s="166"/>
      <c r="H1364" s="166"/>
      <c r="J1364" s="168"/>
      <c r="K1364" s="168"/>
      <c r="L1364" s="168"/>
    </row>
    <row r="1365" spans="2:12" ht="15" customHeight="1" x14ac:dyDescent="0.25">
      <c r="B1365" s="116"/>
      <c r="C1365" s="116"/>
      <c r="D1365" s="113"/>
      <c r="E1365" s="114"/>
      <c r="F1365" s="115"/>
      <c r="G1365" s="166"/>
      <c r="H1365" s="166"/>
      <c r="J1365" s="168"/>
      <c r="K1365" s="168"/>
      <c r="L1365" s="168"/>
    </row>
    <row r="1366" spans="2:12" ht="15" customHeight="1" x14ac:dyDescent="0.25">
      <c r="B1366" s="116"/>
      <c r="C1366" s="116"/>
      <c r="D1366" s="113"/>
      <c r="E1366" s="114"/>
      <c r="F1366" s="115"/>
      <c r="G1366" s="166"/>
      <c r="H1366" s="166"/>
      <c r="J1366" s="168"/>
      <c r="K1366" s="168"/>
      <c r="L1366" s="168"/>
    </row>
    <row r="1367" spans="2:12" ht="15" customHeight="1" x14ac:dyDescent="0.25">
      <c r="B1367" s="116"/>
      <c r="C1367" s="116"/>
      <c r="D1367" s="113"/>
      <c r="E1367" s="114"/>
      <c r="F1367" s="115"/>
      <c r="G1367" s="166"/>
      <c r="H1367" s="166"/>
      <c r="J1367" s="168"/>
      <c r="K1367" s="168"/>
      <c r="L1367" s="168"/>
    </row>
    <row r="1368" spans="2:12" ht="15" customHeight="1" x14ac:dyDescent="0.25">
      <c r="B1368" s="116"/>
      <c r="C1368" s="116"/>
      <c r="D1368" s="113"/>
      <c r="E1368" s="114"/>
      <c r="F1368" s="115"/>
      <c r="G1368" s="166"/>
      <c r="H1368" s="166"/>
      <c r="J1368" s="168"/>
      <c r="K1368" s="168"/>
      <c r="L1368" s="168"/>
    </row>
    <row r="1369" spans="2:12" ht="15" customHeight="1" x14ac:dyDescent="0.25">
      <c r="B1369" s="116"/>
      <c r="C1369" s="116"/>
      <c r="D1369" s="113"/>
      <c r="E1369" s="114"/>
      <c r="F1369" s="115"/>
      <c r="G1369" s="166"/>
      <c r="H1369" s="166"/>
      <c r="J1369" s="168"/>
      <c r="K1369" s="168"/>
      <c r="L1369" s="168"/>
    </row>
    <row r="1370" spans="2:12" ht="15" customHeight="1" x14ac:dyDescent="0.25">
      <c r="B1370" s="116"/>
      <c r="C1370" s="116"/>
      <c r="D1370" s="113"/>
      <c r="E1370" s="114"/>
      <c r="F1370" s="115"/>
      <c r="G1370" s="166"/>
      <c r="H1370" s="166"/>
      <c r="J1370" s="168"/>
      <c r="K1370" s="168"/>
      <c r="L1370" s="168"/>
    </row>
    <row r="1371" spans="2:12" ht="15" customHeight="1" x14ac:dyDescent="0.25">
      <c r="B1371" s="116"/>
      <c r="C1371" s="116"/>
      <c r="D1371" s="113"/>
      <c r="E1371" s="114"/>
      <c r="F1371" s="115"/>
      <c r="G1371" s="166"/>
      <c r="H1371" s="166"/>
      <c r="J1371" s="168"/>
      <c r="K1371" s="168"/>
      <c r="L1371" s="168"/>
    </row>
    <row r="1372" spans="2:12" ht="15" customHeight="1" x14ac:dyDescent="0.25">
      <c r="B1372" s="116"/>
      <c r="C1372" s="116"/>
      <c r="D1372" s="113"/>
      <c r="E1372" s="114"/>
      <c r="F1372" s="115"/>
      <c r="G1372" s="166"/>
      <c r="H1372" s="166"/>
      <c r="J1372" s="168"/>
      <c r="K1372" s="168"/>
      <c r="L1372" s="168"/>
    </row>
    <row r="1373" spans="2:12" ht="15" customHeight="1" x14ac:dyDescent="0.25">
      <c r="B1373" s="116"/>
      <c r="C1373" s="116"/>
      <c r="D1373" s="113"/>
      <c r="E1373" s="114"/>
      <c r="F1373" s="115"/>
      <c r="G1373" s="166"/>
      <c r="H1373" s="166"/>
      <c r="J1373" s="168"/>
      <c r="K1373" s="168"/>
      <c r="L1373" s="168"/>
    </row>
    <row r="1374" spans="2:12" ht="15" customHeight="1" x14ac:dyDescent="0.25">
      <c r="B1374" s="116"/>
      <c r="C1374" s="116"/>
      <c r="D1374" s="113"/>
      <c r="E1374" s="114"/>
      <c r="F1374" s="115"/>
      <c r="G1374" s="166"/>
      <c r="H1374" s="166"/>
      <c r="J1374" s="168"/>
      <c r="K1374" s="168"/>
      <c r="L1374" s="168"/>
    </row>
    <row r="1375" spans="2:12" ht="15" customHeight="1" x14ac:dyDescent="0.25">
      <c r="B1375" s="116"/>
      <c r="C1375" s="116"/>
      <c r="D1375" s="113"/>
      <c r="E1375" s="114"/>
      <c r="F1375" s="115"/>
      <c r="G1375" s="166"/>
      <c r="H1375" s="166"/>
      <c r="J1375" s="168"/>
      <c r="K1375" s="168"/>
      <c r="L1375" s="168"/>
    </row>
    <row r="1376" spans="2:12" ht="15" customHeight="1" x14ac:dyDescent="0.25">
      <c r="B1376" s="116"/>
      <c r="C1376" s="116"/>
      <c r="D1376" s="113"/>
      <c r="E1376" s="114"/>
      <c r="F1376" s="115"/>
      <c r="G1376" s="166"/>
      <c r="H1376" s="166"/>
      <c r="J1376" s="168"/>
      <c r="K1376" s="168"/>
      <c r="L1376" s="168"/>
    </row>
    <row r="1377" spans="2:12" ht="15" customHeight="1" x14ac:dyDescent="0.25">
      <c r="B1377" s="116"/>
      <c r="C1377" s="116"/>
      <c r="D1377" s="113"/>
      <c r="E1377" s="114"/>
      <c r="F1377" s="115"/>
      <c r="G1377" s="166"/>
      <c r="H1377" s="166"/>
      <c r="J1377" s="168"/>
      <c r="K1377" s="168"/>
      <c r="L1377" s="168"/>
    </row>
    <row r="1378" spans="2:12" ht="15" customHeight="1" x14ac:dyDescent="0.25">
      <c r="B1378" s="116"/>
      <c r="C1378" s="116"/>
      <c r="D1378" s="113"/>
      <c r="E1378" s="114"/>
      <c r="F1378" s="115"/>
      <c r="G1378" s="166"/>
      <c r="H1378" s="166"/>
      <c r="J1378" s="168"/>
      <c r="K1378" s="168"/>
      <c r="L1378" s="168"/>
    </row>
    <row r="1379" spans="2:12" ht="15" customHeight="1" x14ac:dyDescent="0.25">
      <c r="B1379" s="116"/>
      <c r="C1379" s="116"/>
      <c r="D1379" s="113"/>
      <c r="E1379" s="114"/>
      <c r="F1379" s="115"/>
      <c r="G1379" s="166"/>
      <c r="H1379" s="166"/>
      <c r="J1379" s="168"/>
      <c r="K1379" s="168"/>
      <c r="L1379" s="168"/>
    </row>
    <row r="1380" spans="2:12" ht="15" customHeight="1" x14ac:dyDescent="0.25">
      <c r="B1380" s="116"/>
      <c r="C1380" s="116"/>
      <c r="D1380" s="113"/>
      <c r="E1380" s="114"/>
      <c r="F1380" s="115"/>
      <c r="G1380" s="166"/>
      <c r="H1380" s="166"/>
      <c r="J1380" s="168"/>
      <c r="K1380" s="168"/>
      <c r="L1380" s="168"/>
    </row>
    <row r="1381" spans="2:12" ht="15" customHeight="1" x14ac:dyDescent="0.25">
      <c r="B1381" s="116"/>
      <c r="C1381" s="116"/>
      <c r="D1381" s="113"/>
      <c r="E1381" s="114"/>
      <c r="F1381" s="115"/>
      <c r="G1381" s="166"/>
      <c r="H1381" s="166"/>
      <c r="J1381" s="168"/>
      <c r="K1381" s="168"/>
      <c r="L1381" s="168"/>
    </row>
    <row r="1382" spans="2:12" ht="15" customHeight="1" x14ac:dyDescent="0.25">
      <c r="B1382" s="116"/>
      <c r="C1382" s="116"/>
      <c r="D1382" s="113"/>
      <c r="E1382" s="114"/>
      <c r="F1382" s="115"/>
      <c r="G1382" s="166"/>
      <c r="H1382" s="166"/>
      <c r="J1382" s="168"/>
      <c r="K1382" s="168"/>
      <c r="L1382" s="168"/>
    </row>
    <row r="1383" spans="2:12" ht="15" customHeight="1" x14ac:dyDescent="0.25">
      <c r="B1383" s="116"/>
      <c r="C1383" s="116"/>
      <c r="D1383" s="113"/>
      <c r="E1383" s="114"/>
      <c r="F1383" s="115"/>
      <c r="G1383" s="166"/>
      <c r="H1383" s="166"/>
      <c r="J1383" s="168"/>
      <c r="K1383" s="168"/>
      <c r="L1383" s="168"/>
    </row>
    <row r="1384" spans="2:12" ht="15" customHeight="1" x14ac:dyDescent="0.25">
      <c r="B1384" s="116"/>
      <c r="C1384" s="116"/>
      <c r="D1384" s="113"/>
      <c r="E1384" s="114"/>
      <c r="F1384" s="115"/>
      <c r="G1384" s="166"/>
      <c r="H1384" s="166"/>
      <c r="J1384" s="168"/>
      <c r="K1384" s="168"/>
      <c r="L1384" s="168"/>
    </row>
    <row r="1385" spans="2:12" ht="15" customHeight="1" x14ac:dyDescent="0.25">
      <c r="B1385" s="116"/>
      <c r="C1385" s="116"/>
      <c r="D1385" s="113"/>
      <c r="E1385" s="114"/>
      <c r="F1385" s="115"/>
      <c r="G1385" s="166"/>
      <c r="H1385" s="166"/>
      <c r="J1385" s="168"/>
      <c r="K1385" s="168"/>
      <c r="L1385" s="168"/>
    </row>
    <row r="1386" spans="2:12" ht="15" customHeight="1" x14ac:dyDescent="0.25">
      <c r="B1386" s="116"/>
      <c r="C1386" s="116"/>
      <c r="D1386" s="113"/>
      <c r="E1386" s="114"/>
      <c r="F1386" s="115"/>
      <c r="G1386" s="166"/>
      <c r="H1386" s="166"/>
      <c r="J1386" s="168"/>
      <c r="K1386" s="168"/>
      <c r="L1386" s="168"/>
    </row>
    <row r="1387" spans="2:12" ht="15" customHeight="1" x14ac:dyDescent="0.25">
      <c r="B1387" s="116"/>
      <c r="C1387" s="116"/>
      <c r="D1387" s="113"/>
      <c r="E1387" s="114"/>
      <c r="F1387" s="115"/>
      <c r="G1387" s="166"/>
      <c r="H1387" s="166"/>
      <c r="J1387" s="168"/>
      <c r="K1387" s="168"/>
      <c r="L1387" s="168"/>
    </row>
    <row r="1388" spans="2:12" ht="15" customHeight="1" x14ac:dyDescent="0.25">
      <c r="B1388" s="116"/>
      <c r="C1388" s="116"/>
      <c r="D1388" s="113"/>
      <c r="E1388" s="114"/>
      <c r="F1388" s="115"/>
      <c r="G1388" s="166"/>
      <c r="H1388" s="166"/>
      <c r="J1388" s="168"/>
      <c r="K1388" s="168"/>
      <c r="L1388" s="168"/>
    </row>
    <row r="1389" spans="2:12" ht="15" customHeight="1" x14ac:dyDescent="0.25">
      <c r="B1389" s="116"/>
      <c r="C1389" s="116"/>
      <c r="D1389" s="113"/>
      <c r="E1389" s="114"/>
      <c r="F1389" s="115"/>
      <c r="G1389" s="166"/>
      <c r="H1389" s="166"/>
      <c r="J1389" s="168"/>
      <c r="K1389" s="168"/>
      <c r="L1389" s="168"/>
    </row>
    <row r="1390" spans="2:12" ht="15" customHeight="1" x14ac:dyDescent="0.25">
      <c r="B1390" s="116"/>
      <c r="C1390" s="116"/>
      <c r="D1390" s="113"/>
      <c r="E1390" s="114"/>
      <c r="F1390" s="115"/>
      <c r="G1390" s="166"/>
      <c r="H1390" s="166"/>
      <c r="J1390" s="168"/>
      <c r="K1390" s="168"/>
      <c r="L1390" s="168"/>
    </row>
    <row r="1391" spans="2:12" ht="15" customHeight="1" x14ac:dyDescent="0.25">
      <c r="B1391" s="116"/>
      <c r="C1391" s="116"/>
      <c r="D1391" s="113"/>
      <c r="E1391" s="114"/>
      <c r="F1391" s="115"/>
      <c r="G1391" s="166"/>
      <c r="H1391" s="166"/>
      <c r="J1391" s="168"/>
      <c r="K1391" s="168"/>
      <c r="L1391" s="168"/>
    </row>
    <row r="1392" spans="2:12" ht="15" customHeight="1" x14ac:dyDescent="0.25">
      <c r="B1392" s="116"/>
      <c r="C1392" s="116"/>
      <c r="D1392" s="113"/>
      <c r="E1392" s="114"/>
      <c r="F1392" s="115"/>
      <c r="G1392" s="166"/>
      <c r="H1392" s="166"/>
      <c r="J1392" s="168"/>
      <c r="K1392" s="168"/>
      <c r="L1392" s="168"/>
    </row>
    <row r="1393" spans="2:12" ht="15" customHeight="1" x14ac:dyDescent="0.25">
      <c r="B1393" s="116"/>
      <c r="C1393" s="116"/>
      <c r="D1393" s="113"/>
      <c r="E1393" s="114"/>
      <c r="F1393" s="115"/>
      <c r="G1393" s="166"/>
      <c r="H1393" s="166"/>
      <c r="J1393" s="168"/>
      <c r="K1393" s="168"/>
      <c r="L1393" s="168"/>
    </row>
    <row r="1394" spans="2:12" ht="15" customHeight="1" x14ac:dyDescent="0.25">
      <c r="B1394" s="116"/>
      <c r="C1394" s="116"/>
      <c r="D1394" s="113"/>
      <c r="E1394" s="114"/>
      <c r="F1394" s="115"/>
      <c r="G1394" s="166"/>
      <c r="H1394" s="166"/>
      <c r="J1394" s="168"/>
      <c r="K1394" s="168"/>
      <c r="L1394" s="168"/>
    </row>
    <row r="1395" spans="2:12" ht="15" customHeight="1" x14ac:dyDescent="0.25">
      <c r="B1395" s="116"/>
      <c r="C1395" s="116"/>
      <c r="D1395" s="113"/>
      <c r="E1395" s="114"/>
      <c r="F1395" s="115"/>
      <c r="G1395" s="166"/>
      <c r="H1395" s="166"/>
      <c r="J1395" s="168"/>
      <c r="K1395" s="168"/>
      <c r="L1395" s="168"/>
    </row>
    <row r="1396" spans="2:12" ht="15" customHeight="1" x14ac:dyDescent="0.25">
      <c r="B1396" s="116"/>
      <c r="C1396" s="116"/>
      <c r="D1396" s="113"/>
      <c r="E1396" s="114"/>
      <c r="F1396" s="115"/>
      <c r="G1396" s="166"/>
      <c r="H1396" s="166"/>
      <c r="J1396" s="168"/>
      <c r="K1396" s="168"/>
      <c r="L1396" s="168"/>
    </row>
    <row r="1397" spans="2:12" ht="15" customHeight="1" x14ac:dyDescent="0.25">
      <c r="B1397" s="116"/>
      <c r="C1397" s="116"/>
      <c r="D1397" s="113"/>
      <c r="E1397" s="114"/>
      <c r="F1397" s="115"/>
      <c r="G1397" s="166"/>
      <c r="H1397" s="166"/>
      <c r="J1397" s="168"/>
      <c r="K1397" s="168"/>
      <c r="L1397" s="168"/>
    </row>
    <row r="1398" spans="2:12" ht="15" customHeight="1" x14ac:dyDescent="0.25">
      <c r="B1398" s="116"/>
      <c r="C1398" s="116"/>
      <c r="D1398" s="113"/>
      <c r="E1398" s="114"/>
      <c r="F1398" s="115"/>
      <c r="G1398" s="166"/>
      <c r="H1398" s="166"/>
      <c r="J1398" s="168"/>
      <c r="K1398" s="168"/>
      <c r="L1398" s="168"/>
    </row>
    <row r="1399" spans="2:12" ht="15" customHeight="1" x14ac:dyDescent="0.25">
      <c r="B1399" s="116"/>
      <c r="C1399" s="116"/>
      <c r="D1399" s="113"/>
      <c r="E1399" s="114"/>
      <c r="F1399" s="115"/>
      <c r="G1399" s="166"/>
      <c r="H1399" s="166"/>
      <c r="J1399" s="168"/>
      <c r="K1399" s="168"/>
      <c r="L1399" s="168"/>
    </row>
    <row r="1400" spans="2:12" ht="15" customHeight="1" x14ac:dyDescent="0.25">
      <c r="B1400" s="116"/>
      <c r="C1400" s="116"/>
      <c r="D1400" s="113"/>
      <c r="E1400" s="114"/>
      <c r="F1400" s="115"/>
      <c r="G1400" s="166"/>
      <c r="H1400" s="166"/>
      <c r="J1400" s="168"/>
      <c r="K1400" s="168"/>
      <c r="L1400" s="168"/>
    </row>
    <row r="1401" spans="2:12" ht="15" customHeight="1" x14ac:dyDescent="0.25">
      <c r="B1401" s="116"/>
      <c r="C1401" s="116"/>
      <c r="D1401" s="113"/>
      <c r="E1401" s="114"/>
      <c r="F1401" s="115"/>
      <c r="G1401" s="166"/>
      <c r="H1401" s="166"/>
      <c r="J1401" s="168"/>
      <c r="K1401" s="168"/>
      <c r="L1401" s="168"/>
    </row>
    <row r="1402" spans="2:12" ht="15" customHeight="1" x14ac:dyDescent="0.25">
      <c r="B1402" s="116"/>
      <c r="C1402" s="116"/>
      <c r="D1402" s="113"/>
      <c r="E1402" s="114"/>
      <c r="F1402" s="115"/>
      <c r="G1402" s="166"/>
      <c r="H1402" s="166"/>
      <c r="J1402" s="168"/>
      <c r="K1402" s="168"/>
      <c r="L1402" s="168"/>
    </row>
    <row r="1403" spans="2:12" ht="15" customHeight="1" x14ac:dyDescent="0.25">
      <c r="B1403" s="116"/>
      <c r="C1403" s="116"/>
      <c r="D1403" s="113"/>
      <c r="E1403" s="114"/>
      <c r="F1403" s="115"/>
      <c r="G1403" s="166"/>
      <c r="H1403" s="166"/>
      <c r="J1403" s="168"/>
      <c r="K1403" s="168"/>
      <c r="L1403" s="168"/>
    </row>
    <row r="1404" spans="2:12" ht="15" customHeight="1" x14ac:dyDescent="0.25">
      <c r="B1404" s="116"/>
      <c r="C1404" s="116"/>
      <c r="D1404" s="113"/>
      <c r="E1404" s="114"/>
      <c r="F1404" s="115"/>
      <c r="G1404" s="166"/>
      <c r="H1404" s="166"/>
      <c r="J1404" s="168"/>
      <c r="K1404" s="168"/>
      <c r="L1404" s="168"/>
    </row>
    <row r="1405" spans="2:12" ht="15" customHeight="1" x14ac:dyDescent="0.25">
      <c r="B1405" s="116"/>
      <c r="C1405" s="116"/>
      <c r="D1405" s="113"/>
      <c r="E1405" s="114"/>
      <c r="F1405" s="115"/>
      <c r="G1405" s="166"/>
      <c r="H1405" s="166"/>
      <c r="J1405" s="168"/>
      <c r="K1405" s="168"/>
      <c r="L1405" s="168"/>
    </row>
    <row r="1406" spans="2:12" ht="15" customHeight="1" thickBot="1" x14ac:dyDescent="0.3">
      <c r="B1406" s="469" t="s">
        <v>161</v>
      </c>
      <c r="C1406" s="470"/>
      <c r="D1406" s="470"/>
      <c r="E1406" s="107"/>
      <c r="F1406" s="109"/>
      <c r="G1406" s="152"/>
      <c r="H1406" s="152"/>
      <c r="J1406" s="196"/>
      <c r="K1406" s="196"/>
      <c r="L1406" s="197">
        <f>SUM(L1293:L1405)</f>
        <v>1762457.25</v>
      </c>
    </row>
    <row r="1407" spans="2:12" ht="15" customHeight="1" thickTop="1" x14ac:dyDescent="0.25">
      <c r="B1407" s="110"/>
      <c r="C1407" s="111"/>
      <c r="D1407" s="40" t="s">
        <v>933</v>
      </c>
      <c r="E1407" s="7"/>
      <c r="F1407" s="7"/>
      <c r="G1407" s="156"/>
      <c r="H1407" s="156"/>
      <c r="J1407" s="168"/>
      <c r="K1407" s="168"/>
      <c r="L1407" s="168"/>
    </row>
    <row r="1408" spans="2:12" ht="15" customHeight="1" x14ac:dyDescent="0.25">
      <c r="B1408" s="112" t="s">
        <v>934</v>
      </c>
      <c r="C1408" s="111"/>
      <c r="D1408" s="18" t="s">
        <v>935</v>
      </c>
      <c r="E1408" s="7"/>
      <c r="F1408" s="7"/>
      <c r="G1408" s="156"/>
      <c r="H1408" s="156"/>
      <c r="J1408" s="168"/>
      <c r="K1408" s="168"/>
      <c r="L1408" s="168"/>
    </row>
    <row r="1409" spans="2:12" ht="23" x14ac:dyDescent="0.25">
      <c r="B1409" s="112" t="s">
        <v>936</v>
      </c>
      <c r="C1409" s="111" t="s">
        <v>937</v>
      </c>
      <c r="D1409" s="113" t="s">
        <v>938</v>
      </c>
      <c r="E1409" s="114" t="s">
        <v>123</v>
      </c>
      <c r="F1409" s="114">
        <v>250</v>
      </c>
      <c r="G1409" s="165"/>
      <c r="H1409" s="165"/>
      <c r="J1409" s="168"/>
      <c r="K1409" s="168">
        <v>75</v>
      </c>
      <c r="L1409" s="168">
        <f>F1409*K1409</f>
        <v>18750</v>
      </c>
    </row>
    <row r="1410" spans="2:12" x14ac:dyDescent="0.25">
      <c r="B1410" s="112"/>
      <c r="C1410" s="111"/>
      <c r="D1410" s="113"/>
      <c r="E1410" s="114"/>
      <c r="F1410" s="114"/>
      <c r="G1410" s="165"/>
      <c r="H1410" s="165"/>
      <c r="J1410" s="168"/>
      <c r="K1410" s="168"/>
      <c r="L1410" s="168"/>
    </row>
    <row r="1411" spans="2:12" ht="34.5" x14ac:dyDescent="0.25">
      <c r="B1411" s="112" t="s">
        <v>939</v>
      </c>
      <c r="C1411" s="112" t="s">
        <v>940</v>
      </c>
      <c r="D1411" s="113" t="s">
        <v>941</v>
      </c>
      <c r="E1411" s="114" t="s">
        <v>123</v>
      </c>
      <c r="F1411" s="114">
        <v>250</v>
      </c>
      <c r="G1411" s="165"/>
      <c r="H1411" s="165"/>
      <c r="J1411" s="168"/>
      <c r="K1411" s="168">
        <v>200</v>
      </c>
      <c r="L1411" s="168">
        <f>F1411*K1411</f>
        <v>50000</v>
      </c>
    </row>
    <row r="1412" spans="2:12" x14ac:dyDescent="0.25">
      <c r="B1412" s="112"/>
      <c r="C1412" s="112"/>
      <c r="D1412" s="113"/>
      <c r="E1412" s="114"/>
      <c r="F1412" s="114"/>
      <c r="G1412" s="165"/>
      <c r="H1412" s="165"/>
      <c r="J1412" s="168"/>
      <c r="K1412" s="168"/>
      <c r="L1412" s="168"/>
    </row>
    <row r="1413" spans="2:12" x14ac:dyDescent="0.25">
      <c r="B1413" s="112" t="s">
        <v>942</v>
      </c>
      <c r="C1413" s="112" t="s">
        <v>943</v>
      </c>
      <c r="D1413" s="113" t="s">
        <v>944</v>
      </c>
      <c r="E1413" s="114" t="s">
        <v>202</v>
      </c>
      <c r="F1413" s="114">
        <v>65</v>
      </c>
      <c r="G1413" s="165"/>
      <c r="H1413" s="165"/>
      <c r="J1413" s="168"/>
      <c r="K1413" s="168">
        <v>40</v>
      </c>
      <c r="L1413" s="168">
        <f>F1413*K1413</f>
        <v>2600</v>
      </c>
    </row>
    <row r="1414" spans="2:12" ht="15" customHeight="1" x14ac:dyDescent="0.25">
      <c r="B1414" s="112"/>
      <c r="C1414" s="112"/>
      <c r="D1414" s="113"/>
      <c r="E1414" s="114"/>
      <c r="F1414" s="114"/>
      <c r="G1414" s="166"/>
      <c r="H1414" s="166"/>
      <c r="J1414" s="168"/>
      <c r="K1414" s="168"/>
      <c r="L1414" s="168"/>
    </row>
    <row r="1415" spans="2:12" ht="15" customHeight="1" x14ac:dyDescent="0.25">
      <c r="B1415" s="112" t="s">
        <v>945</v>
      </c>
      <c r="C1415" s="111"/>
      <c r="D1415" s="18" t="s">
        <v>907</v>
      </c>
      <c r="E1415" s="7"/>
      <c r="F1415" s="7"/>
      <c r="G1415" s="156"/>
      <c r="H1415" s="156"/>
      <c r="J1415" s="168"/>
      <c r="K1415" s="168"/>
      <c r="L1415" s="168"/>
    </row>
    <row r="1416" spans="2:12" ht="23" x14ac:dyDescent="0.25">
      <c r="B1416" s="112" t="s">
        <v>946</v>
      </c>
      <c r="C1416" s="112"/>
      <c r="D1416" s="38" t="s">
        <v>947</v>
      </c>
      <c r="E1416" s="114" t="s">
        <v>135</v>
      </c>
      <c r="F1416" s="114">
        <v>1</v>
      </c>
      <c r="G1416" s="166">
        <v>385000</v>
      </c>
      <c r="H1416" s="165"/>
      <c r="J1416" s="168"/>
      <c r="K1416" s="168">
        <f>G1416</f>
        <v>385000</v>
      </c>
      <c r="L1416" s="168">
        <f>F1416*K1416</f>
        <v>385000</v>
      </c>
    </row>
    <row r="1417" spans="2:12" x14ac:dyDescent="0.25">
      <c r="B1417" s="112"/>
      <c r="C1417" s="112"/>
      <c r="D1417" s="38"/>
      <c r="E1417" s="114"/>
      <c r="F1417" s="114"/>
      <c r="G1417" s="166"/>
      <c r="H1417" s="165"/>
      <c r="J1417" s="168"/>
      <c r="K1417" s="168"/>
      <c r="L1417" s="168"/>
    </row>
    <row r="1418" spans="2:12" ht="15" customHeight="1" x14ac:dyDescent="0.25">
      <c r="B1418" s="112" t="s">
        <v>948</v>
      </c>
      <c r="C1418" s="112"/>
      <c r="D1418" s="111" t="s">
        <v>949</v>
      </c>
      <c r="E1418" s="7" t="s">
        <v>19</v>
      </c>
      <c r="F1418" s="7"/>
      <c r="G1418" s="168"/>
      <c r="H1418" s="156"/>
      <c r="J1418" s="168"/>
      <c r="K1418" s="198">
        <v>7.4999999999999997E-2</v>
      </c>
      <c r="L1418" s="168">
        <f>K1418*K1416</f>
        <v>28875</v>
      </c>
    </row>
    <row r="1419" spans="2:12" ht="15" customHeight="1" x14ac:dyDescent="0.25">
      <c r="B1419" s="112"/>
      <c r="C1419" s="112"/>
      <c r="D1419" s="111"/>
      <c r="E1419" s="7"/>
      <c r="F1419" s="7"/>
      <c r="G1419" s="168"/>
      <c r="H1419" s="156"/>
      <c r="J1419" s="168"/>
      <c r="K1419" s="168"/>
      <c r="L1419" s="168"/>
    </row>
    <row r="1420" spans="2:12" ht="34.5" x14ac:dyDescent="0.25">
      <c r="B1420" s="116" t="s">
        <v>950</v>
      </c>
      <c r="C1420" s="116"/>
      <c r="D1420" s="38" t="s">
        <v>951</v>
      </c>
      <c r="E1420" s="114" t="s">
        <v>135</v>
      </c>
      <c r="F1420" s="114">
        <v>1</v>
      </c>
      <c r="G1420" s="167">
        <v>396000</v>
      </c>
      <c r="H1420" s="165"/>
      <c r="J1420" s="168"/>
      <c r="K1420" s="168">
        <f>G1420</f>
        <v>396000</v>
      </c>
      <c r="L1420" s="168">
        <f>F1420*K1420</f>
        <v>396000</v>
      </c>
    </row>
    <row r="1421" spans="2:12" x14ac:dyDescent="0.25">
      <c r="B1421" s="116"/>
      <c r="C1421" s="116"/>
      <c r="D1421" s="38"/>
      <c r="E1421" s="114"/>
      <c r="F1421" s="114"/>
      <c r="G1421" s="167"/>
      <c r="H1421" s="165"/>
      <c r="J1421" s="168"/>
      <c r="K1421" s="168"/>
      <c r="L1421" s="168"/>
    </row>
    <row r="1422" spans="2:12" ht="15" customHeight="1" x14ac:dyDescent="0.25">
      <c r="B1422" s="112" t="s">
        <v>952</v>
      </c>
      <c r="C1422" s="112"/>
      <c r="D1422" s="111" t="s">
        <v>953</v>
      </c>
      <c r="E1422" s="7" t="s">
        <v>19</v>
      </c>
      <c r="F1422" s="7"/>
      <c r="G1422" s="168"/>
      <c r="H1422" s="156"/>
      <c r="J1422" s="168"/>
      <c r="K1422" s="198">
        <v>7.4999999999999997E-2</v>
      </c>
      <c r="L1422" s="168">
        <f>K1422*K1420</f>
        <v>29700</v>
      </c>
    </row>
    <row r="1423" spans="2:12" ht="15" customHeight="1" x14ac:dyDescent="0.25">
      <c r="B1423" s="112"/>
      <c r="C1423" s="112"/>
      <c r="D1423" s="111"/>
      <c r="E1423" s="7"/>
      <c r="F1423" s="7"/>
      <c r="G1423" s="168"/>
      <c r="H1423" s="156"/>
      <c r="J1423" s="168"/>
      <c r="K1423" s="168"/>
      <c r="L1423" s="168"/>
    </row>
    <row r="1424" spans="2:12" ht="23" x14ac:dyDescent="0.25">
      <c r="B1424" s="116" t="s">
        <v>954</v>
      </c>
      <c r="C1424" s="116"/>
      <c r="D1424" s="38" t="s">
        <v>955</v>
      </c>
      <c r="E1424" s="114" t="s">
        <v>135</v>
      </c>
      <c r="F1424" s="114">
        <v>1</v>
      </c>
      <c r="G1424" s="167">
        <v>223000</v>
      </c>
      <c r="H1424" s="165"/>
      <c r="J1424" s="168"/>
      <c r="K1424" s="168">
        <f>G1424</f>
        <v>223000</v>
      </c>
      <c r="L1424" s="168">
        <f>F1424*K1424</f>
        <v>223000</v>
      </c>
    </row>
    <row r="1425" spans="2:12" x14ac:dyDescent="0.25">
      <c r="B1425" s="116"/>
      <c r="C1425" s="116"/>
      <c r="D1425" s="38"/>
      <c r="E1425" s="114"/>
      <c r="F1425" s="114"/>
      <c r="G1425" s="167"/>
      <c r="H1425" s="165"/>
      <c r="J1425" s="168"/>
      <c r="K1425" s="168"/>
      <c r="L1425" s="168"/>
    </row>
    <row r="1426" spans="2:12" ht="15" customHeight="1" x14ac:dyDescent="0.25">
      <c r="B1426" s="112" t="s">
        <v>956</v>
      </c>
      <c r="C1426" s="112"/>
      <c r="D1426" s="111" t="s">
        <v>957</v>
      </c>
      <c r="E1426" s="7" t="s">
        <v>19</v>
      </c>
      <c r="F1426" s="7"/>
      <c r="G1426" s="168"/>
      <c r="H1426" s="156"/>
      <c r="J1426" s="168"/>
      <c r="K1426" s="198">
        <v>7.4999999999999997E-2</v>
      </c>
      <c r="L1426" s="168">
        <f>K1426*K1424</f>
        <v>16725</v>
      </c>
    </row>
    <row r="1427" spans="2:12" ht="15" customHeight="1" x14ac:dyDescent="0.25">
      <c r="B1427" s="112"/>
      <c r="C1427" s="112"/>
      <c r="D1427" s="111"/>
      <c r="E1427" s="7"/>
      <c r="F1427" s="7"/>
      <c r="G1427" s="168"/>
      <c r="H1427" s="156"/>
      <c r="J1427" s="168"/>
      <c r="K1427" s="168"/>
      <c r="L1427" s="168"/>
    </row>
    <row r="1428" spans="2:12" ht="23" x14ac:dyDescent="0.25">
      <c r="B1428" s="116" t="s">
        <v>958</v>
      </c>
      <c r="C1428" s="116"/>
      <c r="D1428" s="38" t="s">
        <v>959</v>
      </c>
      <c r="E1428" s="114" t="s">
        <v>135</v>
      </c>
      <c r="F1428" s="114">
        <v>1</v>
      </c>
      <c r="G1428" s="167">
        <v>55000</v>
      </c>
      <c r="H1428" s="165"/>
      <c r="J1428" s="168"/>
      <c r="K1428" s="168">
        <f>G1428</f>
        <v>55000</v>
      </c>
      <c r="L1428" s="168">
        <f>F1428*K1428</f>
        <v>55000</v>
      </c>
    </row>
    <row r="1429" spans="2:12" x14ac:dyDescent="0.25">
      <c r="B1429" s="116"/>
      <c r="C1429" s="116"/>
      <c r="D1429" s="38"/>
      <c r="E1429" s="114"/>
      <c r="F1429" s="114"/>
      <c r="G1429" s="167"/>
      <c r="H1429" s="165"/>
      <c r="J1429" s="168"/>
      <c r="K1429" s="168"/>
      <c r="L1429" s="168"/>
    </row>
    <row r="1430" spans="2:12" ht="15" customHeight="1" x14ac:dyDescent="0.25">
      <c r="B1430" s="112" t="s">
        <v>960</v>
      </c>
      <c r="C1430" s="112"/>
      <c r="D1430" s="111" t="s">
        <v>961</v>
      </c>
      <c r="E1430" s="7" t="s">
        <v>19</v>
      </c>
      <c r="F1430" s="7"/>
      <c r="G1430" s="168"/>
      <c r="H1430" s="156"/>
      <c r="J1430" s="168"/>
      <c r="K1430" s="198">
        <v>7.4999999999999997E-2</v>
      </c>
      <c r="L1430" s="168">
        <f>K1430*K1428</f>
        <v>4125</v>
      </c>
    </row>
    <row r="1431" spans="2:12" ht="15" customHeight="1" x14ac:dyDescent="0.25">
      <c r="B1431" s="112"/>
      <c r="C1431" s="112"/>
      <c r="D1431" s="111"/>
      <c r="E1431" s="7"/>
      <c r="F1431" s="7"/>
      <c r="G1431" s="156"/>
      <c r="H1431" s="156"/>
      <c r="J1431" s="168"/>
      <c r="K1431" s="168"/>
      <c r="L1431" s="168"/>
    </row>
    <row r="1432" spans="2:12" ht="15" customHeight="1" x14ac:dyDescent="0.25">
      <c r="B1432" s="112"/>
      <c r="C1432" s="112"/>
      <c r="D1432" s="111"/>
      <c r="E1432" s="7"/>
      <c r="F1432" s="7"/>
      <c r="G1432" s="156"/>
      <c r="H1432" s="156"/>
      <c r="J1432" s="168"/>
      <c r="K1432" s="168"/>
      <c r="L1432" s="168"/>
    </row>
    <row r="1433" spans="2:12" ht="15" customHeight="1" x14ac:dyDescent="0.25">
      <c r="B1433" s="112"/>
      <c r="C1433" s="112"/>
      <c r="D1433" s="111"/>
      <c r="E1433" s="7"/>
      <c r="F1433" s="7"/>
      <c r="G1433" s="156"/>
      <c r="H1433" s="156"/>
      <c r="J1433" s="168"/>
      <c r="K1433" s="168"/>
      <c r="L1433" s="168"/>
    </row>
    <row r="1434" spans="2:12" ht="15" customHeight="1" x14ac:dyDescent="0.25">
      <c r="B1434" s="112"/>
      <c r="C1434" s="112"/>
      <c r="D1434" s="111"/>
      <c r="E1434" s="7"/>
      <c r="F1434" s="7"/>
      <c r="G1434" s="156"/>
      <c r="H1434" s="156"/>
      <c r="J1434" s="168"/>
      <c r="K1434" s="168"/>
      <c r="L1434" s="168"/>
    </row>
    <row r="1435" spans="2:12" ht="15" customHeight="1" x14ac:dyDescent="0.25">
      <c r="B1435" s="112"/>
      <c r="C1435" s="112"/>
      <c r="D1435" s="111"/>
      <c r="E1435" s="7"/>
      <c r="F1435" s="7"/>
      <c r="G1435" s="156"/>
      <c r="H1435" s="156"/>
      <c r="J1435" s="168"/>
      <c r="K1435" s="168"/>
      <c r="L1435" s="168"/>
    </row>
    <row r="1436" spans="2:12" ht="15" customHeight="1" x14ac:dyDescent="0.25">
      <c r="B1436" s="112"/>
      <c r="C1436" s="112"/>
      <c r="D1436" s="111"/>
      <c r="E1436" s="7"/>
      <c r="F1436" s="7"/>
      <c r="G1436" s="156"/>
      <c r="H1436" s="156"/>
      <c r="J1436" s="168"/>
      <c r="K1436" s="168"/>
      <c r="L1436" s="168"/>
    </row>
    <row r="1437" spans="2:12" ht="15" customHeight="1" x14ac:dyDescent="0.25">
      <c r="B1437" s="112"/>
      <c r="C1437" s="112"/>
      <c r="D1437" s="111"/>
      <c r="E1437" s="7"/>
      <c r="F1437" s="7"/>
      <c r="G1437" s="156"/>
      <c r="H1437" s="156"/>
      <c r="J1437" s="168"/>
      <c r="K1437" s="168"/>
      <c r="L1437" s="168"/>
    </row>
    <row r="1438" spans="2:12" ht="15" customHeight="1" x14ac:dyDescent="0.25">
      <c r="B1438" s="112"/>
      <c r="C1438" s="112"/>
      <c r="D1438" s="111"/>
      <c r="E1438" s="7"/>
      <c r="F1438" s="7"/>
      <c r="G1438" s="156"/>
      <c r="H1438" s="156"/>
      <c r="J1438" s="168"/>
      <c r="K1438" s="168"/>
      <c r="L1438" s="168"/>
    </row>
    <row r="1439" spans="2:12" ht="15" customHeight="1" x14ac:dyDescent="0.25">
      <c r="B1439" s="112"/>
      <c r="C1439" s="112"/>
      <c r="D1439" s="111"/>
      <c r="E1439" s="7"/>
      <c r="F1439" s="7"/>
      <c r="G1439" s="156"/>
      <c r="H1439" s="156"/>
      <c r="J1439" s="168"/>
      <c r="K1439" s="168"/>
      <c r="L1439" s="168"/>
    </row>
    <row r="1440" spans="2:12" ht="15" customHeight="1" x14ac:dyDescent="0.25">
      <c r="B1440" s="112"/>
      <c r="C1440" s="112"/>
      <c r="D1440" s="111"/>
      <c r="E1440" s="7"/>
      <c r="F1440" s="7"/>
      <c r="G1440" s="156"/>
      <c r="H1440" s="156"/>
      <c r="J1440" s="168"/>
      <c r="K1440" s="168"/>
      <c r="L1440" s="168"/>
    </row>
    <row r="1441" spans="2:12" ht="15" customHeight="1" x14ac:dyDescent="0.25">
      <c r="B1441" s="112"/>
      <c r="C1441" s="112"/>
      <c r="D1441" s="111"/>
      <c r="E1441" s="7"/>
      <c r="F1441" s="7"/>
      <c r="G1441" s="156"/>
      <c r="H1441" s="156"/>
      <c r="J1441" s="168"/>
      <c r="K1441" s="168"/>
      <c r="L1441" s="168"/>
    </row>
    <row r="1442" spans="2:12" ht="15" customHeight="1" x14ac:dyDescent="0.25">
      <c r="B1442" s="112"/>
      <c r="C1442" s="112"/>
      <c r="D1442" s="111"/>
      <c r="E1442" s="7"/>
      <c r="F1442" s="7"/>
      <c r="G1442" s="156"/>
      <c r="H1442" s="156"/>
      <c r="J1442" s="168"/>
      <c r="K1442" s="168"/>
      <c r="L1442" s="168"/>
    </row>
    <row r="1443" spans="2:12" ht="15" customHeight="1" x14ac:dyDescent="0.25">
      <c r="B1443" s="112"/>
      <c r="C1443" s="111"/>
      <c r="D1443" s="18"/>
      <c r="E1443" s="7"/>
      <c r="F1443" s="7"/>
      <c r="G1443" s="156"/>
      <c r="H1443" s="156"/>
      <c r="J1443" s="168"/>
      <c r="K1443" s="168"/>
      <c r="L1443" s="168"/>
    </row>
    <row r="1444" spans="2:12" ht="15" customHeight="1" x14ac:dyDescent="0.25">
      <c r="B1444" s="112"/>
      <c r="C1444" s="112"/>
      <c r="D1444" s="111"/>
      <c r="E1444" s="7"/>
      <c r="F1444" s="117"/>
      <c r="G1444" s="156"/>
      <c r="H1444" s="156"/>
      <c r="J1444" s="168"/>
      <c r="K1444" s="168"/>
      <c r="L1444" s="168"/>
    </row>
    <row r="1445" spans="2:12" ht="15" customHeight="1" x14ac:dyDescent="0.25">
      <c r="B1445" s="112"/>
      <c r="C1445" s="111"/>
      <c r="D1445" s="18"/>
      <c r="E1445" s="7"/>
      <c r="F1445" s="7"/>
      <c r="G1445" s="156"/>
      <c r="H1445" s="156"/>
      <c r="J1445" s="168"/>
      <c r="K1445" s="168"/>
      <c r="L1445" s="168"/>
    </row>
    <row r="1446" spans="2:12" ht="15" customHeight="1" x14ac:dyDescent="0.25">
      <c r="B1446" s="112"/>
      <c r="C1446" s="112"/>
      <c r="D1446" s="111"/>
      <c r="E1446" s="7"/>
      <c r="F1446" s="7"/>
      <c r="G1446" s="156"/>
      <c r="H1446" s="156"/>
      <c r="J1446" s="168"/>
      <c r="K1446" s="168"/>
      <c r="L1446" s="168"/>
    </row>
    <row r="1447" spans="2:12" ht="15" customHeight="1" x14ac:dyDescent="0.25">
      <c r="B1447" s="112"/>
      <c r="C1447" s="112"/>
      <c r="D1447" s="111"/>
      <c r="E1447" s="118"/>
      <c r="F1447" s="118"/>
      <c r="G1447" s="169"/>
      <c r="H1447" s="169"/>
      <c r="J1447" s="168"/>
      <c r="K1447" s="168"/>
      <c r="L1447" s="168"/>
    </row>
    <row r="1448" spans="2:12" ht="15" customHeight="1" x14ac:dyDescent="0.25">
      <c r="B1448" s="112"/>
      <c r="C1448" s="112"/>
      <c r="D1448" s="111"/>
      <c r="E1448" s="118"/>
      <c r="F1448" s="119"/>
      <c r="G1448" s="169"/>
      <c r="H1448" s="169"/>
      <c r="J1448" s="168"/>
      <c r="K1448" s="168"/>
      <c r="L1448" s="168"/>
    </row>
    <row r="1449" spans="2:12" ht="15" customHeight="1" x14ac:dyDescent="0.25">
      <c r="B1449" s="112"/>
      <c r="C1449" s="112"/>
      <c r="D1449" s="111"/>
      <c r="E1449" s="7"/>
      <c r="F1449" s="7"/>
      <c r="G1449" s="156"/>
      <c r="H1449" s="156"/>
      <c r="J1449" s="168"/>
      <c r="K1449" s="168"/>
      <c r="L1449" s="168"/>
    </row>
    <row r="1450" spans="2:12" ht="15" customHeight="1" x14ac:dyDescent="0.25">
      <c r="B1450" s="112"/>
      <c r="C1450" s="112"/>
      <c r="D1450" s="111"/>
      <c r="E1450" s="7"/>
      <c r="F1450" s="7"/>
      <c r="G1450" s="156"/>
      <c r="H1450" s="156"/>
      <c r="J1450" s="168"/>
      <c r="K1450" s="168"/>
      <c r="L1450" s="168"/>
    </row>
    <row r="1451" spans="2:12" ht="15" customHeight="1" x14ac:dyDescent="0.25">
      <c r="B1451" s="112"/>
      <c r="C1451" s="112"/>
      <c r="D1451" s="111"/>
      <c r="E1451" s="7"/>
      <c r="F1451" s="7"/>
      <c r="G1451" s="156"/>
      <c r="H1451" s="156"/>
      <c r="J1451" s="168"/>
      <c r="K1451" s="168"/>
      <c r="L1451" s="168"/>
    </row>
    <row r="1452" spans="2:12" ht="15" customHeight="1" x14ac:dyDescent="0.25">
      <c r="B1452" s="112"/>
      <c r="C1452" s="112"/>
      <c r="D1452" s="111"/>
      <c r="E1452" s="7"/>
      <c r="F1452" s="7"/>
      <c r="G1452" s="156"/>
      <c r="H1452" s="156"/>
      <c r="J1452" s="168"/>
      <c r="K1452" s="168"/>
      <c r="L1452" s="168"/>
    </row>
    <row r="1453" spans="2:12" ht="15" customHeight="1" x14ac:dyDescent="0.25">
      <c r="B1453" s="112"/>
      <c r="C1453" s="112"/>
      <c r="D1453" s="111"/>
      <c r="E1453" s="7"/>
      <c r="F1453" s="7"/>
      <c r="G1453" s="156"/>
      <c r="H1453" s="156"/>
      <c r="J1453" s="168"/>
      <c r="K1453" s="168"/>
      <c r="L1453" s="168"/>
    </row>
    <row r="1454" spans="2:12" ht="15" customHeight="1" x14ac:dyDescent="0.25">
      <c r="B1454" s="112"/>
      <c r="C1454" s="112"/>
      <c r="D1454" s="111"/>
      <c r="E1454" s="7"/>
      <c r="F1454" s="7"/>
      <c r="G1454" s="156"/>
      <c r="H1454" s="156"/>
      <c r="J1454" s="168"/>
      <c r="K1454" s="168"/>
      <c r="L1454" s="168"/>
    </row>
    <row r="1455" spans="2:12" ht="15" customHeight="1" x14ac:dyDescent="0.25">
      <c r="B1455" s="112"/>
      <c r="C1455" s="112"/>
      <c r="D1455" s="111"/>
      <c r="E1455" s="7"/>
      <c r="F1455" s="7"/>
      <c r="G1455" s="156"/>
      <c r="H1455" s="156"/>
      <c r="J1455" s="168"/>
      <c r="K1455" s="168"/>
      <c r="L1455" s="168"/>
    </row>
    <row r="1456" spans="2:12" ht="15" customHeight="1" x14ac:dyDescent="0.25">
      <c r="B1456" s="112"/>
      <c r="C1456" s="112"/>
      <c r="D1456" s="111"/>
      <c r="E1456" s="7"/>
      <c r="F1456" s="7"/>
      <c r="G1456" s="156"/>
      <c r="H1456" s="156"/>
      <c r="J1456" s="168"/>
      <c r="K1456" s="168"/>
      <c r="L1456" s="168"/>
    </row>
    <row r="1457" spans="2:12" ht="15" customHeight="1" x14ac:dyDescent="0.25">
      <c r="B1457" s="112"/>
      <c r="C1457" s="112"/>
      <c r="D1457" s="111"/>
      <c r="E1457" s="7"/>
      <c r="F1457" s="7"/>
      <c r="G1457" s="156"/>
      <c r="H1457" s="156"/>
      <c r="J1457" s="168"/>
      <c r="K1457" s="168"/>
      <c r="L1457" s="168"/>
    </row>
    <row r="1458" spans="2:12" ht="15" customHeight="1" x14ac:dyDescent="0.25">
      <c r="B1458" s="112"/>
      <c r="C1458" s="112"/>
      <c r="D1458" s="111"/>
      <c r="E1458" s="7"/>
      <c r="F1458" s="7"/>
      <c r="G1458" s="156"/>
      <c r="H1458" s="156"/>
      <c r="J1458" s="168"/>
      <c r="K1458" s="168"/>
      <c r="L1458" s="168"/>
    </row>
    <row r="1459" spans="2:12" ht="15" customHeight="1" x14ac:dyDescent="0.25">
      <c r="B1459" s="112"/>
      <c r="C1459" s="112"/>
      <c r="D1459" s="111"/>
      <c r="E1459" s="7"/>
      <c r="F1459" s="7"/>
      <c r="G1459" s="156"/>
      <c r="H1459" s="156"/>
      <c r="J1459" s="168"/>
      <c r="K1459" s="168"/>
      <c r="L1459" s="168"/>
    </row>
    <row r="1460" spans="2:12" ht="15" customHeight="1" x14ac:dyDescent="0.25">
      <c r="B1460" s="112"/>
      <c r="C1460" s="112"/>
      <c r="D1460" s="111"/>
      <c r="E1460" s="7"/>
      <c r="F1460" s="7"/>
      <c r="G1460" s="156"/>
      <c r="H1460" s="156"/>
      <c r="J1460" s="168"/>
      <c r="K1460" s="168"/>
      <c r="L1460" s="168"/>
    </row>
    <row r="1461" spans="2:12" ht="15" customHeight="1" x14ac:dyDescent="0.25">
      <c r="B1461" s="112"/>
      <c r="C1461" s="112"/>
      <c r="D1461" s="111"/>
      <c r="E1461" s="7"/>
      <c r="F1461" s="7"/>
      <c r="G1461" s="156"/>
      <c r="H1461" s="156"/>
      <c r="J1461" s="168"/>
      <c r="K1461" s="168"/>
      <c r="L1461" s="168"/>
    </row>
    <row r="1462" spans="2:12" ht="15" customHeight="1" x14ac:dyDescent="0.25">
      <c r="B1462" s="112"/>
      <c r="C1462" s="112"/>
      <c r="D1462" s="111"/>
      <c r="E1462" s="7"/>
      <c r="F1462" s="7"/>
      <c r="G1462" s="156"/>
      <c r="H1462" s="156"/>
      <c r="J1462" s="168"/>
      <c r="K1462" s="168"/>
      <c r="L1462" s="168"/>
    </row>
    <row r="1463" spans="2:12" ht="15" customHeight="1" x14ac:dyDescent="0.25">
      <c r="B1463" s="112"/>
      <c r="C1463" s="112"/>
      <c r="D1463" s="111"/>
      <c r="E1463" s="7"/>
      <c r="F1463" s="7"/>
      <c r="G1463" s="156"/>
      <c r="H1463" s="156"/>
      <c r="J1463" s="168"/>
      <c r="K1463" s="168"/>
      <c r="L1463" s="168"/>
    </row>
    <row r="1464" spans="2:12" ht="15" customHeight="1" x14ac:dyDescent="0.25">
      <c r="B1464" s="112"/>
      <c r="C1464" s="112"/>
      <c r="D1464" s="111"/>
      <c r="E1464" s="7"/>
      <c r="F1464" s="7"/>
      <c r="G1464" s="156"/>
      <c r="H1464" s="156"/>
      <c r="J1464" s="168"/>
      <c r="K1464" s="168"/>
      <c r="L1464" s="168"/>
    </row>
    <row r="1465" spans="2:12" ht="15" customHeight="1" x14ac:dyDescent="0.25">
      <c r="B1465" s="112"/>
      <c r="C1465" s="112"/>
      <c r="D1465" s="111"/>
      <c r="E1465" s="7"/>
      <c r="F1465" s="7"/>
      <c r="G1465" s="156"/>
      <c r="H1465" s="156"/>
      <c r="J1465" s="168"/>
      <c r="K1465" s="168"/>
      <c r="L1465" s="168"/>
    </row>
    <row r="1466" spans="2:12" ht="15" customHeight="1" thickBot="1" x14ac:dyDescent="0.3">
      <c r="B1466" s="469" t="s">
        <v>161</v>
      </c>
      <c r="C1466" s="470"/>
      <c r="D1466" s="470"/>
      <c r="E1466" s="107"/>
      <c r="F1466" s="109"/>
      <c r="G1466" s="152"/>
      <c r="H1466" s="152"/>
      <c r="J1466" s="196"/>
      <c r="K1466" s="196"/>
      <c r="L1466" s="197">
        <f>SUM(L1408:L1465)</f>
        <v>1209775</v>
      </c>
    </row>
    <row r="1467" spans="2:12" ht="15" customHeight="1" thickTop="1" x14ac:dyDescent="0.25">
      <c r="B1467" s="110"/>
      <c r="C1467" s="111"/>
      <c r="D1467" s="40" t="s">
        <v>962</v>
      </c>
      <c r="E1467" s="7"/>
      <c r="F1467" s="7"/>
      <c r="G1467" s="156"/>
      <c r="H1467" s="156"/>
      <c r="J1467" s="168"/>
      <c r="K1467" s="168"/>
      <c r="L1467" s="168"/>
    </row>
    <row r="1468" spans="2:12" ht="15" customHeight="1" x14ac:dyDescent="0.25">
      <c r="B1468" s="112" t="s">
        <v>963</v>
      </c>
      <c r="C1468" s="111"/>
      <c r="D1468" s="18" t="s">
        <v>964</v>
      </c>
      <c r="E1468" s="7"/>
      <c r="F1468" s="7"/>
      <c r="G1468" s="156"/>
      <c r="H1468" s="156"/>
      <c r="J1468" s="168"/>
      <c r="K1468" s="168"/>
      <c r="L1468" s="168"/>
    </row>
    <row r="1469" spans="2:12" ht="15" customHeight="1" x14ac:dyDescent="0.25">
      <c r="B1469" s="112"/>
      <c r="C1469" s="111"/>
      <c r="D1469" s="18"/>
      <c r="E1469" s="7"/>
      <c r="F1469" s="7"/>
      <c r="G1469" s="156"/>
      <c r="H1469" s="156"/>
      <c r="J1469" s="168"/>
      <c r="K1469" s="168"/>
      <c r="L1469" s="168"/>
    </row>
    <row r="1470" spans="2:12" ht="34.5" x14ac:dyDescent="0.25">
      <c r="B1470" s="112" t="s">
        <v>965</v>
      </c>
      <c r="C1470" s="111" t="s">
        <v>966</v>
      </c>
      <c r="D1470" s="113" t="s">
        <v>967</v>
      </c>
      <c r="E1470" s="114" t="s">
        <v>116</v>
      </c>
      <c r="F1470" s="129">
        <f>(6*12)*1.2</f>
        <v>86.399999999999991</v>
      </c>
      <c r="G1470" s="165"/>
      <c r="H1470" s="165"/>
      <c r="J1470" s="168"/>
      <c r="K1470" s="168">
        <v>250</v>
      </c>
      <c r="L1470" s="168">
        <f>F1470*K1470</f>
        <v>21599.999999999996</v>
      </c>
    </row>
    <row r="1471" spans="2:12" x14ac:dyDescent="0.25">
      <c r="B1471" s="112"/>
      <c r="C1471" s="111"/>
      <c r="D1471" s="113"/>
      <c r="E1471" s="114"/>
      <c r="F1471" s="129"/>
      <c r="G1471" s="165"/>
      <c r="H1471" s="165"/>
      <c r="J1471" s="168"/>
      <c r="K1471" s="168"/>
      <c r="L1471" s="168"/>
    </row>
    <row r="1472" spans="2:12" ht="34.5" x14ac:dyDescent="0.25">
      <c r="B1472" s="112" t="s">
        <v>968</v>
      </c>
      <c r="C1472" s="111" t="s">
        <v>966</v>
      </c>
      <c r="D1472" s="113" t="s">
        <v>969</v>
      </c>
      <c r="E1472" s="114" t="s">
        <v>116</v>
      </c>
      <c r="F1472" s="129">
        <f>(4*12)*1.2</f>
        <v>57.599999999999994</v>
      </c>
      <c r="G1472" s="165"/>
      <c r="H1472" s="165"/>
      <c r="J1472" s="168"/>
      <c r="K1472" s="168">
        <v>250</v>
      </c>
      <c r="L1472" s="168">
        <f>F1472*K1472</f>
        <v>14399.999999999998</v>
      </c>
    </row>
    <row r="1473" spans="2:12" x14ac:dyDescent="0.25">
      <c r="B1473" s="112"/>
      <c r="C1473" s="111"/>
      <c r="D1473" s="113"/>
      <c r="E1473" s="114"/>
      <c r="F1473" s="129"/>
      <c r="G1473" s="165"/>
      <c r="H1473" s="165"/>
      <c r="J1473" s="168"/>
      <c r="K1473" s="168"/>
      <c r="L1473" s="168"/>
    </row>
    <row r="1474" spans="2:12" ht="34.5" x14ac:dyDescent="0.25">
      <c r="B1474" s="112" t="s">
        <v>970</v>
      </c>
      <c r="C1474" s="111" t="s">
        <v>966</v>
      </c>
      <c r="D1474" s="113" t="s">
        <v>971</v>
      </c>
      <c r="E1474" s="114" t="s">
        <v>116</v>
      </c>
      <c r="F1474" s="129">
        <f>(27*12)*1.2</f>
        <v>388.8</v>
      </c>
      <c r="G1474" s="165"/>
      <c r="H1474" s="165"/>
      <c r="J1474" s="168"/>
      <c r="K1474" s="168">
        <v>200</v>
      </c>
      <c r="L1474" s="168">
        <f>F1474*K1474</f>
        <v>77760</v>
      </c>
    </row>
    <row r="1475" spans="2:12" x14ac:dyDescent="0.25">
      <c r="B1475" s="112"/>
      <c r="C1475" s="111"/>
      <c r="D1475" s="113"/>
      <c r="E1475" s="114"/>
      <c r="F1475" s="129"/>
      <c r="G1475" s="165"/>
      <c r="H1475" s="165"/>
      <c r="J1475" s="168"/>
      <c r="K1475" s="168"/>
      <c r="L1475" s="168"/>
    </row>
    <row r="1476" spans="2:12" ht="159.75" customHeight="1" x14ac:dyDescent="0.25">
      <c r="B1476" s="121" t="s">
        <v>972</v>
      </c>
      <c r="C1476" s="111" t="s">
        <v>973</v>
      </c>
      <c r="D1476" s="113" t="s">
        <v>974</v>
      </c>
      <c r="E1476" s="114" t="s">
        <v>113</v>
      </c>
      <c r="F1476" s="129">
        <v>90</v>
      </c>
      <c r="G1476" s="165"/>
      <c r="H1476" s="165"/>
      <c r="J1476" s="168"/>
      <c r="K1476" s="168">
        <v>300</v>
      </c>
      <c r="L1476" s="168">
        <f>F1476*K1476</f>
        <v>27000</v>
      </c>
    </row>
    <row r="1477" spans="2:12" x14ac:dyDescent="0.25">
      <c r="B1477" s="121"/>
      <c r="C1477" s="111"/>
      <c r="D1477" s="113"/>
      <c r="E1477" s="114"/>
      <c r="F1477" s="129"/>
      <c r="G1477" s="165"/>
      <c r="H1477" s="165"/>
      <c r="J1477" s="168"/>
      <c r="K1477" s="168"/>
      <c r="L1477" s="168"/>
    </row>
    <row r="1478" spans="2:12" ht="156" customHeight="1" x14ac:dyDescent="0.25">
      <c r="B1478" s="121" t="s">
        <v>975</v>
      </c>
      <c r="C1478" s="111" t="s">
        <v>976</v>
      </c>
      <c r="D1478" s="113" t="s">
        <v>977</v>
      </c>
      <c r="E1478" s="114" t="s">
        <v>113</v>
      </c>
      <c r="F1478" s="129">
        <v>1500</v>
      </c>
      <c r="G1478" s="165"/>
      <c r="H1478" s="165"/>
      <c r="J1478" s="168"/>
      <c r="K1478" s="168">
        <v>300</v>
      </c>
      <c r="L1478" s="168">
        <f>F1478*K1478</f>
        <v>450000</v>
      </c>
    </row>
    <row r="1479" spans="2:12" x14ac:dyDescent="0.25">
      <c r="B1479" s="121"/>
      <c r="C1479" s="111"/>
      <c r="D1479" s="113"/>
      <c r="E1479" s="114"/>
      <c r="F1479" s="129"/>
      <c r="G1479" s="165"/>
      <c r="H1479" s="165"/>
      <c r="J1479" s="168"/>
      <c r="K1479" s="168"/>
      <c r="L1479" s="168"/>
    </row>
    <row r="1480" spans="2:12" ht="147.75" customHeight="1" x14ac:dyDescent="0.25">
      <c r="B1480" s="121" t="s">
        <v>978</v>
      </c>
      <c r="C1480" s="111" t="s">
        <v>973</v>
      </c>
      <c r="D1480" s="113" t="s">
        <v>979</v>
      </c>
      <c r="E1480" s="114" t="s">
        <v>113</v>
      </c>
      <c r="F1480" s="129">
        <v>5</v>
      </c>
      <c r="G1480" s="165"/>
      <c r="H1480" s="165"/>
      <c r="J1480" s="168"/>
      <c r="K1480" s="168">
        <v>300</v>
      </c>
      <c r="L1480" s="168">
        <f>F1480*K1480</f>
        <v>1500</v>
      </c>
    </row>
    <row r="1481" spans="2:12" ht="15" customHeight="1" x14ac:dyDescent="0.25">
      <c r="B1481" s="121"/>
      <c r="C1481" s="111"/>
      <c r="D1481" s="113"/>
      <c r="E1481" s="114"/>
      <c r="F1481" s="129"/>
      <c r="G1481" s="166"/>
      <c r="H1481" s="166"/>
      <c r="J1481" s="168"/>
      <c r="K1481" s="168"/>
      <c r="L1481" s="168"/>
    </row>
    <row r="1482" spans="2:12" ht="15" customHeight="1" x14ac:dyDescent="0.25">
      <c r="B1482" s="121"/>
      <c r="C1482" s="111"/>
      <c r="D1482" s="113"/>
      <c r="E1482" s="114"/>
      <c r="F1482" s="129"/>
      <c r="G1482" s="166"/>
      <c r="H1482" s="166"/>
      <c r="J1482" s="168"/>
      <c r="K1482" s="168"/>
      <c r="L1482" s="168"/>
    </row>
    <row r="1483" spans="2:12" ht="15" customHeight="1" x14ac:dyDescent="0.25">
      <c r="B1483" s="121"/>
      <c r="C1483" s="111"/>
      <c r="D1483" s="113"/>
      <c r="E1483" s="114"/>
      <c r="F1483" s="129"/>
      <c r="G1483" s="166"/>
      <c r="H1483" s="166"/>
      <c r="J1483" s="168"/>
      <c r="K1483" s="168"/>
      <c r="L1483" s="168"/>
    </row>
    <row r="1484" spans="2:12" ht="15" customHeight="1" x14ac:dyDescent="0.25">
      <c r="B1484" s="121"/>
      <c r="C1484" s="111"/>
      <c r="D1484" s="113"/>
      <c r="E1484" s="114"/>
      <c r="F1484" s="129"/>
      <c r="G1484" s="166"/>
      <c r="H1484" s="166"/>
      <c r="J1484" s="168"/>
      <c r="K1484" s="168"/>
      <c r="L1484" s="168"/>
    </row>
    <row r="1485" spans="2:12" ht="15" customHeight="1" x14ac:dyDescent="0.25">
      <c r="B1485" s="121"/>
      <c r="C1485" s="111"/>
      <c r="D1485" s="113"/>
      <c r="E1485" s="114"/>
      <c r="F1485" s="129"/>
      <c r="G1485" s="166"/>
      <c r="H1485" s="166"/>
      <c r="J1485" s="168"/>
      <c r="K1485" s="168"/>
      <c r="L1485" s="168"/>
    </row>
    <row r="1486" spans="2:12" ht="15" customHeight="1" x14ac:dyDescent="0.25">
      <c r="B1486" s="121"/>
      <c r="C1486" s="111"/>
      <c r="D1486" s="113"/>
      <c r="E1486" s="114"/>
      <c r="F1486" s="129"/>
      <c r="G1486" s="166"/>
      <c r="H1486" s="166"/>
      <c r="J1486" s="168"/>
      <c r="K1486" s="168"/>
      <c r="L1486" s="168"/>
    </row>
    <row r="1487" spans="2:12" ht="15" customHeight="1" x14ac:dyDescent="0.25">
      <c r="B1487" s="121"/>
      <c r="C1487" s="111"/>
      <c r="D1487" s="113"/>
      <c r="E1487" s="114"/>
      <c r="F1487" s="129"/>
      <c r="G1487" s="166"/>
      <c r="H1487" s="166"/>
      <c r="J1487" s="168"/>
      <c r="K1487" s="168"/>
      <c r="L1487" s="168"/>
    </row>
    <row r="1488" spans="2:12" ht="15" customHeight="1" x14ac:dyDescent="0.25">
      <c r="B1488" s="121"/>
      <c r="C1488" s="111"/>
      <c r="D1488" s="113"/>
      <c r="E1488" s="114"/>
      <c r="F1488" s="129"/>
      <c r="G1488" s="166"/>
      <c r="H1488" s="166"/>
      <c r="J1488" s="168"/>
      <c r="K1488" s="168"/>
      <c r="L1488" s="168"/>
    </row>
    <row r="1489" spans="2:12" ht="15" customHeight="1" x14ac:dyDescent="0.25">
      <c r="B1489" s="121"/>
      <c r="C1489" s="111"/>
      <c r="D1489" s="113"/>
      <c r="E1489" s="114"/>
      <c r="F1489" s="129"/>
      <c r="G1489" s="166"/>
      <c r="H1489" s="166"/>
      <c r="J1489" s="168"/>
      <c r="K1489" s="168"/>
      <c r="L1489" s="168"/>
    </row>
    <row r="1490" spans="2:12" ht="15" customHeight="1" x14ac:dyDescent="0.25">
      <c r="B1490" s="121"/>
      <c r="C1490" s="111"/>
      <c r="D1490" s="113"/>
      <c r="E1490" s="114"/>
      <c r="F1490" s="129"/>
      <c r="G1490" s="166"/>
      <c r="H1490" s="166"/>
      <c r="J1490" s="168"/>
      <c r="K1490" s="168"/>
      <c r="L1490" s="168"/>
    </row>
    <row r="1491" spans="2:12" ht="15" customHeight="1" x14ac:dyDescent="0.25">
      <c r="B1491" s="121"/>
      <c r="C1491" s="111"/>
      <c r="D1491" s="113"/>
      <c r="E1491" s="114"/>
      <c r="F1491" s="129"/>
      <c r="G1491" s="166"/>
      <c r="H1491" s="166"/>
      <c r="J1491" s="168"/>
      <c r="K1491" s="168"/>
      <c r="L1491" s="168"/>
    </row>
    <row r="1492" spans="2:12" ht="15" customHeight="1" x14ac:dyDescent="0.25">
      <c r="B1492" s="121"/>
      <c r="C1492" s="111"/>
      <c r="D1492" s="113"/>
      <c r="E1492" s="114"/>
      <c r="F1492" s="129"/>
      <c r="G1492" s="166"/>
      <c r="H1492" s="166"/>
      <c r="J1492" s="168"/>
      <c r="K1492" s="168"/>
      <c r="L1492" s="168"/>
    </row>
    <row r="1493" spans="2:12" ht="15" customHeight="1" x14ac:dyDescent="0.25">
      <c r="B1493" s="121"/>
      <c r="C1493" s="111"/>
      <c r="D1493" s="113"/>
      <c r="E1493" s="114"/>
      <c r="F1493" s="129"/>
      <c r="G1493" s="166"/>
      <c r="H1493" s="166"/>
      <c r="J1493" s="168"/>
      <c r="K1493" s="168"/>
      <c r="L1493" s="168"/>
    </row>
    <row r="1494" spans="2:12" ht="15" customHeight="1" x14ac:dyDescent="0.25">
      <c r="B1494" s="121"/>
      <c r="C1494" s="111"/>
      <c r="D1494" s="113"/>
      <c r="E1494" s="114"/>
      <c r="F1494" s="129"/>
      <c r="G1494" s="166"/>
      <c r="H1494" s="166"/>
      <c r="J1494" s="168"/>
      <c r="K1494" s="168"/>
      <c r="L1494" s="168"/>
    </row>
    <row r="1495" spans="2:12" ht="15" customHeight="1" x14ac:dyDescent="0.25">
      <c r="B1495" s="121"/>
      <c r="C1495" s="111"/>
      <c r="D1495" s="113"/>
      <c r="E1495" s="114"/>
      <c r="F1495" s="129"/>
      <c r="G1495" s="166"/>
      <c r="H1495" s="166"/>
      <c r="J1495" s="168"/>
      <c r="K1495" s="168"/>
      <c r="L1495" s="168"/>
    </row>
    <row r="1496" spans="2:12" ht="15" customHeight="1" x14ac:dyDescent="0.25">
      <c r="B1496" s="121"/>
      <c r="C1496" s="111"/>
      <c r="D1496" s="113"/>
      <c r="E1496" s="114"/>
      <c r="F1496" s="129"/>
      <c r="G1496" s="166"/>
      <c r="H1496" s="166"/>
      <c r="J1496" s="168"/>
      <c r="K1496" s="168"/>
      <c r="L1496" s="168"/>
    </row>
    <row r="1497" spans="2:12" ht="15" customHeight="1" x14ac:dyDescent="0.25">
      <c r="B1497" s="121"/>
      <c r="C1497" s="111"/>
      <c r="D1497" s="113"/>
      <c r="E1497" s="114"/>
      <c r="F1497" s="129"/>
      <c r="G1497" s="166"/>
      <c r="H1497" s="166"/>
      <c r="J1497" s="168"/>
      <c r="K1497" s="168"/>
      <c r="L1497" s="168"/>
    </row>
    <row r="1498" spans="2:12" ht="15" customHeight="1" x14ac:dyDescent="0.25">
      <c r="B1498" s="459" t="s">
        <v>71</v>
      </c>
      <c r="C1498" s="460"/>
      <c r="D1498" s="460"/>
      <c r="E1498" s="48"/>
      <c r="F1498" s="47"/>
      <c r="G1498" s="151"/>
      <c r="H1498" s="151"/>
      <c r="J1498" s="168"/>
      <c r="K1498" s="168"/>
      <c r="L1498" s="168"/>
    </row>
    <row r="1499" spans="2:12" ht="15" customHeight="1" x14ac:dyDescent="0.25">
      <c r="B1499" s="459" t="s">
        <v>72</v>
      </c>
      <c r="C1499" s="460"/>
      <c r="D1499" s="460"/>
      <c r="E1499" s="48"/>
      <c r="F1499" s="47"/>
      <c r="G1499" s="151"/>
      <c r="H1499" s="151"/>
      <c r="J1499" s="168"/>
      <c r="K1499" s="168"/>
      <c r="L1499" s="168"/>
    </row>
    <row r="1500" spans="2:12" x14ac:dyDescent="0.25">
      <c r="B1500" s="121"/>
      <c r="C1500" s="111"/>
      <c r="D1500" s="127"/>
      <c r="E1500" s="114"/>
      <c r="F1500" s="129"/>
      <c r="G1500" s="165"/>
      <c r="H1500" s="165"/>
      <c r="J1500" s="168"/>
      <c r="K1500" s="168"/>
      <c r="L1500" s="168"/>
    </row>
    <row r="1501" spans="2:12" ht="145.15" customHeight="1" x14ac:dyDescent="0.25">
      <c r="B1501" s="121" t="s">
        <v>980</v>
      </c>
      <c r="C1501" s="111" t="s">
        <v>976</v>
      </c>
      <c r="D1501" s="127" t="s">
        <v>981</v>
      </c>
      <c r="E1501" s="114" t="s">
        <v>113</v>
      </c>
      <c r="F1501" s="129">
        <v>1700</v>
      </c>
      <c r="G1501" s="165"/>
      <c r="H1501" s="165"/>
      <c r="J1501" s="168"/>
      <c r="K1501" s="168">
        <v>300</v>
      </c>
      <c r="L1501" s="168">
        <f>F1501*K1501</f>
        <v>510000</v>
      </c>
    </row>
    <row r="1502" spans="2:12" x14ac:dyDescent="0.25">
      <c r="B1502" s="121"/>
      <c r="C1502" s="111"/>
      <c r="D1502" s="127"/>
      <c r="E1502" s="114"/>
      <c r="F1502" s="129"/>
      <c r="G1502" s="165"/>
      <c r="H1502" s="165"/>
      <c r="J1502" s="168"/>
      <c r="K1502" s="168"/>
      <c r="L1502" s="168"/>
    </row>
    <row r="1503" spans="2:12" ht="146.5" customHeight="1" x14ac:dyDescent="0.25">
      <c r="B1503" s="121" t="s">
        <v>982</v>
      </c>
      <c r="C1503" s="111" t="s">
        <v>973</v>
      </c>
      <c r="D1503" s="113" t="s">
        <v>983</v>
      </c>
      <c r="E1503" s="114" t="s">
        <v>113</v>
      </c>
      <c r="F1503" s="129">
        <v>40</v>
      </c>
      <c r="G1503" s="165"/>
      <c r="H1503" s="165"/>
      <c r="J1503" s="168"/>
      <c r="K1503" s="168">
        <v>300</v>
      </c>
      <c r="L1503" s="168">
        <f>F1503*K1503</f>
        <v>12000</v>
      </c>
    </row>
    <row r="1504" spans="2:12" x14ac:dyDescent="0.25">
      <c r="B1504" s="121"/>
      <c r="C1504" s="111"/>
      <c r="D1504" s="113"/>
      <c r="E1504" s="114"/>
      <c r="F1504" s="129"/>
      <c r="G1504" s="165"/>
      <c r="H1504" s="165"/>
      <c r="J1504" s="168"/>
      <c r="K1504" s="168"/>
      <c r="L1504" s="168"/>
    </row>
    <row r="1505" spans="2:12" ht="144.75" customHeight="1" x14ac:dyDescent="0.25">
      <c r="B1505" s="121" t="s">
        <v>984</v>
      </c>
      <c r="C1505" s="111" t="s">
        <v>976</v>
      </c>
      <c r="D1505" s="113" t="s">
        <v>985</v>
      </c>
      <c r="E1505" s="114" t="s">
        <v>113</v>
      </c>
      <c r="F1505" s="129">
        <v>10000</v>
      </c>
      <c r="G1505" s="165"/>
      <c r="H1505" s="165"/>
      <c r="J1505" s="168"/>
      <c r="K1505" s="168">
        <v>150</v>
      </c>
      <c r="L1505" s="168">
        <f>F1505*K1505</f>
        <v>1500000</v>
      </c>
    </row>
    <row r="1506" spans="2:12" ht="15" customHeight="1" x14ac:dyDescent="0.25">
      <c r="B1506" s="122"/>
      <c r="C1506" s="111"/>
      <c r="D1506" s="113"/>
      <c r="E1506" s="114"/>
      <c r="F1506" s="129"/>
      <c r="G1506" s="166"/>
      <c r="H1506" s="166"/>
      <c r="J1506" s="168"/>
      <c r="K1506" s="168"/>
      <c r="L1506" s="168"/>
    </row>
    <row r="1507" spans="2:12" ht="23" x14ac:dyDescent="0.25">
      <c r="B1507" s="122" t="s">
        <v>986</v>
      </c>
      <c r="C1507" s="111" t="s">
        <v>987</v>
      </c>
      <c r="D1507" s="130" t="s">
        <v>988</v>
      </c>
      <c r="E1507" s="114"/>
      <c r="F1507" s="129"/>
      <c r="G1507" s="166"/>
      <c r="H1507" s="166"/>
      <c r="J1507" s="168"/>
      <c r="K1507" s="168"/>
      <c r="L1507" s="168"/>
    </row>
    <row r="1508" spans="2:12" ht="23" x14ac:dyDescent="0.25">
      <c r="B1508" s="112" t="s">
        <v>989</v>
      </c>
      <c r="C1508" s="112"/>
      <c r="D1508" s="111" t="s">
        <v>990</v>
      </c>
      <c r="E1508" s="7" t="s">
        <v>116</v>
      </c>
      <c r="F1508" s="7">
        <v>90</v>
      </c>
      <c r="G1508" s="153"/>
      <c r="H1508" s="153"/>
      <c r="J1508" s="168"/>
      <c r="K1508" s="168">
        <v>50</v>
      </c>
      <c r="L1508" s="168">
        <f>F1508*K1508</f>
        <v>4500</v>
      </c>
    </row>
    <row r="1509" spans="2:12" x14ac:dyDescent="0.25">
      <c r="B1509" s="112"/>
      <c r="C1509" s="112"/>
      <c r="D1509" s="111"/>
      <c r="E1509" s="7"/>
      <c r="F1509" s="7"/>
      <c r="G1509" s="153"/>
      <c r="H1509" s="153"/>
      <c r="J1509" s="168"/>
      <c r="K1509" s="168"/>
      <c r="L1509" s="168"/>
    </row>
    <row r="1510" spans="2:12" ht="34.5" x14ac:dyDescent="0.25">
      <c r="B1510" s="112" t="s">
        <v>991</v>
      </c>
      <c r="C1510" s="111"/>
      <c r="D1510" s="111" t="s">
        <v>992</v>
      </c>
      <c r="E1510" s="7" t="s">
        <v>116</v>
      </c>
      <c r="F1510" s="7">
        <v>180</v>
      </c>
      <c r="G1510" s="153"/>
      <c r="H1510" s="153"/>
      <c r="J1510" s="168"/>
      <c r="K1510" s="168">
        <v>200</v>
      </c>
      <c r="L1510" s="168">
        <f>F1510*K1510</f>
        <v>36000</v>
      </c>
    </row>
    <row r="1511" spans="2:12" ht="15" customHeight="1" x14ac:dyDescent="0.25">
      <c r="B1511" s="122"/>
      <c r="C1511" s="111"/>
      <c r="D1511" s="113"/>
      <c r="E1511" s="114"/>
      <c r="F1511" s="129"/>
      <c r="G1511" s="165"/>
      <c r="H1511" s="165"/>
      <c r="J1511" s="168"/>
      <c r="K1511" s="168"/>
      <c r="L1511" s="168"/>
    </row>
    <row r="1512" spans="2:12" ht="15" customHeight="1" x14ac:dyDescent="0.25">
      <c r="B1512" s="112" t="s">
        <v>993</v>
      </c>
      <c r="C1512" s="111"/>
      <c r="D1512" s="18" t="s">
        <v>994</v>
      </c>
      <c r="E1512" s="7"/>
      <c r="F1512" s="7"/>
      <c r="G1512" s="153"/>
      <c r="H1512" s="153"/>
      <c r="J1512" s="168"/>
      <c r="K1512" s="168"/>
      <c r="L1512" s="168"/>
    </row>
    <row r="1513" spans="2:12" ht="69" x14ac:dyDescent="0.25">
      <c r="B1513" s="112" t="s">
        <v>995</v>
      </c>
      <c r="C1513" s="111" t="s">
        <v>996</v>
      </c>
      <c r="D1513" s="113" t="s">
        <v>997</v>
      </c>
      <c r="E1513" s="114" t="s">
        <v>322</v>
      </c>
      <c r="F1513" s="114">
        <v>5000</v>
      </c>
      <c r="G1513" s="165"/>
      <c r="H1513" s="165"/>
      <c r="J1513" s="168"/>
      <c r="K1513" s="168">
        <v>100</v>
      </c>
      <c r="L1513" s="168">
        <f>F1513*K1513</f>
        <v>500000</v>
      </c>
    </row>
    <row r="1514" spans="2:12" x14ac:dyDescent="0.25">
      <c r="B1514" s="112"/>
      <c r="C1514" s="111"/>
      <c r="D1514" s="113"/>
      <c r="E1514" s="114"/>
      <c r="F1514" s="114"/>
      <c r="G1514" s="165"/>
      <c r="H1514" s="165"/>
      <c r="J1514" s="168"/>
      <c r="K1514" s="168"/>
      <c r="L1514" s="168"/>
    </row>
    <row r="1515" spans="2:12" ht="34.5" x14ac:dyDescent="0.25">
      <c r="B1515" s="112" t="s">
        <v>998</v>
      </c>
      <c r="C1515" s="112"/>
      <c r="D1515" s="113" t="s">
        <v>999</v>
      </c>
      <c r="E1515" s="114" t="s">
        <v>202</v>
      </c>
      <c r="F1515" s="129">
        <v>45</v>
      </c>
      <c r="G1515" s="165"/>
      <c r="H1515" s="165"/>
      <c r="J1515" s="168"/>
      <c r="K1515" s="168">
        <v>200</v>
      </c>
      <c r="L1515" s="168">
        <f>F1515*K1515</f>
        <v>9000</v>
      </c>
    </row>
    <row r="1516" spans="2:12" ht="15" customHeight="1" x14ac:dyDescent="0.25">
      <c r="B1516" s="112"/>
      <c r="C1516" s="112"/>
      <c r="D1516" s="113"/>
      <c r="E1516" s="114"/>
      <c r="F1516" s="129"/>
      <c r="G1516" s="166"/>
      <c r="H1516" s="166"/>
      <c r="J1516" s="168"/>
      <c r="K1516" s="168"/>
      <c r="L1516" s="168"/>
    </row>
    <row r="1517" spans="2:12" ht="15" customHeight="1" x14ac:dyDescent="0.25">
      <c r="B1517" s="112"/>
      <c r="C1517" s="112"/>
      <c r="D1517" s="113"/>
      <c r="E1517" s="114"/>
      <c r="F1517" s="129"/>
      <c r="G1517" s="166"/>
      <c r="H1517" s="166"/>
      <c r="J1517" s="168"/>
      <c r="K1517" s="168"/>
      <c r="L1517" s="168"/>
    </row>
    <row r="1518" spans="2:12" ht="15" customHeight="1" x14ac:dyDescent="0.25">
      <c r="B1518" s="112"/>
      <c r="C1518" s="112"/>
      <c r="D1518" s="113"/>
      <c r="E1518" s="114"/>
      <c r="F1518" s="129"/>
      <c r="G1518" s="166"/>
      <c r="H1518" s="166"/>
      <c r="J1518" s="168"/>
      <c r="K1518" s="168"/>
      <c r="L1518" s="168"/>
    </row>
    <row r="1519" spans="2:12" ht="15" customHeight="1" x14ac:dyDescent="0.25">
      <c r="B1519" s="112"/>
      <c r="C1519" s="112"/>
      <c r="D1519" s="113"/>
      <c r="E1519" s="114"/>
      <c r="F1519" s="129"/>
      <c r="G1519" s="166"/>
      <c r="H1519" s="166"/>
      <c r="J1519" s="168"/>
      <c r="K1519" s="168"/>
      <c r="L1519" s="168"/>
    </row>
    <row r="1520" spans="2:12" ht="15" customHeight="1" x14ac:dyDescent="0.25">
      <c r="B1520" s="112"/>
      <c r="C1520" s="112"/>
      <c r="D1520" s="113"/>
      <c r="E1520" s="114"/>
      <c r="F1520" s="129"/>
      <c r="G1520" s="166"/>
      <c r="H1520" s="166"/>
      <c r="J1520" s="168"/>
      <c r="K1520" s="168"/>
      <c r="L1520" s="168"/>
    </row>
    <row r="1521" spans="2:12" ht="15" customHeight="1" x14ac:dyDescent="0.25">
      <c r="B1521" s="112"/>
      <c r="C1521" s="112"/>
      <c r="D1521" s="113"/>
      <c r="E1521" s="114"/>
      <c r="F1521" s="129"/>
      <c r="G1521" s="166"/>
      <c r="H1521" s="166"/>
      <c r="J1521" s="168"/>
      <c r="K1521" s="168"/>
      <c r="L1521" s="168"/>
    </row>
    <row r="1522" spans="2:12" ht="15" customHeight="1" x14ac:dyDescent="0.25">
      <c r="B1522" s="112"/>
      <c r="C1522" s="112"/>
      <c r="D1522" s="113"/>
      <c r="E1522" s="114"/>
      <c r="F1522" s="129"/>
      <c r="G1522" s="166"/>
      <c r="H1522" s="166"/>
      <c r="J1522" s="168"/>
      <c r="K1522" s="168"/>
      <c r="L1522" s="168"/>
    </row>
    <row r="1523" spans="2:12" ht="15" customHeight="1" x14ac:dyDescent="0.25">
      <c r="B1523" s="112"/>
      <c r="C1523" s="112"/>
      <c r="D1523" s="113"/>
      <c r="E1523" s="114"/>
      <c r="F1523" s="129"/>
      <c r="G1523" s="166"/>
      <c r="H1523" s="166"/>
      <c r="J1523" s="168"/>
      <c r="K1523" s="168"/>
      <c r="L1523" s="168"/>
    </row>
    <row r="1524" spans="2:12" ht="15" customHeight="1" x14ac:dyDescent="0.25">
      <c r="B1524" s="112"/>
      <c r="C1524" s="112"/>
      <c r="D1524" s="113"/>
      <c r="E1524" s="114"/>
      <c r="F1524" s="129"/>
      <c r="G1524" s="166"/>
      <c r="H1524" s="166"/>
      <c r="J1524" s="168"/>
      <c r="K1524" s="168"/>
      <c r="L1524" s="168"/>
    </row>
    <row r="1525" spans="2:12" ht="15" customHeight="1" x14ac:dyDescent="0.25">
      <c r="B1525" s="112"/>
      <c r="C1525" s="112"/>
      <c r="D1525" s="113"/>
      <c r="E1525" s="114"/>
      <c r="F1525" s="129"/>
      <c r="G1525" s="166"/>
      <c r="H1525" s="166"/>
      <c r="J1525" s="168"/>
      <c r="K1525" s="168"/>
      <c r="L1525" s="168"/>
    </row>
    <row r="1526" spans="2:12" ht="15" customHeight="1" x14ac:dyDescent="0.25">
      <c r="B1526" s="112"/>
      <c r="C1526" s="112"/>
      <c r="D1526" s="113"/>
      <c r="E1526" s="114"/>
      <c r="F1526" s="129"/>
      <c r="G1526" s="166"/>
      <c r="H1526" s="166"/>
      <c r="J1526" s="168"/>
      <c r="K1526" s="168"/>
      <c r="L1526" s="168"/>
    </row>
    <row r="1527" spans="2:12" ht="15" customHeight="1" x14ac:dyDescent="0.25">
      <c r="B1527" s="112"/>
      <c r="C1527" s="112"/>
      <c r="D1527" s="113"/>
      <c r="E1527" s="114"/>
      <c r="F1527" s="129"/>
      <c r="G1527" s="166"/>
      <c r="H1527" s="166"/>
      <c r="J1527" s="168"/>
      <c r="K1527" s="168"/>
      <c r="L1527" s="168"/>
    </row>
    <row r="1528" spans="2:12" ht="15" customHeight="1" x14ac:dyDescent="0.25">
      <c r="B1528" s="112"/>
      <c r="C1528" s="112"/>
      <c r="D1528" s="113"/>
      <c r="E1528" s="114"/>
      <c r="F1528" s="129"/>
      <c r="G1528" s="166"/>
      <c r="H1528" s="166"/>
      <c r="J1528" s="168"/>
      <c r="K1528" s="168"/>
      <c r="L1528" s="168"/>
    </row>
    <row r="1529" spans="2:12" ht="15" customHeight="1" x14ac:dyDescent="0.25">
      <c r="B1529" s="459" t="s">
        <v>71</v>
      </c>
      <c r="C1529" s="460"/>
      <c r="D1529" s="460"/>
      <c r="E1529" s="48"/>
      <c r="F1529" s="47"/>
      <c r="G1529" s="151"/>
      <c r="H1529" s="151"/>
      <c r="J1529" s="168"/>
      <c r="K1529" s="168"/>
      <c r="L1529" s="168"/>
    </row>
    <row r="1530" spans="2:12" ht="15" customHeight="1" x14ac:dyDescent="0.25">
      <c r="B1530" s="459" t="s">
        <v>72</v>
      </c>
      <c r="C1530" s="460"/>
      <c r="D1530" s="460"/>
      <c r="E1530" s="48"/>
      <c r="F1530" s="47"/>
      <c r="G1530" s="151"/>
      <c r="H1530" s="151"/>
      <c r="J1530" s="168"/>
      <c r="K1530" s="168"/>
      <c r="L1530" s="168"/>
    </row>
    <row r="1531" spans="2:12" ht="15" customHeight="1" x14ac:dyDescent="0.25">
      <c r="B1531" s="112"/>
      <c r="C1531" s="112"/>
      <c r="D1531" s="113"/>
      <c r="E1531" s="114"/>
      <c r="F1531" s="129"/>
      <c r="G1531" s="166"/>
      <c r="H1531" s="166"/>
      <c r="J1531" s="168"/>
      <c r="K1531" s="168"/>
      <c r="L1531" s="168"/>
    </row>
    <row r="1532" spans="2:12" ht="15" customHeight="1" x14ac:dyDescent="0.25">
      <c r="B1532" s="112"/>
      <c r="C1532" s="112"/>
      <c r="D1532" s="113"/>
      <c r="E1532" s="114"/>
      <c r="F1532" s="129"/>
      <c r="G1532" s="166"/>
      <c r="H1532" s="166"/>
      <c r="J1532" s="168"/>
      <c r="K1532" s="168"/>
      <c r="L1532" s="168"/>
    </row>
    <row r="1533" spans="2:12" ht="23" x14ac:dyDescent="0.25">
      <c r="B1533" s="112" t="s">
        <v>1000</v>
      </c>
      <c r="C1533" s="112"/>
      <c r="D1533" s="113" t="s">
        <v>1001</v>
      </c>
      <c r="E1533" s="114" t="s">
        <v>116</v>
      </c>
      <c r="F1533" s="129">
        <v>3</v>
      </c>
      <c r="G1533" s="165"/>
      <c r="H1533" s="165"/>
      <c r="J1533" s="168"/>
      <c r="K1533" s="168">
        <v>1000</v>
      </c>
      <c r="L1533" s="168">
        <f>F1533*K1533</f>
        <v>3000</v>
      </c>
    </row>
    <row r="1534" spans="2:12" x14ac:dyDescent="0.25">
      <c r="B1534" s="112"/>
      <c r="C1534" s="112"/>
      <c r="D1534" s="113"/>
      <c r="E1534" s="114"/>
      <c r="F1534" s="131"/>
      <c r="G1534" s="165"/>
      <c r="H1534" s="252"/>
      <c r="J1534" s="168"/>
      <c r="K1534" s="168"/>
      <c r="L1534" s="168"/>
    </row>
    <row r="1535" spans="2:12" ht="34.5" x14ac:dyDescent="0.25">
      <c r="B1535" s="112" t="s">
        <v>1002</v>
      </c>
      <c r="C1535" s="112"/>
      <c r="D1535" s="111" t="s">
        <v>1003</v>
      </c>
      <c r="E1535" s="7" t="s">
        <v>123</v>
      </c>
      <c r="F1535" s="7">
        <v>15</v>
      </c>
      <c r="G1535" s="153"/>
      <c r="H1535" s="253"/>
      <c r="J1535" s="168"/>
      <c r="K1535" s="168">
        <v>250</v>
      </c>
      <c r="L1535" s="168">
        <f>F1535*K1535</f>
        <v>3750</v>
      </c>
    </row>
    <row r="1536" spans="2:12" x14ac:dyDescent="0.25">
      <c r="B1536" s="112"/>
      <c r="C1536" s="112"/>
      <c r="D1536" s="111"/>
      <c r="E1536" s="7"/>
      <c r="F1536" s="7"/>
      <c r="G1536" s="153"/>
      <c r="H1536" s="253"/>
      <c r="J1536" s="168"/>
      <c r="K1536" s="168"/>
      <c r="L1536" s="168"/>
    </row>
    <row r="1537" spans="2:12" ht="23" x14ac:dyDescent="0.25">
      <c r="B1537" s="112" t="s">
        <v>1004</v>
      </c>
      <c r="C1537" s="112"/>
      <c r="D1537" s="111" t="s">
        <v>1005</v>
      </c>
      <c r="E1537" s="7" t="s">
        <v>123</v>
      </c>
      <c r="F1537" s="7">
        <v>15</v>
      </c>
      <c r="G1537" s="153"/>
      <c r="H1537" s="253"/>
      <c r="J1537" s="168"/>
      <c r="K1537" s="168">
        <v>50</v>
      </c>
      <c r="L1537" s="168">
        <f>F1537*K1537</f>
        <v>750</v>
      </c>
    </row>
    <row r="1538" spans="2:12" x14ac:dyDescent="0.25">
      <c r="B1538" s="112"/>
      <c r="C1538" s="112"/>
      <c r="D1538" s="111"/>
      <c r="E1538" s="7"/>
      <c r="F1538" s="7"/>
      <c r="G1538" s="153"/>
      <c r="H1538" s="253"/>
      <c r="J1538" s="168"/>
      <c r="K1538" s="168"/>
      <c r="L1538" s="168"/>
    </row>
    <row r="1539" spans="2:12" ht="23" x14ac:dyDescent="0.25">
      <c r="B1539" s="112" t="s">
        <v>1006</v>
      </c>
      <c r="C1539" s="112"/>
      <c r="D1539" s="111" t="s">
        <v>1007</v>
      </c>
      <c r="E1539" s="7" t="s">
        <v>116</v>
      </c>
      <c r="F1539" s="7">
        <v>0.75</v>
      </c>
      <c r="G1539" s="153"/>
      <c r="H1539" s="253"/>
      <c r="J1539" s="168"/>
      <c r="K1539" s="168">
        <v>500</v>
      </c>
      <c r="L1539" s="168">
        <f>F1539*K1539</f>
        <v>375</v>
      </c>
    </row>
    <row r="1540" spans="2:12" x14ac:dyDescent="0.25">
      <c r="B1540" s="112"/>
      <c r="C1540" s="112"/>
      <c r="D1540" s="111"/>
      <c r="E1540" s="7"/>
      <c r="F1540" s="7"/>
      <c r="G1540" s="153"/>
      <c r="H1540" s="253"/>
      <c r="J1540" s="168"/>
      <c r="K1540" s="168"/>
      <c r="L1540" s="168"/>
    </row>
    <row r="1541" spans="2:12" ht="23" x14ac:dyDescent="0.25">
      <c r="B1541" s="112" t="s">
        <v>1008</v>
      </c>
      <c r="C1541" s="112"/>
      <c r="D1541" s="111" t="s">
        <v>1009</v>
      </c>
      <c r="E1541" s="7" t="s">
        <v>322</v>
      </c>
      <c r="F1541" s="7">
        <v>75</v>
      </c>
      <c r="G1541" s="153"/>
      <c r="H1541" s="253"/>
      <c r="J1541" s="168"/>
      <c r="K1541" s="168">
        <v>500</v>
      </c>
      <c r="L1541" s="168">
        <f>F1541*K1541</f>
        <v>37500</v>
      </c>
    </row>
    <row r="1542" spans="2:12" x14ac:dyDescent="0.25">
      <c r="B1542" s="112"/>
      <c r="C1542" s="112"/>
      <c r="D1542" s="111"/>
      <c r="E1542" s="7"/>
      <c r="F1542" s="7"/>
      <c r="G1542" s="153"/>
      <c r="H1542" s="253"/>
      <c r="J1542" s="168"/>
      <c r="K1542" s="168"/>
      <c r="L1542" s="168"/>
    </row>
    <row r="1543" spans="2:12" ht="46" x14ac:dyDescent="0.25">
      <c r="B1543" s="112" t="s">
        <v>1010</v>
      </c>
      <c r="C1543" s="112" t="s">
        <v>1011</v>
      </c>
      <c r="D1543" s="113" t="s">
        <v>1012</v>
      </c>
      <c r="E1543" s="114" t="s">
        <v>202</v>
      </c>
      <c r="F1543" s="129">
        <v>2715</v>
      </c>
      <c r="G1543" s="165"/>
      <c r="H1543" s="165"/>
      <c r="J1543" s="168"/>
      <c r="K1543" s="168">
        <v>75</v>
      </c>
      <c r="L1543" s="168">
        <f>F1543*K1543</f>
        <v>203625</v>
      </c>
    </row>
    <row r="1544" spans="2:12" x14ac:dyDescent="0.25">
      <c r="B1544" s="112"/>
      <c r="C1544" s="112"/>
      <c r="D1544" s="113"/>
      <c r="E1544" s="114"/>
      <c r="F1544" s="129"/>
      <c r="G1544" s="165"/>
      <c r="H1544" s="165"/>
      <c r="J1544" s="168"/>
      <c r="K1544" s="168"/>
      <c r="L1544" s="168"/>
    </row>
    <row r="1545" spans="2:12" ht="34.5" x14ac:dyDescent="0.25">
      <c r="B1545" s="112" t="s">
        <v>1013</v>
      </c>
      <c r="C1545" s="112"/>
      <c r="D1545" s="113" t="s">
        <v>1014</v>
      </c>
      <c r="E1545" s="114" t="s">
        <v>322</v>
      </c>
      <c r="F1545" s="129">
        <v>5000</v>
      </c>
      <c r="G1545" s="165"/>
      <c r="H1545" s="165"/>
      <c r="J1545" s="168"/>
      <c r="K1545" s="168">
        <v>25</v>
      </c>
      <c r="L1545" s="168">
        <f>F1545*K1545</f>
        <v>125000</v>
      </c>
    </row>
    <row r="1546" spans="2:12" x14ac:dyDescent="0.25">
      <c r="B1546" s="112"/>
      <c r="C1546" s="112"/>
      <c r="D1546" s="113"/>
      <c r="E1546" s="114"/>
      <c r="F1546" s="129"/>
      <c r="G1546" s="165"/>
      <c r="H1546" s="165"/>
      <c r="J1546" s="168"/>
      <c r="K1546" s="168"/>
      <c r="L1546" s="168"/>
    </row>
    <row r="1547" spans="2:12" ht="23" x14ac:dyDescent="0.25">
      <c r="B1547" s="122" t="s">
        <v>995</v>
      </c>
      <c r="C1547" s="112"/>
      <c r="D1547" s="113" t="s">
        <v>1015</v>
      </c>
      <c r="E1547" s="114" t="s">
        <v>322</v>
      </c>
      <c r="F1547" s="129">
        <v>12</v>
      </c>
      <c r="G1547" s="165"/>
      <c r="H1547" s="165"/>
      <c r="J1547" s="168"/>
      <c r="K1547" s="168">
        <v>50</v>
      </c>
      <c r="L1547" s="168">
        <f>F1547*K1547</f>
        <v>600</v>
      </c>
    </row>
    <row r="1548" spans="2:12" x14ac:dyDescent="0.25">
      <c r="B1548" s="122"/>
      <c r="C1548" s="112"/>
      <c r="D1548" s="113"/>
      <c r="E1548" s="114"/>
      <c r="F1548" s="129"/>
      <c r="G1548" s="165"/>
      <c r="H1548" s="165"/>
      <c r="J1548" s="168"/>
      <c r="K1548" s="168"/>
      <c r="L1548" s="168"/>
    </row>
    <row r="1549" spans="2:12" ht="34.5" x14ac:dyDescent="0.25">
      <c r="B1549" s="112" t="s">
        <v>1016</v>
      </c>
      <c r="C1549" s="112"/>
      <c r="D1549" s="38" t="s">
        <v>1017</v>
      </c>
      <c r="E1549" s="114" t="s">
        <v>322</v>
      </c>
      <c r="F1549" s="129">
        <v>12</v>
      </c>
      <c r="G1549" s="165"/>
      <c r="H1549" s="165"/>
      <c r="J1549" s="168"/>
      <c r="K1549" s="168">
        <v>50</v>
      </c>
      <c r="L1549" s="168">
        <f>F1549*K1549</f>
        <v>600</v>
      </c>
    </row>
    <row r="1550" spans="2:12" x14ac:dyDescent="0.25">
      <c r="B1550" s="112"/>
      <c r="C1550" s="112"/>
      <c r="D1550" s="38"/>
      <c r="E1550" s="114"/>
      <c r="F1550" s="129"/>
      <c r="G1550" s="165"/>
      <c r="H1550" s="165"/>
      <c r="J1550" s="168"/>
      <c r="K1550" s="168"/>
      <c r="L1550" s="168"/>
    </row>
    <row r="1551" spans="2:12" ht="63.75" customHeight="1" x14ac:dyDescent="0.25">
      <c r="B1551" s="116" t="s">
        <v>1018</v>
      </c>
      <c r="C1551" s="116"/>
      <c r="D1551" s="38" t="s">
        <v>1019</v>
      </c>
      <c r="E1551" s="114" t="s">
        <v>135</v>
      </c>
      <c r="F1551" s="114">
        <v>1</v>
      </c>
      <c r="G1551" s="166">
        <v>52800</v>
      </c>
      <c r="H1551" s="165"/>
      <c r="J1551" s="168"/>
      <c r="K1551" s="168">
        <f>G1551</f>
        <v>52800</v>
      </c>
      <c r="L1551" s="168">
        <f>F1551*K1551</f>
        <v>52800</v>
      </c>
    </row>
    <row r="1552" spans="2:12" x14ac:dyDescent="0.25">
      <c r="B1552" s="116"/>
      <c r="C1552" s="116"/>
      <c r="D1552" s="38"/>
      <c r="E1552" s="114"/>
      <c r="F1552" s="114"/>
      <c r="G1552" s="166"/>
      <c r="H1552" s="165"/>
      <c r="J1552" s="168"/>
      <c r="K1552" s="168"/>
      <c r="L1552" s="168"/>
    </row>
    <row r="1553" spans="2:12" ht="21" customHeight="1" x14ac:dyDescent="0.25">
      <c r="B1553" s="116" t="s">
        <v>1020</v>
      </c>
      <c r="C1553" s="116"/>
      <c r="D1553" s="113" t="s">
        <v>1021</v>
      </c>
      <c r="E1553" s="114" t="s">
        <v>19</v>
      </c>
      <c r="F1553" s="115"/>
      <c r="G1553" s="167"/>
      <c r="H1553" s="165"/>
      <c r="J1553" s="168"/>
      <c r="K1553" s="198">
        <v>7.4999999999999997E-2</v>
      </c>
      <c r="L1553" s="168">
        <f>K1553*K1551</f>
        <v>3960</v>
      </c>
    </row>
    <row r="1554" spans="2:12" ht="23" x14ac:dyDescent="0.25">
      <c r="B1554" s="112" t="s">
        <v>1022</v>
      </c>
      <c r="C1554" s="111" t="s">
        <v>1023</v>
      </c>
      <c r="D1554" s="40" t="s">
        <v>1024</v>
      </c>
      <c r="E1554" s="7"/>
      <c r="F1554" s="7"/>
      <c r="G1554" s="156"/>
      <c r="H1554" s="156"/>
      <c r="J1554" s="168"/>
      <c r="K1554" s="168"/>
      <c r="L1554" s="168"/>
    </row>
    <row r="1555" spans="2:12" x14ac:dyDescent="0.25">
      <c r="B1555" s="112"/>
      <c r="C1555" s="125"/>
      <c r="D1555" s="40"/>
      <c r="E1555" s="7"/>
      <c r="F1555" s="7"/>
      <c r="G1555" s="156"/>
      <c r="H1555" s="156"/>
      <c r="J1555" s="168"/>
      <c r="K1555" s="168"/>
      <c r="L1555" s="168"/>
    </row>
    <row r="1556" spans="2:12" x14ac:dyDescent="0.25">
      <c r="B1556" s="112" t="s">
        <v>1025</v>
      </c>
      <c r="C1556" s="124"/>
      <c r="D1556" s="111" t="s">
        <v>1026</v>
      </c>
      <c r="E1556" s="7" t="s">
        <v>322</v>
      </c>
      <c r="F1556" s="7">
        <v>16</v>
      </c>
      <c r="G1556" s="153"/>
      <c r="H1556" s="153"/>
      <c r="J1556" s="168"/>
      <c r="K1556" s="168">
        <v>2500</v>
      </c>
      <c r="L1556" s="168">
        <f>F1556*K1556</f>
        <v>40000</v>
      </c>
    </row>
    <row r="1557" spans="2:12" x14ac:dyDescent="0.25">
      <c r="B1557" s="112"/>
      <c r="C1557" s="124"/>
      <c r="D1557" s="111"/>
      <c r="E1557" s="7"/>
      <c r="F1557" s="7"/>
      <c r="G1557" s="153"/>
      <c r="H1557" s="153"/>
      <c r="J1557" s="168"/>
      <c r="K1557" s="168"/>
      <c r="L1557" s="168"/>
    </row>
    <row r="1558" spans="2:12" x14ac:dyDescent="0.25">
      <c r="B1558" s="112" t="s">
        <v>1027</v>
      </c>
      <c r="C1558" s="124"/>
      <c r="D1558" s="38" t="s">
        <v>1028</v>
      </c>
      <c r="E1558" s="7" t="s">
        <v>322</v>
      </c>
      <c r="F1558" s="7">
        <v>16</v>
      </c>
      <c r="G1558" s="153"/>
      <c r="H1558" s="153"/>
      <c r="J1558" s="168"/>
      <c r="K1558" s="168">
        <v>2500</v>
      </c>
      <c r="L1558" s="168">
        <f>F1558*K1558</f>
        <v>40000</v>
      </c>
    </row>
    <row r="1559" spans="2:12" x14ac:dyDescent="0.25">
      <c r="B1559" s="112"/>
      <c r="C1559" s="124"/>
      <c r="D1559" s="38"/>
      <c r="E1559" s="7"/>
      <c r="F1559" s="7"/>
      <c r="G1559" s="153"/>
      <c r="H1559" s="153"/>
      <c r="J1559" s="168"/>
      <c r="K1559" s="168"/>
      <c r="L1559" s="168"/>
    </row>
    <row r="1560" spans="2:12" x14ac:dyDescent="0.25">
      <c r="B1560" s="112" t="s">
        <v>1029</v>
      </c>
      <c r="C1560" s="111"/>
      <c r="D1560" s="38" t="s">
        <v>1030</v>
      </c>
      <c r="E1560" s="7" t="s">
        <v>322</v>
      </c>
      <c r="F1560" s="69">
        <v>16</v>
      </c>
      <c r="G1560" s="153"/>
      <c r="H1560" s="153"/>
      <c r="J1560" s="168"/>
      <c r="K1560" s="168">
        <v>1000</v>
      </c>
      <c r="L1560" s="168">
        <f>F1560*K1560</f>
        <v>16000</v>
      </c>
    </row>
    <row r="1561" spans="2:12" x14ac:dyDescent="0.25">
      <c r="B1561" s="112"/>
      <c r="C1561" s="111"/>
      <c r="D1561" s="38"/>
      <c r="E1561" s="7"/>
      <c r="F1561" s="69"/>
      <c r="G1561" s="153"/>
      <c r="H1561" s="153"/>
      <c r="J1561" s="168"/>
      <c r="K1561" s="168"/>
      <c r="L1561" s="168"/>
    </row>
    <row r="1562" spans="2:12" ht="79.900000000000006" customHeight="1" x14ac:dyDescent="0.25">
      <c r="B1562" s="112" t="s">
        <v>1031</v>
      </c>
      <c r="C1562" s="112" t="s">
        <v>1032</v>
      </c>
      <c r="D1562" s="113" t="s">
        <v>1033</v>
      </c>
      <c r="E1562" s="114" t="s">
        <v>322</v>
      </c>
      <c r="F1562" s="114">
        <v>14400</v>
      </c>
      <c r="G1562" s="165"/>
      <c r="H1562" s="165"/>
      <c r="J1562" s="168"/>
      <c r="K1562" s="168">
        <v>75</v>
      </c>
      <c r="L1562" s="168">
        <f>F1562*K1562</f>
        <v>1080000</v>
      </c>
    </row>
    <row r="1563" spans="2:12" ht="15" customHeight="1" x14ac:dyDescent="0.25">
      <c r="B1563" s="112"/>
      <c r="C1563" s="112"/>
      <c r="D1563" s="111"/>
      <c r="E1563" s="7"/>
      <c r="F1563" s="117"/>
      <c r="G1563" s="156"/>
      <c r="H1563" s="156"/>
      <c r="J1563" s="168"/>
      <c r="K1563" s="168"/>
      <c r="L1563" s="168"/>
    </row>
    <row r="1564" spans="2:12" ht="15" customHeight="1" x14ac:dyDescent="0.25">
      <c r="B1564" s="112" t="s">
        <v>1034</v>
      </c>
      <c r="C1564" s="112"/>
      <c r="D1564" s="18" t="s">
        <v>907</v>
      </c>
      <c r="E1564" s="7" t="s">
        <v>202</v>
      </c>
      <c r="F1564" s="117">
        <v>3</v>
      </c>
      <c r="G1564" s="153" t="s">
        <v>1655</v>
      </c>
      <c r="H1564" s="153"/>
      <c r="J1564" s="168"/>
      <c r="K1564" s="168"/>
      <c r="L1564" s="168">
        <f>F1564*K1564</f>
        <v>0</v>
      </c>
    </row>
    <row r="1565" spans="2:12" ht="15" customHeight="1" x14ac:dyDescent="0.25">
      <c r="B1565" s="112"/>
      <c r="C1565" s="112"/>
      <c r="D1565" s="18"/>
      <c r="E1565" s="7"/>
      <c r="F1565" s="117"/>
      <c r="G1565" s="153"/>
      <c r="H1565" s="153"/>
      <c r="J1565" s="168"/>
      <c r="K1565" s="168"/>
      <c r="L1565" s="168"/>
    </row>
    <row r="1566" spans="2:12" ht="23" x14ac:dyDescent="0.25">
      <c r="B1566" s="116" t="s">
        <v>1035</v>
      </c>
      <c r="C1566" s="116"/>
      <c r="D1566" s="38" t="s">
        <v>1036</v>
      </c>
      <c r="E1566" s="114" t="s">
        <v>135</v>
      </c>
      <c r="F1566" s="114">
        <v>1</v>
      </c>
      <c r="G1566" s="166">
        <v>288000</v>
      </c>
      <c r="H1566" s="165"/>
      <c r="J1566" s="168"/>
      <c r="K1566" s="168">
        <f>G1566</f>
        <v>288000</v>
      </c>
      <c r="L1566" s="168">
        <f>F1566*K1566</f>
        <v>288000</v>
      </c>
    </row>
    <row r="1567" spans="2:12" x14ac:dyDescent="0.25">
      <c r="B1567" s="116"/>
      <c r="C1567" s="116"/>
      <c r="D1567" s="38"/>
      <c r="E1567" s="114"/>
      <c r="F1567" s="114"/>
      <c r="G1567" s="166"/>
      <c r="H1567" s="165"/>
      <c r="J1567" s="168"/>
      <c r="K1567" s="168"/>
      <c r="L1567" s="168"/>
    </row>
    <row r="1568" spans="2:12" x14ac:dyDescent="0.25">
      <c r="B1568" s="116" t="s">
        <v>1037</v>
      </c>
      <c r="C1568" s="116"/>
      <c r="D1568" s="113" t="s">
        <v>1038</v>
      </c>
      <c r="E1568" s="114" t="s">
        <v>19</v>
      </c>
      <c r="F1568" s="115"/>
      <c r="G1568" s="167"/>
      <c r="H1568" s="165"/>
      <c r="J1568" s="168"/>
      <c r="K1568" s="198">
        <v>7.4999999999999997E-2</v>
      </c>
      <c r="L1568" s="168">
        <f>K1568*K1566</f>
        <v>21600</v>
      </c>
    </row>
    <row r="1569" spans="2:12" x14ac:dyDescent="0.25">
      <c r="B1569" s="116"/>
      <c r="C1569" s="116"/>
      <c r="D1569" s="113"/>
      <c r="E1569" s="114"/>
      <c r="F1569" s="115"/>
      <c r="G1569" s="167"/>
      <c r="H1569" s="165"/>
      <c r="J1569" s="168"/>
      <c r="K1569" s="168"/>
      <c r="L1569" s="168"/>
    </row>
    <row r="1570" spans="2:12" ht="23" x14ac:dyDescent="0.25">
      <c r="B1570" s="116" t="s">
        <v>1039</v>
      </c>
      <c r="C1570" s="116"/>
      <c r="D1570" s="38" t="s">
        <v>1040</v>
      </c>
      <c r="E1570" s="114" t="s">
        <v>135</v>
      </c>
      <c r="F1570" s="114">
        <v>1</v>
      </c>
      <c r="G1570" s="166">
        <v>55000</v>
      </c>
      <c r="H1570" s="165"/>
      <c r="J1570" s="168"/>
      <c r="K1570" s="168">
        <f>G1570</f>
        <v>55000</v>
      </c>
      <c r="L1570" s="168">
        <f>F1570*K1570</f>
        <v>55000</v>
      </c>
    </row>
    <row r="1571" spans="2:12" x14ac:dyDescent="0.25">
      <c r="B1571" s="116"/>
      <c r="C1571" s="116"/>
      <c r="D1571" s="38"/>
      <c r="E1571" s="114"/>
      <c r="F1571" s="114"/>
      <c r="G1571" s="166"/>
      <c r="H1571" s="165"/>
      <c r="J1571" s="168"/>
      <c r="K1571" s="168"/>
      <c r="L1571" s="168"/>
    </row>
    <row r="1572" spans="2:12" x14ac:dyDescent="0.25">
      <c r="B1572" s="116" t="s">
        <v>1041</v>
      </c>
      <c r="C1572" s="116"/>
      <c r="D1572" s="113" t="s">
        <v>917</v>
      </c>
      <c r="E1572" s="114" t="s">
        <v>19</v>
      </c>
      <c r="F1572" s="115"/>
      <c r="G1572" s="167"/>
      <c r="H1572" s="165"/>
      <c r="J1572" s="168"/>
      <c r="K1572" s="198">
        <v>7.4999999999999997E-2</v>
      </c>
      <c r="L1572" s="168">
        <f>K1572*K1570</f>
        <v>4125</v>
      </c>
    </row>
    <row r="1573" spans="2:12" x14ac:dyDescent="0.25">
      <c r="B1573" s="116"/>
      <c r="C1573" s="116"/>
      <c r="D1573" s="113"/>
      <c r="E1573" s="114"/>
      <c r="F1573" s="115"/>
      <c r="G1573" s="167"/>
      <c r="H1573" s="252"/>
      <c r="J1573" s="168"/>
      <c r="K1573" s="198"/>
      <c r="L1573" s="168"/>
    </row>
    <row r="1574" spans="2:12" x14ac:dyDescent="0.25">
      <c r="B1574" s="116"/>
      <c r="C1574" s="116"/>
      <c r="D1574" s="113"/>
      <c r="E1574" s="114"/>
      <c r="F1574" s="115"/>
      <c r="G1574" s="167"/>
      <c r="H1574" s="252"/>
      <c r="J1574" s="168"/>
      <c r="K1574" s="198"/>
      <c r="L1574" s="168"/>
    </row>
    <row r="1575" spans="2:12" x14ac:dyDescent="0.25">
      <c r="B1575" s="116"/>
      <c r="C1575" s="116"/>
      <c r="D1575" s="113"/>
      <c r="E1575" s="114"/>
      <c r="F1575" s="115"/>
      <c r="G1575" s="167"/>
      <c r="H1575" s="252"/>
      <c r="J1575" s="168"/>
      <c r="K1575" s="198"/>
      <c r="L1575" s="168"/>
    </row>
    <row r="1576" spans="2:12" x14ac:dyDescent="0.25">
      <c r="B1576" s="116"/>
      <c r="C1576" s="116"/>
      <c r="D1576" s="113"/>
      <c r="E1576" s="114"/>
      <c r="F1576" s="115"/>
      <c r="G1576" s="167"/>
      <c r="H1576" s="252"/>
      <c r="J1576" s="168"/>
      <c r="K1576" s="198"/>
      <c r="L1576" s="168"/>
    </row>
    <row r="1577" spans="2:12" x14ac:dyDescent="0.25">
      <c r="B1577" s="116"/>
      <c r="C1577" s="116"/>
      <c r="D1577" s="113"/>
      <c r="E1577" s="114"/>
      <c r="F1577" s="115"/>
      <c r="G1577" s="167"/>
      <c r="H1577" s="252"/>
      <c r="J1577" s="168"/>
      <c r="K1577" s="198"/>
      <c r="L1577" s="168"/>
    </row>
    <row r="1578" spans="2:12" x14ac:dyDescent="0.25">
      <c r="B1578" s="116"/>
      <c r="C1578" s="116"/>
      <c r="D1578" s="113"/>
      <c r="E1578" s="114"/>
      <c r="F1578" s="115"/>
      <c r="G1578" s="167"/>
      <c r="H1578" s="252"/>
      <c r="J1578" s="168"/>
      <c r="K1578" s="198"/>
      <c r="L1578" s="168"/>
    </row>
    <row r="1579" spans="2:12" x14ac:dyDescent="0.25">
      <c r="B1579" s="116"/>
      <c r="C1579" s="116"/>
      <c r="D1579" s="113"/>
      <c r="E1579" s="114"/>
      <c r="F1579" s="115"/>
      <c r="G1579" s="167"/>
      <c r="H1579" s="252"/>
      <c r="J1579" s="168"/>
      <c r="K1579" s="198"/>
      <c r="L1579" s="168"/>
    </row>
    <row r="1580" spans="2:12" ht="15" customHeight="1" x14ac:dyDescent="0.25">
      <c r="B1580" s="112"/>
      <c r="C1580" s="112"/>
      <c r="D1580" s="18"/>
      <c r="E1580" s="7"/>
      <c r="F1580" s="7"/>
      <c r="G1580" s="156"/>
      <c r="H1580" s="253"/>
      <c r="J1580" s="168"/>
      <c r="K1580" s="168"/>
      <c r="L1580" s="168"/>
    </row>
    <row r="1581" spans="2:12" ht="15" customHeight="1" x14ac:dyDescent="0.25">
      <c r="B1581" s="459" t="s">
        <v>71</v>
      </c>
      <c r="C1581" s="460"/>
      <c r="D1581" s="460"/>
      <c r="E1581" s="48"/>
      <c r="F1581" s="47"/>
      <c r="G1581" s="151"/>
      <c r="H1581" s="151"/>
      <c r="J1581" s="168"/>
      <c r="K1581" s="168"/>
      <c r="L1581" s="168"/>
    </row>
    <row r="1582" spans="2:12" ht="15" customHeight="1" x14ac:dyDescent="0.25">
      <c r="B1582" s="459" t="s">
        <v>72</v>
      </c>
      <c r="C1582" s="460"/>
      <c r="D1582" s="460"/>
      <c r="E1582" s="48"/>
      <c r="F1582" s="47"/>
      <c r="G1582" s="151"/>
      <c r="H1582" s="151"/>
      <c r="J1582" s="168"/>
      <c r="K1582" s="168"/>
      <c r="L1582" s="168"/>
    </row>
    <row r="1583" spans="2:12" ht="15" customHeight="1" x14ac:dyDescent="0.25">
      <c r="B1583" s="112"/>
      <c r="C1583" s="112"/>
      <c r="D1583" s="18"/>
      <c r="E1583" s="7"/>
      <c r="F1583" s="7"/>
      <c r="G1583" s="156"/>
      <c r="H1583" s="254"/>
      <c r="J1583" s="168"/>
      <c r="K1583" s="168"/>
      <c r="L1583" s="168"/>
    </row>
    <row r="1584" spans="2:12" ht="15" customHeight="1" x14ac:dyDescent="0.25">
      <c r="B1584" s="112" t="s">
        <v>1042</v>
      </c>
      <c r="C1584" s="112" t="s">
        <v>1043</v>
      </c>
      <c r="D1584" s="132" t="s">
        <v>1044</v>
      </c>
      <c r="E1584" s="7"/>
      <c r="F1584" s="117"/>
      <c r="G1584" s="156"/>
      <c r="H1584" s="253"/>
      <c r="J1584" s="168"/>
      <c r="K1584" s="168"/>
      <c r="L1584" s="168"/>
    </row>
    <row r="1585" spans="2:12" ht="15" customHeight="1" x14ac:dyDescent="0.25">
      <c r="B1585" s="112" t="s">
        <v>1045</v>
      </c>
      <c r="C1585" s="111"/>
      <c r="D1585" s="111" t="s">
        <v>1046</v>
      </c>
      <c r="E1585" s="7" t="s">
        <v>123</v>
      </c>
      <c r="F1585" s="7">
        <v>6.5</v>
      </c>
      <c r="G1585" s="153"/>
      <c r="H1585" s="253"/>
      <c r="J1585" s="168"/>
      <c r="K1585" s="168">
        <v>100</v>
      </c>
      <c r="L1585" s="168">
        <f>F1585*K1585</f>
        <v>650</v>
      </c>
    </row>
    <row r="1586" spans="2:12" ht="15" customHeight="1" x14ac:dyDescent="0.25">
      <c r="B1586" s="112"/>
      <c r="C1586" s="111"/>
      <c r="D1586" s="111"/>
      <c r="E1586" s="7"/>
      <c r="F1586" s="7"/>
      <c r="G1586" s="153"/>
      <c r="H1586" s="253"/>
      <c r="J1586" s="168"/>
      <c r="K1586" s="168"/>
      <c r="L1586" s="168"/>
    </row>
    <row r="1587" spans="2:12" ht="23" x14ac:dyDescent="0.25">
      <c r="B1587" s="112" t="s">
        <v>1047</v>
      </c>
      <c r="C1587" s="111"/>
      <c r="D1587" s="111" t="s">
        <v>1048</v>
      </c>
      <c r="E1587" s="7" t="s">
        <v>116</v>
      </c>
      <c r="F1587" s="7">
        <v>0.65</v>
      </c>
      <c r="G1587" s="153"/>
      <c r="H1587" s="253"/>
      <c r="J1587" s="168"/>
      <c r="K1587" s="168">
        <v>750</v>
      </c>
      <c r="L1587" s="168">
        <f>F1587*K1587</f>
        <v>487.5</v>
      </c>
    </row>
    <row r="1588" spans="2:12" ht="15" customHeight="1" x14ac:dyDescent="0.25">
      <c r="B1588" s="112"/>
      <c r="C1588" s="112"/>
      <c r="D1588" s="18"/>
      <c r="E1588" s="7"/>
      <c r="F1588" s="7"/>
      <c r="G1588" s="156"/>
      <c r="H1588" s="254"/>
      <c r="J1588" s="168"/>
      <c r="K1588" s="168"/>
      <c r="L1588" s="168"/>
    </row>
    <row r="1589" spans="2:12" x14ac:dyDescent="0.25">
      <c r="B1589" s="112" t="s">
        <v>1049</v>
      </c>
      <c r="C1589" s="111"/>
      <c r="D1589" s="111" t="s">
        <v>1050</v>
      </c>
      <c r="E1589" s="7" t="s">
        <v>123</v>
      </c>
      <c r="F1589" s="7">
        <v>6.5</v>
      </c>
      <c r="G1589" s="153"/>
      <c r="H1589" s="253"/>
      <c r="J1589" s="168"/>
      <c r="K1589" s="168">
        <v>50</v>
      </c>
      <c r="L1589" s="168">
        <f>F1589*K1589</f>
        <v>325</v>
      </c>
    </row>
    <row r="1590" spans="2:12" x14ac:dyDescent="0.25">
      <c r="B1590" s="112"/>
      <c r="C1590" s="111"/>
      <c r="D1590" s="111"/>
      <c r="E1590" s="7"/>
      <c r="F1590" s="7"/>
      <c r="G1590" s="153"/>
      <c r="H1590" s="253"/>
      <c r="J1590" s="168"/>
      <c r="K1590" s="168"/>
      <c r="L1590" s="168"/>
    </row>
    <row r="1591" spans="2:12" ht="34.5" x14ac:dyDescent="0.25">
      <c r="B1591" s="112" t="s">
        <v>1051</v>
      </c>
      <c r="C1591" s="112"/>
      <c r="D1591" s="38" t="s">
        <v>1052</v>
      </c>
      <c r="E1591" s="7" t="s">
        <v>123</v>
      </c>
      <c r="F1591" s="7">
        <v>6.5</v>
      </c>
      <c r="G1591" s="153"/>
      <c r="H1591" s="253"/>
      <c r="J1591" s="168"/>
      <c r="K1591" s="168">
        <v>250</v>
      </c>
      <c r="L1591" s="168">
        <f>F1591*K1591</f>
        <v>1625</v>
      </c>
    </row>
    <row r="1592" spans="2:12" x14ac:dyDescent="0.25">
      <c r="B1592" s="112"/>
      <c r="C1592" s="112"/>
      <c r="D1592" s="38"/>
      <c r="E1592" s="7"/>
      <c r="F1592" s="7"/>
      <c r="G1592" s="153"/>
      <c r="H1592" s="253"/>
      <c r="J1592" s="168"/>
      <c r="K1592" s="168"/>
      <c r="L1592" s="168"/>
    </row>
    <row r="1593" spans="2:12" ht="23" x14ac:dyDescent="0.25">
      <c r="B1593" s="112" t="s">
        <v>1053</v>
      </c>
      <c r="C1593" s="112"/>
      <c r="D1593" s="111" t="s">
        <v>1054</v>
      </c>
      <c r="E1593" s="7" t="s">
        <v>116</v>
      </c>
      <c r="F1593" s="7">
        <v>0.65</v>
      </c>
      <c r="G1593" s="153"/>
      <c r="H1593" s="253"/>
      <c r="J1593" s="168"/>
      <c r="K1593" s="168">
        <v>250</v>
      </c>
      <c r="L1593" s="168">
        <f>F1593*K1593</f>
        <v>162.5</v>
      </c>
    </row>
    <row r="1594" spans="2:12" x14ac:dyDescent="0.25">
      <c r="B1594" s="112"/>
      <c r="C1594" s="112"/>
      <c r="D1594" s="111"/>
      <c r="E1594" s="7"/>
      <c r="F1594" s="7"/>
      <c r="G1594" s="153"/>
      <c r="H1594" s="253"/>
      <c r="J1594" s="168"/>
      <c r="K1594" s="168"/>
      <c r="L1594" s="168"/>
    </row>
    <row r="1595" spans="2:12" ht="23" x14ac:dyDescent="0.25">
      <c r="B1595" s="112" t="s">
        <v>1055</v>
      </c>
      <c r="C1595" s="112"/>
      <c r="D1595" s="111" t="s">
        <v>1056</v>
      </c>
      <c r="E1595" s="7" t="s">
        <v>123</v>
      </c>
      <c r="F1595" s="7">
        <v>6.5</v>
      </c>
      <c r="G1595" s="153"/>
      <c r="H1595" s="253"/>
      <c r="J1595" s="168"/>
      <c r="K1595" s="168">
        <v>250</v>
      </c>
      <c r="L1595" s="168">
        <f>F1595*K1595</f>
        <v>1625</v>
      </c>
    </row>
    <row r="1596" spans="2:12" x14ac:dyDescent="0.25">
      <c r="B1596" s="112"/>
      <c r="C1596" s="112"/>
      <c r="D1596" s="111"/>
      <c r="E1596" s="7"/>
      <c r="F1596" s="7"/>
      <c r="G1596" s="153"/>
      <c r="H1596" s="253"/>
      <c r="J1596" s="168"/>
      <c r="K1596" s="168"/>
      <c r="L1596" s="168"/>
    </row>
    <row r="1597" spans="2:12" ht="23" x14ac:dyDescent="0.25">
      <c r="B1597" s="112" t="s">
        <v>1057</v>
      </c>
      <c r="C1597" s="112" t="s">
        <v>1023</v>
      </c>
      <c r="D1597" s="111" t="s">
        <v>1058</v>
      </c>
      <c r="E1597" s="7" t="s">
        <v>135</v>
      </c>
      <c r="F1597" s="7">
        <v>1</v>
      </c>
      <c r="G1597" s="153"/>
      <c r="H1597" s="165"/>
      <c r="J1597" s="168"/>
      <c r="K1597" s="168">
        <v>15000</v>
      </c>
      <c r="L1597" s="168">
        <f>F1597*K1597</f>
        <v>15000</v>
      </c>
    </row>
    <row r="1598" spans="2:12" ht="15" customHeight="1" x14ac:dyDescent="0.25">
      <c r="B1598" s="112"/>
      <c r="C1598" s="112"/>
      <c r="D1598" s="111"/>
      <c r="E1598" s="7"/>
      <c r="F1598" s="7"/>
      <c r="G1598" s="153"/>
      <c r="H1598" s="153"/>
      <c r="J1598" s="168"/>
      <c r="K1598" s="168"/>
      <c r="L1598" s="168"/>
    </row>
    <row r="1599" spans="2:12" ht="15" customHeight="1" x14ac:dyDescent="0.25">
      <c r="B1599" s="112" t="s">
        <v>1059</v>
      </c>
      <c r="C1599" s="111"/>
      <c r="D1599" s="132" t="s">
        <v>1060</v>
      </c>
      <c r="E1599" s="7"/>
      <c r="F1599" s="117"/>
      <c r="G1599" s="153"/>
      <c r="H1599" s="253"/>
      <c r="J1599" s="168"/>
      <c r="K1599" s="168"/>
      <c r="L1599" s="168"/>
    </row>
    <row r="1600" spans="2:12" ht="15" customHeight="1" x14ac:dyDescent="0.25">
      <c r="B1600" s="112"/>
      <c r="C1600" s="111"/>
      <c r="D1600" s="132"/>
      <c r="E1600" s="7"/>
      <c r="F1600" s="117"/>
      <c r="G1600" s="153"/>
      <c r="H1600" s="253"/>
      <c r="J1600" s="168"/>
      <c r="K1600" s="168"/>
      <c r="L1600" s="168"/>
    </row>
    <row r="1601" spans="2:12" ht="23" x14ac:dyDescent="0.25">
      <c r="B1601" s="112" t="s">
        <v>1061</v>
      </c>
      <c r="C1601" s="112" t="s">
        <v>1062</v>
      </c>
      <c r="D1601" s="111" t="s">
        <v>1063</v>
      </c>
      <c r="E1601" s="7" t="s">
        <v>322</v>
      </c>
      <c r="F1601" s="7">
        <v>12</v>
      </c>
      <c r="G1601" s="153"/>
      <c r="H1601" s="253"/>
      <c r="J1601" s="168"/>
      <c r="K1601" s="168">
        <v>2500</v>
      </c>
      <c r="L1601" s="168">
        <f>F1601*K1601</f>
        <v>30000</v>
      </c>
    </row>
    <row r="1602" spans="2:12" x14ac:dyDescent="0.25">
      <c r="B1602" s="112"/>
      <c r="C1602" s="112"/>
      <c r="D1602" s="111"/>
      <c r="E1602" s="7"/>
      <c r="F1602" s="7"/>
      <c r="G1602" s="153"/>
      <c r="H1602" s="253"/>
      <c r="J1602" s="168"/>
      <c r="K1602" s="168"/>
      <c r="L1602" s="168"/>
    </row>
    <row r="1603" spans="2:12" ht="34.5" x14ac:dyDescent="0.25">
      <c r="B1603" s="112" t="s">
        <v>1064</v>
      </c>
      <c r="C1603" s="111" t="s">
        <v>1065</v>
      </c>
      <c r="D1603" s="40" t="s">
        <v>1066</v>
      </c>
      <c r="E1603" s="7"/>
      <c r="F1603" s="7"/>
      <c r="G1603" s="156"/>
      <c r="H1603" s="156"/>
      <c r="J1603" s="168"/>
      <c r="K1603" s="168"/>
      <c r="L1603" s="168"/>
    </row>
    <row r="1604" spans="2:12" x14ac:dyDescent="0.25">
      <c r="B1604" s="112"/>
      <c r="C1604" s="125"/>
      <c r="D1604" s="40"/>
      <c r="E1604" s="7"/>
      <c r="F1604" s="7"/>
      <c r="G1604" s="156"/>
      <c r="H1604" s="156"/>
      <c r="J1604" s="168"/>
      <c r="K1604" s="168"/>
      <c r="L1604" s="168"/>
    </row>
    <row r="1605" spans="2:12" ht="15" customHeight="1" x14ac:dyDescent="0.25">
      <c r="B1605" s="112" t="s">
        <v>1067</v>
      </c>
      <c r="C1605" s="124"/>
      <c r="D1605" s="111" t="s">
        <v>1068</v>
      </c>
      <c r="E1605" s="7" t="s">
        <v>322</v>
      </c>
      <c r="F1605" s="7">
        <v>12</v>
      </c>
      <c r="G1605" s="153"/>
      <c r="H1605" s="153"/>
      <c r="J1605" s="168"/>
      <c r="K1605" s="168">
        <v>50000</v>
      </c>
      <c r="L1605" s="168">
        <f>F1605*K1605</f>
        <v>600000</v>
      </c>
    </row>
    <row r="1606" spans="2:12" ht="15" customHeight="1" x14ac:dyDescent="0.25">
      <c r="B1606" s="112"/>
      <c r="C1606" s="124"/>
      <c r="D1606" s="111"/>
      <c r="E1606" s="7"/>
      <c r="F1606" s="7"/>
      <c r="G1606" s="153"/>
      <c r="H1606" s="153"/>
      <c r="J1606" s="168"/>
      <c r="K1606" s="168"/>
      <c r="L1606" s="168"/>
    </row>
    <row r="1607" spans="2:12" ht="15" customHeight="1" x14ac:dyDescent="0.25">
      <c r="B1607" s="112" t="s">
        <v>1069</v>
      </c>
      <c r="C1607" s="124"/>
      <c r="D1607" s="111" t="s">
        <v>1070</v>
      </c>
      <c r="E1607" s="7" t="s">
        <v>322</v>
      </c>
      <c r="F1607" s="7">
        <v>12</v>
      </c>
      <c r="G1607" s="153"/>
      <c r="H1607" s="153"/>
      <c r="J1607" s="168"/>
      <c r="K1607" s="168">
        <v>35000</v>
      </c>
      <c r="L1607" s="168">
        <f>F1607*K1607</f>
        <v>420000</v>
      </c>
    </row>
    <row r="1608" spans="2:12" ht="15" customHeight="1" x14ac:dyDescent="0.25">
      <c r="B1608" s="112"/>
      <c r="C1608" s="124"/>
      <c r="D1608" s="111"/>
      <c r="E1608" s="7"/>
      <c r="F1608" s="7"/>
      <c r="G1608" s="153"/>
      <c r="H1608" s="153"/>
      <c r="J1608" s="168"/>
      <c r="K1608" s="168"/>
      <c r="L1608" s="168"/>
    </row>
    <row r="1609" spans="2:12" ht="15" customHeight="1" x14ac:dyDescent="0.25">
      <c r="B1609" s="112" t="s">
        <v>1071</v>
      </c>
      <c r="C1609" s="124"/>
      <c r="D1609" s="111" t="s">
        <v>1072</v>
      </c>
      <c r="E1609" s="7" t="s">
        <v>322</v>
      </c>
      <c r="F1609" s="7">
        <v>12</v>
      </c>
      <c r="G1609" s="153"/>
      <c r="H1609" s="153"/>
      <c r="J1609" s="168"/>
      <c r="K1609" s="168">
        <v>50000</v>
      </c>
      <c r="L1609" s="168">
        <f>F1609*K1609</f>
        <v>600000</v>
      </c>
    </row>
    <row r="1610" spans="2:12" ht="15" customHeight="1" x14ac:dyDescent="0.25">
      <c r="B1610" s="112"/>
      <c r="C1610" s="124"/>
      <c r="D1610" s="111"/>
      <c r="E1610" s="7"/>
      <c r="F1610" s="7"/>
      <c r="G1610" s="153"/>
      <c r="H1610" s="253"/>
      <c r="J1610" s="168"/>
      <c r="K1610" s="168"/>
      <c r="L1610" s="168"/>
    </row>
    <row r="1611" spans="2:12" ht="15" customHeight="1" x14ac:dyDescent="0.25">
      <c r="B1611" s="112" t="s">
        <v>1073</v>
      </c>
      <c r="C1611" s="112"/>
      <c r="D1611" s="111" t="s">
        <v>1074</v>
      </c>
      <c r="E1611" s="7" t="s">
        <v>322</v>
      </c>
      <c r="F1611" s="7">
        <v>12</v>
      </c>
      <c r="G1611" s="153"/>
      <c r="H1611" s="253"/>
      <c r="J1611" s="168"/>
      <c r="K1611" s="168">
        <v>50000</v>
      </c>
      <c r="L1611" s="168">
        <f>F1611*K1611</f>
        <v>600000</v>
      </c>
    </row>
    <row r="1612" spans="2:12" ht="15" customHeight="1" x14ac:dyDescent="0.25">
      <c r="B1612" s="112"/>
      <c r="C1612" s="124"/>
      <c r="D1612" s="111"/>
      <c r="E1612" s="7"/>
      <c r="F1612" s="7"/>
      <c r="G1612" s="153"/>
      <c r="H1612" s="253"/>
      <c r="J1612" s="168"/>
      <c r="K1612" s="168"/>
      <c r="L1612" s="168"/>
    </row>
    <row r="1613" spans="2:12" ht="15" customHeight="1" x14ac:dyDescent="0.25">
      <c r="B1613" s="112" t="s">
        <v>1075</v>
      </c>
      <c r="C1613" s="124"/>
      <c r="D1613" s="111" t="s">
        <v>1076</v>
      </c>
      <c r="E1613" s="7" t="s">
        <v>322</v>
      </c>
      <c r="F1613" s="7">
        <v>12</v>
      </c>
      <c r="G1613" s="153"/>
      <c r="H1613" s="253"/>
      <c r="J1613" s="168"/>
      <c r="K1613" s="168">
        <v>50000</v>
      </c>
      <c r="L1613" s="168">
        <f>F1613*K1613</f>
        <v>600000</v>
      </c>
    </row>
    <row r="1614" spans="2:12" ht="15" customHeight="1" x14ac:dyDescent="0.25">
      <c r="B1614" s="112"/>
      <c r="C1614" s="124"/>
      <c r="D1614" s="111"/>
      <c r="E1614" s="7"/>
      <c r="F1614" s="7"/>
      <c r="G1614" s="153"/>
      <c r="H1614" s="253"/>
      <c r="J1614" s="168"/>
      <c r="K1614" s="168"/>
      <c r="L1614" s="168"/>
    </row>
    <row r="1615" spans="2:12" x14ac:dyDescent="0.25">
      <c r="B1615" s="126" t="s">
        <v>1077</v>
      </c>
      <c r="C1615" s="116"/>
      <c r="D1615" s="38" t="s">
        <v>1078</v>
      </c>
      <c r="E1615" s="114" t="s">
        <v>322</v>
      </c>
      <c r="F1615" s="7">
        <v>12</v>
      </c>
      <c r="G1615" s="165"/>
      <c r="H1615" s="165"/>
      <c r="J1615" s="168"/>
      <c r="K1615" s="168">
        <v>5000</v>
      </c>
      <c r="L1615" s="168">
        <f>F1615*K1615</f>
        <v>60000</v>
      </c>
    </row>
    <row r="1616" spans="2:12" ht="15" customHeight="1" x14ac:dyDescent="0.25">
      <c r="B1616" s="112"/>
      <c r="C1616" s="112"/>
      <c r="D1616" s="111"/>
      <c r="E1616" s="7"/>
      <c r="F1616" s="7"/>
      <c r="G1616" s="156"/>
      <c r="H1616" s="254"/>
      <c r="J1616" s="168"/>
      <c r="K1616" s="168"/>
      <c r="L1616" s="168"/>
    </row>
    <row r="1617" spans="2:12" ht="15" customHeight="1" x14ac:dyDescent="0.25">
      <c r="B1617" s="112"/>
      <c r="C1617" s="112"/>
      <c r="D1617" s="111"/>
      <c r="E1617" s="7"/>
      <c r="F1617" s="7"/>
      <c r="G1617" s="156"/>
      <c r="H1617" s="254"/>
      <c r="J1617" s="168"/>
      <c r="K1617" s="168"/>
      <c r="L1617" s="168"/>
    </row>
    <row r="1618" spans="2:12" ht="15" customHeight="1" x14ac:dyDescent="0.25">
      <c r="B1618" s="112"/>
      <c r="C1618" s="112"/>
      <c r="D1618" s="111"/>
      <c r="E1618" s="7"/>
      <c r="F1618" s="7"/>
      <c r="G1618" s="156"/>
      <c r="H1618" s="254"/>
      <c r="J1618" s="168"/>
      <c r="K1618" s="168"/>
      <c r="L1618" s="168"/>
    </row>
    <row r="1619" spans="2:12" ht="15" customHeight="1" x14ac:dyDescent="0.25">
      <c r="B1619" s="112"/>
      <c r="C1619" s="112"/>
      <c r="D1619" s="111"/>
      <c r="E1619" s="7"/>
      <c r="F1619" s="7"/>
      <c r="G1619" s="156"/>
      <c r="H1619" s="254"/>
      <c r="J1619" s="168"/>
      <c r="K1619" s="168"/>
      <c r="L1619" s="168"/>
    </row>
    <row r="1620" spans="2:12" ht="15" customHeight="1" x14ac:dyDescent="0.25">
      <c r="B1620" s="112"/>
      <c r="C1620" s="112"/>
      <c r="D1620" s="111"/>
      <c r="E1620" s="7"/>
      <c r="F1620" s="7"/>
      <c r="G1620" s="156"/>
      <c r="H1620" s="254"/>
      <c r="J1620" s="168"/>
      <c r="K1620" s="168"/>
      <c r="L1620" s="168"/>
    </row>
    <row r="1621" spans="2:12" ht="15" customHeight="1" x14ac:dyDescent="0.25">
      <c r="B1621" s="112"/>
      <c r="C1621" s="112"/>
      <c r="D1621" s="111"/>
      <c r="E1621" s="7"/>
      <c r="F1621" s="7"/>
      <c r="G1621" s="156"/>
      <c r="H1621" s="254"/>
      <c r="J1621" s="168"/>
      <c r="K1621" s="168"/>
      <c r="L1621" s="168"/>
    </row>
    <row r="1622" spans="2:12" ht="15" customHeight="1" x14ac:dyDescent="0.25">
      <c r="B1622" s="112"/>
      <c r="C1622" s="112"/>
      <c r="D1622" s="111"/>
      <c r="E1622" s="7"/>
      <c r="F1622" s="7"/>
      <c r="G1622" s="156"/>
      <c r="H1622" s="254"/>
      <c r="J1622" s="168"/>
      <c r="K1622" s="168"/>
      <c r="L1622" s="168"/>
    </row>
    <row r="1623" spans="2:12" ht="15" customHeight="1" x14ac:dyDescent="0.25">
      <c r="B1623" s="112"/>
      <c r="C1623" s="112"/>
      <c r="D1623" s="111"/>
      <c r="E1623" s="7"/>
      <c r="F1623" s="7"/>
      <c r="G1623" s="156"/>
      <c r="H1623" s="254"/>
      <c r="J1623" s="168"/>
      <c r="K1623" s="168"/>
      <c r="L1623" s="168"/>
    </row>
    <row r="1624" spans="2:12" ht="15" customHeight="1" x14ac:dyDescent="0.25">
      <c r="B1624" s="112"/>
      <c r="C1624" s="112"/>
      <c r="D1624" s="111"/>
      <c r="E1624" s="7"/>
      <c r="F1624" s="7"/>
      <c r="G1624" s="156"/>
      <c r="H1624" s="254"/>
      <c r="J1624" s="168"/>
      <c r="K1624" s="168"/>
      <c r="L1624" s="168"/>
    </row>
    <row r="1625" spans="2:12" ht="15" customHeight="1" x14ac:dyDescent="0.25">
      <c r="B1625" s="112"/>
      <c r="C1625" s="112"/>
      <c r="D1625" s="111"/>
      <c r="E1625" s="7"/>
      <c r="F1625" s="7"/>
      <c r="G1625" s="156"/>
      <c r="H1625" s="254"/>
      <c r="J1625" s="168"/>
      <c r="K1625" s="168"/>
      <c r="L1625" s="168"/>
    </row>
    <row r="1626" spans="2:12" ht="15" customHeight="1" x14ac:dyDescent="0.25">
      <c r="B1626" s="112"/>
      <c r="C1626" s="112"/>
      <c r="D1626" s="111"/>
      <c r="E1626" s="7"/>
      <c r="F1626" s="7"/>
      <c r="G1626" s="156"/>
      <c r="H1626" s="254"/>
      <c r="J1626" s="168"/>
      <c r="K1626" s="168"/>
      <c r="L1626" s="168"/>
    </row>
    <row r="1627" spans="2:12" ht="15" customHeight="1" x14ac:dyDescent="0.25">
      <c r="B1627" s="112"/>
      <c r="C1627" s="112"/>
      <c r="D1627" s="111"/>
      <c r="E1627" s="7"/>
      <c r="F1627" s="7"/>
      <c r="G1627" s="156"/>
      <c r="H1627" s="254"/>
      <c r="J1627" s="168"/>
      <c r="K1627" s="168"/>
      <c r="L1627" s="168"/>
    </row>
    <row r="1628" spans="2:12" ht="15" customHeight="1" x14ac:dyDescent="0.25">
      <c r="B1628" s="112"/>
      <c r="C1628" s="112"/>
      <c r="D1628" s="111"/>
      <c r="E1628" s="7"/>
      <c r="F1628" s="7"/>
      <c r="G1628" s="156"/>
      <c r="H1628" s="254"/>
      <c r="J1628" s="168"/>
      <c r="K1628" s="168"/>
      <c r="L1628" s="168"/>
    </row>
    <row r="1629" spans="2:12" ht="15" customHeight="1" x14ac:dyDescent="0.25">
      <c r="B1629" s="112"/>
      <c r="C1629" s="112"/>
      <c r="D1629" s="111"/>
      <c r="E1629" s="7"/>
      <c r="F1629" s="7"/>
      <c r="G1629" s="156"/>
      <c r="H1629" s="254"/>
      <c r="J1629" s="168"/>
      <c r="K1629" s="168"/>
      <c r="L1629" s="168"/>
    </row>
    <row r="1630" spans="2:12" ht="15" customHeight="1" x14ac:dyDescent="0.25">
      <c r="B1630" s="112"/>
      <c r="C1630" s="112"/>
      <c r="D1630" s="111"/>
      <c r="E1630" s="7"/>
      <c r="F1630" s="7"/>
      <c r="G1630" s="156"/>
      <c r="H1630" s="254"/>
      <c r="J1630" s="168"/>
      <c r="K1630" s="168"/>
      <c r="L1630" s="168"/>
    </row>
    <row r="1631" spans="2:12" ht="15" customHeight="1" x14ac:dyDescent="0.25">
      <c r="B1631" s="112"/>
      <c r="C1631" s="112"/>
      <c r="D1631" s="111"/>
      <c r="E1631" s="7"/>
      <c r="F1631" s="7"/>
      <c r="G1631" s="156"/>
      <c r="H1631" s="254"/>
      <c r="J1631" s="168"/>
      <c r="K1631" s="168"/>
      <c r="L1631" s="168"/>
    </row>
    <row r="1632" spans="2:12" ht="15" customHeight="1" x14ac:dyDescent="0.25">
      <c r="B1632" s="112"/>
      <c r="C1632" s="112"/>
      <c r="D1632" s="111"/>
      <c r="E1632" s="7"/>
      <c r="F1632" s="7"/>
      <c r="G1632" s="156"/>
      <c r="H1632" s="254"/>
      <c r="J1632" s="168"/>
      <c r="K1632" s="168"/>
      <c r="L1632" s="168"/>
    </row>
    <row r="1633" spans="2:12" ht="15" customHeight="1" x14ac:dyDescent="0.25">
      <c r="B1633" s="112"/>
      <c r="C1633" s="112"/>
      <c r="D1633" s="111"/>
      <c r="E1633" s="7"/>
      <c r="F1633" s="7"/>
      <c r="G1633" s="156"/>
      <c r="H1633" s="254"/>
      <c r="J1633" s="168"/>
      <c r="K1633" s="168"/>
      <c r="L1633" s="168"/>
    </row>
    <row r="1634" spans="2:12" ht="15" customHeight="1" x14ac:dyDescent="0.25">
      <c r="B1634" s="112"/>
      <c r="C1634" s="112"/>
      <c r="D1634" s="111"/>
      <c r="E1634" s="7"/>
      <c r="F1634" s="7"/>
      <c r="G1634" s="156"/>
      <c r="H1634" s="254"/>
      <c r="J1634" s="168"/>
      <c r="K1634" s="168"/>
      <c r="L1634" s="168"/>
    </row>
    <row r="1635" spans="2:12" ht="15" customHeight="1" x14ac:dyDescent="0.25">
      <c r="B1635" s="112"/>
      <c r="C1635" s="112"/>
      <c r="D1635" s="111"/>
      <c r="E1635" s="7"/>
      <c r="F1635" s="7"/>
      <c r="G1635" s="156"/>
      <c r="H1635" s="254"/>
      <c r="J1635" s="168"/>
      <c r="K1635" s="168"/>
      <c r="L1635" s="168"/>
    </row>
    <row r="1636" spans="2:12" ht="15" customHeight="1" x14ac:dyDescent="0.25">
      <c r="B1636" s="112"/>
      <c r="C1636" s="112"/>
      <c r="D1636" s="111"/>
      <c r="E1636" s="7"/>
      <c r="F1636" s="7"/>
      <c r="G1636" s="156"/>
      <c r="H1636" s="254"/>
      <c r="J1636" s="168"/>
      <c r="K1636" s="168"/>
      <c r="L1636" s="168"/>
    </row>
    <row r="1637" spans="2:12" ht="15" customHeight="1" x14ac:dyDescent="0.25">
      <c r="B1637" s="112"/>
      <c r="C1637" s="112"/>
      <c r="D1637" s="111"/>
      <c r="E1637" s="7"/>
      <c r="F1637" s="7"/>
      <c r="G1637" s="156"/>
      <c r="H1637" s="254"/>
      <c r="J1637" s="168"/>
      <c r="K1637" s="168"/>
      <c r="L1637" s="168"/>
    </row>
    <row r="1638" spans="2:12" ht="15" customHeight="1" x14ac:dyDescent="0.25">
      <c r="B1638" s="112"/>
      <c r="C1638" s="112"/>
      <c r="D1638" s="111"/>
      <c r="E1638" s="7"/>
      <c r="F1638" s="7"/>
      <c r="G1638" s="156"/>
      <c r="H1638" s="254"/>
      <c r="J1638" s="168"/>
      <c r="K1638" s="168"/>
      <c r="L1638" s="168"/>
    </row>
    <row r="1639" spans="2:12" ht="15" customHeight="1" x14ac:dyDescent="0.25">
      <c r="B1639" s="112"/>
      <c r="C1639" s="112"/>
      <c r="D1639" s="111"/>
      <c r="E1639" s="7"/>
      <c r="F1639" s="7"/>
      <c r="G1639" s="156"/>
      <c r="H1639" s="254"/>
      <c r="J1639" s="168"/>
      <c r="K1639" s="168"/>
      <c r="L1639" s="168"/>
    </row>
    <row r="1640" spans="2:12" ht="15" customHeight="1" x14ac:dyDescent="0.25">
      <c r="B1640" s="112"/>
      <c r="C1640" s="112"/>
      <c r="D1640" s="111"/>
      <c r="E1640" s="7"/>
      <c r="F1640" s="7"/>
      <c r="G1640" s="156"/>
      <c r="H1640" s="254"/>
      <c r="J1640" s="168"/>
      <c r="K1640" s="168"/>
      <c r="L1640" s="168"/>
    </row>
    <row r="1641" spans="2:12" ht="15" customHeight="1" thickBot="1" x14ac:dyDescent="0.3">
      <c r="B1641" s="469" t="s">
        <v>161</v>
      </c>
      <c r="C1641" s="470"/>
      <c r="D1641" s="470"/>
      <c r="E1641" s="107"/>
      <c r="F1641" s="109"/>
      <c r="G1641" s="152"/>
      <c r="H1641" s="152"/>
      <c r="J1641" s="196"/>
      <c r="K1641" s="196"/>
      <c r="L1641" s="197">
        <f>SUM(L1467:L1640)</f>
        <v>8070320</v>
      </c>
    </row>
    <row r="1642" spans="2:12" ht="15" customHeight="1" thickTop="1" x14ac:dyDescent="0.25">
      <c r="B1642" s="110"/>
      <c r="C1642" s="111"/>
      <c r="D1642" s="40" t="s">
        <v>1079</v>
      </c>
      <c r="E1642" s="7"/>
      <c r="F1642" s="7"/>
      <c r="G1642" s="156"/>
      <c r="H1642" s="156"/>
      <c r="J1642" s="168"/>
      <c r="K1642" s="168"/>
      <c r="L1642" s="168"/>
    </row>
    <row r="1643" spans="2:12" ht="15" customHeight="1" x14ac:dyDescent="0.25">
      <c r="B1643" s="112"/>
      <c r="C1643" s="111"/>
      <c r="D1643" s="113"/>
      <c r="E1643" s="114"/>
      <c r="F1643" s="129"/>
      <c r="G1643" s="166"/>
      <c r="H1643" s="166"/>
      <c r="J1643" s="168"/>
      <c r="K1643" s="168"/>
      <c r="L1643" s="168"/>
    </row>
    <row r="1644" spans="2:12" ht="15" customHeight="1" x14ac:dyDescent="0.25">
      <c r="B1644" s="112" t="s">
        <v>1080</v>
      </c>
      <c r="C1644" s="111"/>
      <c r="D1644" s="61" t="s">
        <v>1081</v>
      </c>
      <c r="E1644" s="7"/>
      <c r="F1644" s="7"/>
      <c r="G1644" s="156"/>
      <c r="H1644" s="156"/>
      <c r="J1644" s="168"/>
      <c r="K1644" s="168"/>
      <c r="L1644" s="168"/>
    </row>
    <row r="1645" spans="2:12" ht="57.5" x14ac:dyDescent="0.25">
      <c r="B1645" s="112" t="s">
        <v>1082</v>
      </c>
      <c r="C1645" s="111" t="s">
        <v>1083</v>
      </c>
      <c r="D1645" s="113" t="s">
        <v>1084</v>
      </c>
      <c r="E1645" s="114" t="s">
        <v>322</v>
      </c>
      <c r="F1645" s="114">
        <f>90*24</f>
        <v>2160</v>
      </c>
      <c r="G1645" s="165"/>
      <c r="H1645" s="165"/>
      <c r="J1645" s="168"/>
      <c r="K1645" s="168">
        <v>75</v>
      </c>
      <c r="L1645" s="168">
        <f>F1645*K1645</f>
        <v>162000</v>
      </c>
    </row>
    <row r="1646" spans="2:12" x14ac:dyDescent="0.25">
      <c r="B1646" s="112"/>
      <c r="C1646" s="111"/>
      <c r="D1646" s="113"/>
      <c r="E1646" s="114"/>
      <c r="F1646" s="114"/>
      <c r="G1646" s="165"/>
      <c r="H1646" s="165"/>
      <c r="J1646" s="168"/>
      <c r="K1646" s="168"/>
      <c r="L1646" s="168"/>
    </row>
    <row r="1647" spans="2:12" ht="23.5" customHeight="1" x14ac:dyDescent="0.25">
      <c r="B1647" s="112" t="s">
        <v>1085</v>
      </c>
      <c r="C1647" s="111" t="s">
        <v>1086</v>
      </c>
      <c r="D1647" s="113" t="s">
        <v>1087</v>
      </c>
      <c r="E1647" s="7" t="s">
        <v>322</v>
      </c>
      <c r="F1647" s="7">
        <v>550</v>
      </c>
      <c r="G1647" s="153"/>
      <c r="H1647" s="165"/>
      <c r="J1647" s="168"/>
      <c r="K1647" s="168">
        <v>150</v>
      </c>
      <c r="L1647" s="168">
        <f>F1647*K1647</f>
        <v>82500</v>
      </c>
    </row>
    <row r="1648" spans="2:12" ht="15" customHeight="1" x14ac:dyDescent="0.25">
      <c r="B1648" s="112"/>
      <c r="C1648" s="111"/>
      <c r="D1648" s="113"/>
      <c r="E1648" s="7"/>
      <c r="F1648" s="7"/>
      <c r="G1648" s="153"/>
      <c r="H1648" s="165"/>
      <c r="J1648" s="168"/>
      <c r="K1648" s="168"/>
      <c r="L1648" s="168"/>
    </row>
    <row r="1649" spans="2:12" ht="15" customHeight="1" x14ac:dyDescent="0.25">
      <c r="B1649" s="112" t="s">
        <v>1088</v>
      </c>
      <c r="C1649" s="111" t="s">
        <v>1089</v>
      </c>
      <c r="D1649" s="113" t="s">
        <v>1090</v>
      </c>
      <c r="E1649" s="7" t="s">
        <v>322</v>
      </c>
      <c r="F1649" s="69">
        <v>1100</v>
      </c>
      <c r="G1649" s="153"/>
      <c r="H1649" s="153"/>
      <c r="J1649" s="168"/>
      <c r="K1649" s="168">
        <v>30</v>
      </c>
      <c r="L1649" s="168">
        <f>F1649*K1649</f>
        <v>33000</v>
      </c>
    </row>
    <row r="1650" spans="2:12" ht="15" customHeight="1" x14ac:dyDescent="0.25">
      <c r="B1650" s="112"/>
      <c r="C1650" s="111"/>
      <c r="D1650" s="113"/>
      <c r="E1650" s="114"/>
      <c r="F1650" s="114"/>
      <c r="G1650" s="166"/>
      <c r="H1650" s="166"/>
      <c r="J1650" s="168"/>
      <c r="K1650" s="168"/>
      <c r="L1650" s="168"/>
    </row>
    <row r="1651" spans="2:12" ht="15" customHeight="1" x14ac:dyDescent="0.25">
      <c r="B1651" s="112" t="s">
        <v>1091</v>
      </c>
      <c r="C1651" s="111"/>
      <c r="D1651" s="61" t="s">
        <v>1092</v>
      </c>
      <c r="E1651" s="7"/>
      <c r="F1651" s="7"/>
      <c r="G1651" s="156"/>
      <c r="H1651" s="156"/>
      <c r="J1651" s="168"/>
      <c r="K1651" s="168"/>
      <c r="L1651" s="168"/>
    </row>
    <row r="1652" spans="2:12" ht="34.5" x14ac:dyDescent="0.25">
      <c r="B1652" s="112" t="s">
        <v>1093</v>
      </c>
      <c r="C1652" s="111" t="s">
        <v>1065</v>
      </c>
      <c r="D1652" s="40" t="s">
        <v>1094</v>
      </c>
      <c r="E1652" s="114"/>
      <c r="F1652" s="114"/>
      <c r="G1652" s="166"/>
      <c r="H1652" s="166"/>
      <c r="J1652" s="168"/>
      <c r="K1652" s="168"/>
      <c r="L1652" s="168"/>
    </row>
    <row r="1653" spans="2:12" x14ac:dyDescent="0.25">
      <c r="B1653" s="112"/>
      <c r="C1653" s="111"/>
      <c r="D1653" s="40"/>
      <c r="E1653" s="114"/>
      <c r="F1653" s="114"/>
      <c r="G1653" s="166"/>
      <c r="H1653" s="166"/>
      <c r="J1653" s="168"/>
      <c r="K1653" s="168"/>
      <c r="L1653" s="168"/>
    </row>
    <row r="1654" spans="2:12" ht="15" customHeight="1" x14ac:dyDescent="0.25">
      <c r="B1654" s="112" t="s">
        <v>1095</v>
      </c>
      <c r="C1654" s="111"/>
      <c r="D1654" s="113" t="s">
        <v>1096</v>
      </c>
      <c r="E1654" s="114" t="s">
        <v>322</v>
      </c>
      <c r="F1654" s="114">
        <v>1</v>
      </c>
      <c r="G1654" s="165"/>
      <c r="H1654" s="165"/>
      <c r="J1654" s="168"/>
      <c r="K1654" s="168">
        <v>10000</v>
      </c>
      <c r="L1654" s="168">
        <f>F1654*K1654</f>
        <v>10000</v>
      </c>
    </row>
    <row r="1655" spans="2:12" ht="15" customHeight="1" x14ac:dyDescent="0.25">
      <c r="B1655" s="112"/>
      <c r="C1655" s="111"/>
      <c r="D1655" s="113"/>
      <c r="E1655" s="114"/>
      <c r="F1655" s="114"/>
      <c r="G1655" s="165"/>
      <c r="H1655" s="165"/>
      <c r="J1655" s="168"/>
      <c r="K1655" s="168"/>
      <c r="L1655" s="168"/>
    </row>
    <row r="1656" spans="2:12" ht="15" customHeight="1" x14ac:dyDescent="0.25">
      <c r="B1656" s="112" t="s">
        <v>1097</v>
      </c>
      <c r="C1656" s="111"/>
      <c r="D1656" s="113" t="s">
        <v>1098</v>
      </c>
      <c r="E1656" s="114" t="s">
        <v>322</v>
      </c>
      <c r="F1656" s="114">
        <v>1</v>
      </c>
      <c r="G1656" s="165"/>
      <c r="H1656" s="165"/>
      <c r="J1656" s="168"/>
      <c r="K1656" s="168">
        <v>10000</v>
      </c>
      <c r="L1656" s="168">
        <f>F1656*K1656</f>
        <v>10000</v>
      </c>
    </row>
    <row r="1657" spans="2:12" ht="15" customHeight="1" x14ac:dyDescent="0.25">
      <c r="B1657" s="112"/>
      <c r="C1657" s="111"/>
      <c r="D1657" s="113"/>
      <c r="E1657" s="114"/>
      <c r="F1657" s="114"/>
      <c r="G1657" s="165"/>
      <c r="H1657" s="165"/>
      <c r="J1657" s="168"/>
      <c r="K1657" s="168"/>
      <c r="L1657" s="168"/>
    </row>
    <row r="1658" spans="2:12" ht="15" customHeight="1" x14ac:dyDescent="0.25">
      <c r="B1658" s="112" t="s">
        <v>1099</v>
      </c>
      <c r="C1658" s="111"/>
      <c r="D1658" s="113" t="s">
        <v>1100</v>
      </c>
      <c r="E1658" s="114" t="s">
        <v>322</v>
      </c>
      <c r="F1658" s="114">
        <v>1</v>
      </c>
      <c r="G1658" s="165"/>
      <c r="H1658" s="165"/>
      <c r="J1658" s="168"/>
      <c r="K1658" s="168">
        <v>10000</v>
      </c>
      <c r="L1658" s="168">
        <f>F1658*K1658</f>
        <v>10000</v>
      </c>
    </row>
    <row r="1659" spans="2:12" ht="15" customHeight="1" x14ac:dyDescent="0.25">
      <c r="B1659" s="112"/>
      <c r="C1659" s="111"/>
      <c r="D1659" s="113"/>
      <c r="E1659" s="114"/>
      <c r="F1659" s="114"/>
      <c r="G1659" s="165"/>
      <c r="H1659" s="165"/>
      <c r="J1659" s="168"/>
      <c r="K1659" s="168"/>
      <c r="L1659" s="168"/>
    </row>
    <row r="1660" spans="2:12" ht="15" customHeight="1" x14ac:dyDescent="0.25">
      <c r="B1660" s="112" t="s">
        <v>1101</v>
      </c>
      <c r="C1660" s="111"/>
      <c r="D1660" s="113" t="s">
        <v>1102</v>
      </c>
      <c r="E1660" s="114" t="s">
        <v>322</v>
      </c>
      <c r="F1660" s="114">
        <v>3</v>
      </c>
      <c r="G1660" s="165"/>
      <c r="H1660" s="165"/>
      <c r="J1660" s="168"/>
      <c r="K1660" s="168">
        <v>10000</v>
      </c>
      <c r="L1660" s="168">
        <f>F1660*K1660</f>
        <v>30000</v>
      </c>
    </row>
    <row r="1661" spans="2:12" ht="15" customHeight="1" x14ac:dyDescent="0.25">
      <c r="B1661" s="112"/>
      <c r="C1661" s="111"/>
      <c r="D1661" s="113"/>
      <c r="E1661" s="114"/>
      <c r="F1661" s="114"/>
      <c r="G1661" s="165"/>
      <c r="H1661" s="165"/>
      <c r="J1661" s="168"/>
      <c r="K1661" s="168"/>
      <c r="L1661" s="168"/>
    </row>
    <row r="1662" spans="2:12" ht="15" customHeight="1" x14ac:dyDescent="0.25">
      <c r="B1662" s="112" t="s">
        <v>1103</v>
      </c>
      <c r="C1662" s="111"/>
      <c r="D1662" s="113" t="s">
        <v>1104</v>
      </c>
      <c r="E1662" s="114" t="s">
        <v>322</v>
      </c>
      <c r="F1662" s="114">
        <v>2</v>
      </c>
      <c r="G1662" s="165"/>
      <c r="H1662" s="165"/>
      <c r="J1662" s="168"/>
      <c r="K1662" s="168">
        <v>10000</v>
      </c>
      <c r="L1662" s="168">
        <f>F1662*K1662</f>
        <v>20000</v>
      </c>
    </row>
    <row r="1663" spans="2:12" ht="15" customHeight="1" x14ac:dyDescent="0.25">
      <c r="B1663" s="112"/>
      <c r="C1663" s="111"/>
      <c r="D1663" s="113"/>
      <c r="E1663" s="114"/>
      <c r="F1663" s="114"/>
      <c r="G1663" s="165"/>
      <c r="H1663" s="165"/>
      <c r="J1663" s="168"/>
      <c r="K1663" s="168"/>
      <c r="L1663" s="168"/>
    </row>
    <row r="1664" spans="2:12" ht="15" customHeight="1" x14ac:dyDescent="0.25">
      <c r="B1664" s="112" t="s">
        <v>1105</v>
      </c>
      <c r="C1664" s="111"/>
      <c r="D1664" s="113" t="s">
        <v>1106</v>
      </c>
      <c r="E1664" s="114" t="s">
        <v>322</v>
      </c>
      <c r="F1664" s="114">
        <v>1</v>
      </c>
      <c r="G1664" s="165"/>
      <c r="H1664" s="165"/>
      <c r="J1664" s="168"/>
      <c r="K1664" s="168">
        <v>10000</v>
      </c>
      <c r="L1664" s="168">
        <f>F1664*K1664</f>
        <v>10000</v>
      </c>
    </row>
    <row r="1665" spans="2:12" ht="15" customHeight="1" x14ac:dyDescent="0.25">
      <c r="B1665" s="112"/>
      <c r="C1665" s="111"/>
      <c r="D1665" s="113"/>
      <c r="E1665" s="114"/>
      <c r="F1665" s="114"/>
      <c r="G1665" s="165"/>
      <c r="H1665" s="165"/>
      <c r="J1665" s="168"/>
      <c r="K1665" s="168"/>
      <c r="L1665" s="168"/>
    </row>
    <row r="1666" spans="2:12" ht="15" customHeight="1" x14ac:dyDescent="0.25">
      <c r="B1666" s="112" t="s">
        <v>1107</v>
      </c>
      <c r="C1666" s="111"/>
      <c r="D1666" s="113" t="s">
        <v>1108</v>
      </c>
      <c r="E1666" s="114" t="s">
        <v>322</v>
      </c>
      <c r="F1666" s="114">
        <v>3</v>
      </c>
      <c r="G1666" s="165"/>
      <c r="H1666" s="165"/>
      <c r="J1666" s="168"/>
      <c r="K1666" s="168">
        <v>10000</v>
      </c>
      <c r="L1666" s="168">
        <f>F1666*K1666</f>
        <v>30000</v>
      </c>
    </row>
    <row r="1667" spans="2:12" ht="15" customHeight="1" x14ac:dyDescent="0.25">
      <c r="B1667" s="112"/>
      <c r="C1667" s="111"/>
      <c r="D1667" s="113"/>
      <c r="E1667" s="114"/>
      <c r="F1667" s="114"/>
      <c r="G1667" s="165"/>
      <c r="H1667" s="165"/>
      <c r="J1667" s="168"/>
      <c r="K1667" s="168"/>
      <c r="L1667" s="168"/>
    </row>
    <row r="1668" spans="2:12" ht="15" customHeight="1" x14ac:dyDescent="0.25">
      <c r="B1668" s="112" t="s">
        <v>1109</v>
      </c>
      <c r="C1668" s="111"/>
      <c r="D1668" s="113" t="s">
        <v>1110</v>
      </c>
      <c r="E1668" s="114" t="s">
        <v>322</v>
      </c>
      <c r="F1668" s="114">
        <v>7</v>
      </c>
      <c r="G1668" s="165"/>
      <c r="H1668" s="165"/>
      <c r="J1668" s="168"/>
      <c r="K1668" s="168">
        <v>10000</v>
      </c>
      <c r="L1668" s="168">
        <f>F1668*K1668</f>
        <v>70000</v>
      </c>
    </row>
    <row r="1669" spans="2:12" ht="15" customHeight="1" x14ac:dyDescent="0.25">
      <c r="B1669" s="112"/>
      <c r="C1669" s="111"/>
      <c r="D1669" s="113"/>
      <c r="E1669" s="114"/>
      <c r="F1669" s="114"/>
      <c r="G1669" s="165"/>
      <c r="H1669" s="165"/>
      <c r="J1669" s="168"/>
      <c r="K1669" s="168"/>
      <c r="L1669" s="168"/>
    </row>
    <row r="1670" spans="2:12" ht="15" customHeight="1" x14ac:dyDescent="0.25">
      <c r="B1670" s="112" t="s">
        <v>1111</v>
      </c>
      <c r="C1670" s="111"/>
      <c r="D1670" s="113" t="s">
        <v>1112</v>
      </c>
      <c r="E1670" s="114" t="s">
        <v>322</v>
      </c>
      <c r="F1670" s="114">
        <v>2</v>
      </c>
      <c r="G1670" s="165"/>
      <c r="H1670" s="165"/>
      <c r="J1670" s="168"/>
      <c r="K1670" s="168">
        <v>10000</v>
      </c>
      <c r="L1670" s="168">
        <f>F1670*K1670</f>
        <v>20000</v>
      </c>
    </row>
    <row r="1671" spans="2:12" ht="15" customHeight="1" x14ac:dyDescent="0.25">
      <c r="B1671" s="112"/>
      <c r="C1671" s="111"/>
      <c r="D1671" s="113"/>
      <c r="E1671" s="114"/>
      <c r="F1671" s="114"/>
      <c r="G1671" s="165"/>
      <c r="H1671" s="165"/>
      <c r="J1671" s="168"/>
      <c r="K1671" s="168"/>
      <c r="L1671" s="168"/>
    </row>
    <row r="1672" spans="2:12" ht="15" customHeight="1" x14ac:dyDescent="0.25">
      <c r="B1672" s="112" t="s">
        <v>1113</v>
      </c>
      <c r="C1672" s="111"/>
      <c r="D1672" s="113" t="s">
        <v>1114</v>
      </c>
      <c r="E1672" s="114" t="s">
        <v>322</v>
      </c>
      <c r="F1672" s="114">
        <v>1</v>
      </c>
      <c r="G1672" s="165"/>
      <c r="H1672" s="165"/>
      <c r="J1672" s="168"/>
      <c r="K1672" s="168">
        <v>10000</v>
      </c>
      <c r="L1672" s="168">
        <f>F1672*K1672</f>
        <v>10000</v>
      </c>
    </row>
    <row r="1673" spans="2:12" ht="15" customHeight="1" x14ac:dyDescent="0.25">
      <c r="B1673" s="112"/>
      <c r="C1673" s="111"/>
      <c r="D1673" s="113"/>
      <c r="E1673" s="114"/>
      <c r="F1673" s="114"/>
      <c r="G1673" s="166"/>
      <c r="H1673" s="166"/>
      <c r="J1673" s="168"/>
      <c r="K1673" s="168"/>
      <c r="L1673" s="168"/>
    </row>
    <row r="1674" spans="2:12" ht="15" customHeight="1" x14ac:dyDescent="0.25">
      <c r="B1674" s="112" t="s">
        <v>1115</v>
      </c>
      <c r="C1674" s="111"/>
      <c r="D1674" s="61" t="s">
        <v>907</v>
      </c>
      <c r="E1674" s="7"/>
      <c r="F1674" s="7"/>
      <c r="G1674" s="156"/>
      <c r="H1674" s="156"/>
      <c r="J1674" s="168"/>
      <c r="K1674" s="168"/>
      <c r="L1674" s="168"/>
    </row>
    <row r="1675" spans="2:12" ht="15" customHeight="1" x14ac:dyDescent="0.25">
      <c r="B1675" s="112"/>
      <c r="C1675" s="111"/>
      <c r="D1675" s="61"/>
      <c r="E1675" s="7"/>
      <c r="F1675" s="7"/>
      <c r="G1675" s="156"/>
      <c r="H1675" s="156"/>
      <c r="J1675" s="168"/>
      <c r="K1675" s="168"/>
      <c r="L1675" s="168"/>
    </row>
    <row r="1676" spans="2:12" ht="36.75" customHeight="1" x14ac:dyDescent="0.25">
      <c r="B1676" s="116" t="s">
        <v>1116</v>
      </c>
      <c r="C1676" s="116"/>
      <c r="D1676" s="38" t="s">
        <v>1117</v>
      </c>
      <c r="E1676" s="114" t="s">
        <v>135</v>
      </c>
      <c r="F1676" s="114">
        <v>1</v>
      </c>
      <c r="G1676" s="166">
        <v>52800</v>
      </c>
      <c r="H1676" s="165"/>
      <c r="J1676" s="168"/>
      <c r="K1676" s="168">
        <f>G1676</f>
        <v>52800</v>
      </c>
      <c r="L1676" s="168">
        <f>F1676*K1676</f>
        <v>52800</v>
      </c>
    </row>
    <row r="1677" spans="2:12" x14ac:dyDescent="0.25">
      <c r="B1677" s="116"/>
      <c r="C1677" s="116"/>
      <c r="D1677" s="38"/>
      <c r="E1677" s="114"/>
      <c r="F1677" s="114"/>
      <c r="G1677" s="166"/>
      <c r="H1677" s="165"/>
      <c r="J1677" s="168"/>
      <c r="K1677" s="168"/>
      <c r="L1677" s="168"/>
    </row>
    <row r="1678" spans="2:12" ht="15" customHeight="1" x14ac:dyDescent="0.25">
      <c r="B1678" s="116" t="s">
        <v>1118</v>
      </c>
      <c r="C1678" s="116"/>
      <c r="D1678" s="113" t="s">
        <v>1038</v>
      </c>
      <c r="E1678" s="114" t="s">
        <v>19</v>
      </c>
      <c r="F1678" s="115"/>
      <c r="G1678" s="167"/>
      <c r="H1678" s="165"/>
      <c r="J1678" s="168"/>
      <c r="K1678" s="198">
        <v>7.4999999999999997E-2</v>
      </c>
      <c r="L1678" s="168">
        <f>K1678*K1676</f>
        <v>3960</v>
      </c>
    </row>
    <row r="1679" spans="2:12" ht="15" customHeight="1" x14ac:dyDescent="0.25">
      <c r="B1679" s="116"/>
      <c r="C1679" s="116"/>
      <c r="D1679" s="113"/>
      <c r="E1679" s="114"/>
      <c r="F1679" s="115"/>
      <c r="G1679" s="167"/>
      <c r="H1679" s="165"/>
      <c r="J1679" s="168"/>
      <c r="K1679" s="168"/>
      <c r="L1679" s="168"/>
    </row>
    <row r="1680" spans="2:12" ht="35.5" customHeight="1" x14ac:dyDescent="0.25">
      <c r="B1680" s="116" t="s">
        <v>1119</v>
      </c>
      <c r="C1680" s="116"/>
      <c r="D1680" s="38" t="s">
        <v>1120</v>
      </c>
      <c r="E1680" s="114" t="s">
        <v>135</v>
      </c>
      <c r="F1680" s="114">
        <v>1</v>
      </c>
      <c r="G1680" s="166">
        <v>450000</v>
      </c>
      <c r="H1680" s="165"/>
      <c r="J1680" s="168"/>
      <c r="K1680" s="168">
        <f>G1680</f>
        <v>450000</v>
      </c>
      <c r="L1680" s="168">
        <f>F1680*K1680</f>
        <v>450000</v>
      </c>
    </row>
    <row r="1681" spans="2:12" x14ac:dyDescent="0.25">
      <c r="B1681" s="116"/>
      <c r="C1681" s="116"/>
      <c r="D1681" s="38"/>
      <c r="E1681" s="114"/>
      <c r="F1681" s="114"/>
      <c r="G1681" s="166"/>
      <c r="H1681" s="165"/>
      <c r="J1681" s="168"/>
      <c r="K1681" s="168"/>
      <c r="L1681" s="168"/>
    </row>
    <row r="1682" spans="2:12" ht="15" customHeight="1" x14ac:dyDescent="0.25">
      <c r="B1682" s="116" t="s">
        <v>1121</v>
      </c>
      <c r="C1682" s="116"/>
      <c r="D1682" s="113" t="s">
        <v>917</v>
      </c>
      <c r="E1682" s="114" t="s">
        <v>19</v>
      </c>
      <c r="F1682" s="115">
        <v>0</v>
      </c>
      <c r="G1682" s="167" t="s">
        <v>19</v>
      </c>
      <c r="H1682" s="165"/>
      <c r="J1682" s="168"/>
      <c r="K1682" s="198">
        <v>7.4999999999999997E-2</v>
      </c>
      <c r="L1682" s="168">
        <f>K1682*K1680</f>
        <v>33750</v>
      </c>
    </row>
    <row r="1683" spans="2:12" ht="15" customHeight="1" x14ac:dyDescent="0.25">
      <c r="B1683" s="112"/>
      <c r="C1683" s="111"/>
      <c r="D1683" s="113"/>
      <c r="E1683" s="114"/>
      <c r="F1683" s="114"/>
      <c r="G1683" s="166"/>
      <c r="H1683" s="166"/>
      <c r="J1683" s="168"/>
      <c r="K1683" s="168"/>
      <c r="L1683" s="168"/>
    </row>
    <row r="1684" spans="2:12" ht="15" customHeight="1" x14ac:dyDescent="0.25">
      <c r="B1684" s="112"/>
      <c r="C1684" s="111"/>
      <c r="D1684" s="113"/>
      <c r="E1684" s="114"/>
      <c r="F1684" s="114"/>
      <c r="G1684" s="166"/>
      <c r="H1684" s="166"/>
      <c r="J1684" s="168"/>
      <c r="K1684" s="168"/>
      <c r="L1684" s="168"/>
    </row>
    <row r="1685" spans="2:12" ht="15" customHeight="1" x14ac:dyDescent="0.25">
      <c r="B1685" s="112"/>
      <c r="C1685" s="111"/>
      <c r="D1685" s="113"/>
      <c r="E1685" s="114"/>
      <c r="F1685" s="114"/>
      <c r="G1685" s="166"/>
      <c r="H1685" s="166"/>
      <c r="J1685" s="168"/>
      <c r="K1685" s="168"/>
      <c r="L1685" s="168"/>
    </row>
    <row r="1686" spans="2:12" ht="15" customHeight="1" x14ac:dyDescent="0.25">
      <c r="B1686" s="112"/>
      <c r="C1686" s="111"/>
      <c r="D1686" s="113"/>
      <c r="E1686" s="114"/>
      <c r="F1686" s="114"/>
      <c r="G1686" s="166"/>
      <c r="H1686" s="166"/>
      <c r="J1686" s="168"/>
      <c r="K1686" s="168"/>
      <c r="L1686" s="168"/>
    </row>
    <row r="1687" spans="2:12" ht="15" customHeight="1" x14ac:dyDescent="0.25">
      <c r="B1687" s="112"/>
      <c r="C1687" s="111"/>
      <c r="D1687" s="113"/>
      <c r="E1687" s="114"/>
      <c r="F1687" s="114"/>
      <c r="G1687" s="166"/>
      <c r="H1687" s="166"/>
      <c r="J1687" s="168"/>
      <c r="K1687" s="168"/>
      <c r="L1687" s="168"/>
    </row>
    <row r="1688" spans="2:12" ht="15" customHeight="1" x14ac:dyDescent="0.25">
      <c r="B1688" s="112"/>
      <c r="C1688" s="111"/>
      <c r="D1688" s="113"/>
      <c r="E1688" s="114"/>
      <c r="F1688" s="114"/>
      <c r="G1688" s="166"/>
      <c r="H1688" s="255"/>
      <c r="J1688" s="168"/>
      <c r="K1688" s="168"/>
      <c r="L1688" s="168"/>
    </row>
    <row r="1689" spans="2:12" ht="15" customHeight="1" x14ac:dyDescent="0.25">
      <c r="B1689" s="112"/>
      <c r="C1689" s="112"/>
      <c r="D1689" s="111"/>
      <c r="E1689" s="7"/>
      <c r="F1689" s="7"/>
      <c r="G1689" s="156"/>
      <c r="H1689" s="254"/>
      <c r="J1689" s="168"/>
      <c r="K1689" s="168"/>
      <c r="L1689" s="168"/>
    </row>
    <row r="1690" spans="2:12" ht="15" customHeight="1" x14ac:dyDescent="0.25">
      <c r="B1690" s="112"/>
      <c r="C1690" s="112"/>
      <c r="D1690" s="111"/>
      <c r="E1690" s="7"/>
      <c r="F1690" s="7"/>
      <c r="G1690" s="156"/>
      <c r="H1690" s="254"/>
      <c r="J1690" s="168"/>
      <c r="K1690" s="168"/>
      <c r="L1690" s="168"/>
    </row>
    <row r="1691" spans="2:12" ht="15" customHeight="1" x14ac:dyDescent="0.25">
      <c r="B1691" s="112"/>
      <c r="C1691" s="112"/>
      <c r="D1691" s="111"/>
      <c r="E1691" s="7"/>
      <c r="F1691" s="7"/>
      <c r="G1691" s="156"/>
      <c r="H1691" s="254"/>
      <c r="J1691" s="168"/>
      <c r="K1691" s="168"/>
      <c r="L1691" s="168"/>
    </row>
    <row r="1692" spans="2:12" ht="15" customHeight="1" x14ac:dyDescent="0.25">
      <c r="B1692" s="112"/>
      <c r="C1692" s="112"/>
      <c r="D1692" s="111"/>
      <c r="E1692" s="7"/>
      <c r="F1692" s="7"/>
      <c r="G1692" s="156"/>
      <c r="H1692" s="254"/>
      <c r="J1692" s="168"/>
      <c r="K1692" s="168"/>
      <c r="L1692" s="168"/>
    </row>
    <row r="1693" spans="2:12" ht="15" customHeight="1" x14ac:dyDescent="0.25">
      <c r="B1693" s="112"/>
      <c r="C1693" s="112"/>
      <c r="D1693" s="111"/>
      <c r="E1693" s="7"/>
      <c r="F1693" s="7"/>
      <c r="G1693" s="156"/>
      <c r="H1693" s="254"/>
      <c r="J1693" s="168"/>
      <c r="K1693" s="168"/>
      <c r="L1693" s="168"/>
    </row>
    <row r="1694" spans="2:12" ht="15" customHeight="1" x14ac:dyDescent="0.25">
      <c r="B1694" s="112"/>
      <c r="C1694" s="112"/>
      <c r="D1694" s="111"/>
      <c r="E1694" s="7"/>
      <c r="F1694" s="7"/>
      <c r="G1694" s="156"/>
      <c r="H1694" s="254"/>
      <c r="J1694" s="168"/>
      <c r="K1694" s="168"/>
      <c r="L1694" s="168"/>
    </row>
    <row r="1695" spans="2:12" ht="15" customHeight="1" x14ac:dyDescent="0.25">
      <c r="B1695" s="112"/>
      <c r="C1695" s="112"/>
      <c r="D1695" s="111"/>
      <c r="E1695" s="7"/>
      <c r="F1695" s="7"/>
      <c r="G1695" s="156"/>
      <c r="H1695" s="254"/>
      <c r="J1695" s="168"/>
      <c r="K1695" s="168"/>
      <c r="L1695" s="168"/>
    </row>
    <row r="1696" spans="2:12" ht="15" customHeight="1" x14ac:dyDescent="0.25">
      <c r="B1696" s="112"/>
      <c r="C1696" s="112"/>
      <c r="D1696" s="111"/>
      <c r="E1696" s="7"/>
      <c r="F1696" s="117"/>
      <c r="G1696" s="156"/>
      <c r="H1696" s="254"/>
      <c r="J1696" s="168"/>
      <c r="K1696" s="168"/>
      <c r="L1696" s="168"/>
    </row>
    <row r="1697" spans="2:12" ht="15" customHeight="1" thickBot="1" x14ac:dyDescent="0.3">
      <c r="B1697" s="469" t="s">
        <v>161</v>
      </c>
      <c r="C1697" s="470"/>
      <c r="D1697" s="470"/>
      <c r="E1697" s="107"/>
      <c r="F1697" s="109"/>
      <c r="G1697" s="152"/>
      <c r="H1697" s="152"/>
      <c r="J1697" s="196"/>
      <c r="K1697" s="196"/>
      <c r="L1697" s="197">
        <f>SUM(L1643:L1696)</f>
        <v>1038010</v>
      </c>
    </row>
    <row r="1698" spans="2:12" ht="15" customHeight="1" thickTop="1" x14ac:dyDescent="0.25">
      <c r="B1698" s="110"/>
      <c r="C1698" s="111"/>
      <c r="D1698" s="40" t="s">
        <v>1122</v>
      </c>
      <c r="E1698" s="7"/>
      <c r="F1698" s="7"/>
      <c r="G1698" s="156"/>
      <c r="H1698" s="156"/>
      <c r="J1698" s="168"/>
      <c r="K1698" s="168"/>
      <c r="L1698" s="168"/>
    </row>
    <row r="1699" spans="2:12" ht="34.5" x14ac:dyDescent="0.25">
      <c r="B1699" s="112" t="s">
        <v>1123</v>
      </c>
      <c r="C1699" s="111" t="s">
        <v>1124</v>
      </c>
      <c r="D1699" s="145" t="s">
        <v>1125</v>
      </c>
      <c r="E1699" s="114"/>
      <c r="F1699" s="114"/>
      <c r="G1699" s="166"/>
      <c r="H1699" s="166"/>
      <c r="J1699" s="168"/>
      <c r="K1699" s="168"/>
      <c r="L1699" s="168"/>
    </row>
    <row r="1700" spans="2:12" ht="36" customHeight="1" x14ac:dyDescent="0.25">
      <c r="B1700" s="112" t="s">
        <v>1126</v>
      </c>
      <c r="C1700" s="111"/>
      <c r="D1700" s="113" t="s">
        <v>1127</v>
      </c>
      <c r="E1700" s="114"/>
      <c r="F1700" s="114"/>
      <c r="G1700" s="166"/>
      <c r="H1700" s="166"/>
      <c r="J1700" s="168"/>
      <c r="K1700" s="168"/>
      <c r="L1700" s="168"/>
    </row>
    <row r="1701" spans="2:12" ht="15" customHeight="1" x14ac:dyDescent="0.25">
      <c r="B1701" s="112" t="s">
        <v>1128</v>
      </c>
      <c r="C1701" s="111"/>
      <c r="D1701" s="113" t="s">
        <v>1129</v>
      </c>
      <c r="E1701" s="114" t="s">
        <v>202</v>
      </c>
      <c r="F1701" s="114">
        <v>150</v>
      </c>
      <c r="G1701" s="165"/>
      <c r="H1701" s="165"/>
      <c r="J1701" s="168"/>
      <c r="K1701" s="168">
        <v>300</v>
      </c>
      <c r="L1701" s="168">
        <f>F1701*K1701</f>
        <v>45000</v>
      </c>
    </row>
    <row r="1702" spans="2:12" ht="15" customHeight="1" x14ac:dyDescent="0.25">
      <c r="B1702" s="112"/>
      <c r="C1702" s="111"/>
      <c r="D1702" s="113"/>
      <c r="E1702" s="114"/>
      <c r="F1702" s="120"/>
      <c r="G1702" s="165"/>
      <c r="H1702" s="165"/>
      <c r="J1702" s="168"/>
      <c r="K1702" s="168"/>
      <c r="L1702" s="168"/>
    </row>
    <row r="1703" spans="2:12" ht="42" customHeight="1" x14ac:dyDescent="0.25">
      <c r="B1703" s="112" t="s">
        <v>1130</v>
      </c>
      <c r="C1703" s="111"/>
      <c r="D1703" s="113" t="s">
        <v>1131</v>
      </c>
      <c r="E1703" s="114"/>
      <c r="F1703" s="114"/>
      <c r="G1703" s="165"/>
      <c r="H1703" s="165"/>
      <c r="J1703" s="168"/>
      <c r="K1703" s="168"/>
      <c r="L1703" s="168"/>
    </row>
    <row r="1704" spans="2:12" ht="15" customHeight="1" x14ac:dyDescent="0.25">
      <c r="B1704" s="112" t="s">
        <v>1132</v>
      </c>
      <c r="C1704" s="111"/>
      <c r="D1704" s="113" t="s">
        <v>1133</v>
      </c>
      <c r="E1704" s="114" t="s">
        <v>202</v>
      </c>
      <c r="F1704" s="114">
        <v>150</v>
      </c>
      <c r="G1704" s="165"/>
      <c r="H1704" s="165"/>
      <c r="J1704" s="168"/>
      <c r="K1704" s="168">
        <v>300</v>
      </c>
      <c r="L1704" s="168">
        <f>F1704*K1704</f>
        <v>45000</v>
      </c>
    </row>
    <row r="1705" spans="2:12" ht="15" customHeight="1" x14ac:dyDescent="0.25">
      <c r="B1705" s="112"/>
      <c r="C1705" s="111"/>
      <c r="D1705" s="38"/>
      <c r="E1705" s="7"/>
      <c r="F1705" s="7"/>
      <c r="G1705" s="153"/>
      <c r="H1705" s="153"/>
      <c r="J1705" s="168"/>
      <c r="K1705" s="168"/>
      <c r="L1705" s="168"/>
    </row>
    <row r="1706" spans="2:12" ht="38.5" customHeight="1" x14ac:dyDescent="0.25">
      <c r="B1706" s="116" t="s">
        <v>1134</v>
      </c>
      <c r="C1706" s="116"/>
      <c r="D1706" s="113" t="s">
        <v>1135</v>
      </c>
      <c r="E1706" s="114"/>
      <c r="F1706" s="114"/>
      <c r="G1706" s="165"/>
      <c r="H1706" s="165"/>
      <c r="J1706" s="168"/>
      <c r="K1706" s="168"/>
      <c r="L1706" s="168"/>
    </row>
    <row r="1707" spans="2:12" x14ac:dyDescent="0.25">
      <c r="B1707" s="116"/>
      <c r="C1707" s="116"/>
      <c r="D1707" s="113"/>
      <c r="E1707" s="114"/>
      <c r="F1707" s="114"/>
      <c r="G1707" s="165"/>
      <c r="H1707" s="165"/>
      <c r="J1707" s="168"/>
      <c r="K1707" s="168"/>
      <c r="L1707" s="168"/>
    </row>
    <row r="1708" spans="2:12" ht="15" customHeight="1" x14ac:dyDescent="0.25">
      <c r="B1708" s="112" t="s">
        <v>1136</v>
      </c>
      <c r="C1708" s="111"/>
      <c r="D1708" s="113" t="s">
        <v>1137</v>
      </c>
      <c r="E1708" s="114" t="s">
        <v>322</v>
      </c>
      <c r="F1708" s="114">
        <v>80</v>
      </c>
      <c r="G1708" s="165"/>
      <c r="H1708" s="165"/>
      <c r="J1708" s="168"/>
      <c r="K1708" s="168">
        <v>500</v>
      </c>
      <c r="L1708" s="168">
        <f>F1708*K1708</f>
        <v>40000</v>
      </c>
    </row>
    <row r="1709" spans="2:12" ht="15" customHeight="1" x14ac:dyDescent="0.25">
      <c r="B1709" s="112"/>
      <c r="C1709" s="111"/>
      <c r="D1709" s="113"/>
      <c r="E1709" s="114"/>
      <c r="F1709" s="114"/>
      <c r="G1709" s="165"/>
      <c r="H1709" s="165"/>
      <c r="J1709" s="168"/>
      <c r="K1709" s="168"/>
      <c r="L1709" s="168"/>
    </row>
    <row r="1710" spans="2:12" ht="15" customHeight="1" x14ac:dyDescent="0.25">
      <c r="B1710" s="112" t="s">
        <v>1138</v>
      </c>
      <c r="C1710" s="111"/>
      <c r="D1710" s="113" t="s">
        <v>1139</v>
      </c>
      <c r="E1710" s="114" t="s">
        <v>322</v>
      </c>
      <c r="F1710" s="114">
        <v>40</v>
      </c>
      <c r="G1710" s="165"/>
      <c r="H1710" s="165"/>
      <c r="J1710" s="168"/>
      <c r="K1710" s="168">
        <v>500</v>
      </c>
      <c r="L1710" s="168">
        <f>F1710*K1710</f>
        <v>20000</v>
      </c>
    </row>
    <row r="1711" spans="2:12" ht="15" customHeight="1" x14ac:dyDescent="0.25">
      <c r="B1711" s="112"/>
      <c r="C1711" s="111"/>
      <c r="D1711" s="113"/>
      <c r="E1711" s="114"/>
      <c r="F1711" s="114"/>
      <c r="G1711" s="165"/>
      <c r="H1711" s="165"/>
      <c r="J1711" s="168"/>
      <c r="K1711" s="168"/>
      <c r="L1711" s="168"/>
    </row>
    <row r="1712" spans="2:12" ht="15" customHeight="1" x14ac:dyDescent="0.25">
      <c r="B1712" s="112" t="s">
        <v>1140</v>
      </c>
      <c r="C1712" s="111"/>
      <c r="D1712" s="113" t="s">
        <v>1141</v>
      </c>
      <c r="E1712" s="114" t="s">
        <v>322</v>
      </c>
      <c r="F1712" s="114">
        <v>310</v>
      </c>
      <c r="G1712" s="165"/>
      <c r="H1712" s="165"/>
      <c r="J1712" s="168"/>
      <c r="K1712" s="168">
        <v>600</v>
      </c>
      <c r="L1712" s="168">
        <f>F1712*K1712</f>
        <v>186000</v>
      </c>
    </row>
    <row r="1713" spans="2:12" ht="15" customHeight="1" x14ac:dyDescent="0.25">
      <c r="B1713" s="112"/>
      <c r="C1713" s="111"/>
      <c r="D1713" s="113"/>
      <c r="E1713" s="114"/>
      <c r="F1713" s="114"/>
      <c r="G1713" s="165"/>
      <c r="H1713" s="165"/>
      <c r="J1713" s="168"/>
      <c r="K1713" s="168"/>
      <c r="L1713" s="168"/>
    </row>
    <row r="1714" spans="2:12" ht="15" customHeight="1" x14ac:dyDescent="0.25">
      <c r="B1714" s="112" t="s">
        <v>1142</v>
      </c>
      <c r="C1714" s="111"/>
      <c r="D1714" s="113" t="s">
        <v>1143</v>
      </c>
      <c r="E1714" s="114" t="s">
        <v>322</v>
      </c>
      <c r="F1714" s="114">
        <v>60</v>
      </c>
      <c r="G1714" s="165"/>
      <c r="H1714" s="165"/>
      <c r="J1714" s="168"/>
      <c r="K1714" s="168">
        <v>500</v>
      </c>
      <c r="L1714" s="168">
        <f>F1714*K1714</f>
        <v>30000</v>
      </c>
    </row>
    <row r="1715" spans="2:12" ht="15" customHeight="1" x14ac:dyDescent="0.25">
      <c r="B1715" s="121"/>
      <c r="C1715" s="111"/>
      <c r="D1715" s="38"/>
      <c r="E1715" s="7"/>
      <c r="F1715" s="7"/>
      <c r="G1715" s="156"/>
      <c r="H1715" s="156"/>
      <c r="J1715" s="168"/>
      <c r="K1715" s="168"/>
      <c r="L1715" s="168"/>
    </row>
    <row r="1716" spans="2:12" ht="23" x14ac:dyDescent="0.25">
      <c r="B1716" s="112" t="s">
        <v>1144</v>
      </c>
      <c r="C1716" s="111" t="s">
        <v>1145</v>
      </c>
      <c r="D1716" s="145" t="s">
        <v>1146</v>
      </c>
      <c r="E1716" s="114"/>
      <c r="F1716" s="114"/>
      <c r="G1716" s="166"/>
      <c r="H1716" s="166"/>
      <c r="J1716" s="168"/>
      <c r="K1716" s="168"/>
      <c r="L1716" s="168"/>
    </row>
    <row r="1717" spans="2:12" ht="34.5" x14ac:dyDescent="0.25">
      <c r="B1717" s="112" t="s">
        <v>1147</v>
      </c>
      <c r="C1717" s="111"/>
      <c r="D1717" s="113" t="s">
        <v>1148</v>
      </c>
      <c r="E1717" s="114"/>
      <c r="F1717" s="114"/>
      <c r="G1717" s="166"/>
      <c r="H1717" s="166"/>
      <c r="J1717" s="168"/>
      <c r="K1717" s="168"/>
      <c r="L1717" s="168"/>
    </row>
    <row r="1718" spans="2:12" ht="15" customHeight="1" x14ac:dyDescent="0.25">
      <c r="B1718" s="112" t="s">
        <v>1149</v>
      </c>
      <c r="C1718" s="111"/>
      <c r="D1718" s="113" t="s">
        <v>1150</v>
      </c>
      <c r="E1718" s="114" t="s">
        <v>202</v>
      </c>
      <c r="F1718" s="114">
        <v>75</v>
      </c>
      <c r="G1718" s="165"/>
      <c r="H1718" s="165"/>
      <c r="J1718" s="168"/>
      <c r="K1718" s="168">
        <v>250</v>
      </c>
      <c r="L1718" s="168">
        <f>F1718*K1718</f>
        <v>18750</v>
      </c>
    </row>
    <row r="1719" spans="2:12" ht="15" customHeight="1" x14ac:dyDescent="0.25">
      <c r="B1719" s="116"/>
      <c r="C1719" s="116"/>
      <c r="D1719" s="113"/>
      <c r="E1719" s="114"/>
      <c r="F1719" s="114"/>
      <c r="G1719" s="165"/>
      <c r="H1719" s="165"/>
      <c r="J1719" s="168"/>
      <c r="K1719" s="168"/>
      <c r="L1719" s="168"/>
    </row>
    <row r="1720" spans="2:12" ht="46.9" customHeight="1" x14ac:dyDescent="0.25">
      <c r="B1720" s="112" t="s">
        <v>1151</v>
      </c>
      <c r="C1720" s="111"/>
      <c r="D1720" s="113" t="s">
        <v>1152</v>
      </c>
      <c r="E1720" s="114"/>
      <c r="F1720" s="114"/>
      <c r="G1720" s="165"/>
      <c r="H1720" s="165"/>
      <c r="J1720" s="168"/>
      <c r="K1720" s="168"/>
      <c r="L1720" s="168"/>
    </row>
    <row r="1721" spans="2:12" ht="15" customHeight="1" x14ac:dyDescent="0.25">
      <c r="B1721" s="112" t="s">
        <v>1153</v>
      </c>
      <c r="C1721" s="111"/>
      <c r="D1721" s="113" t="s">
        <v>1150</v>
      </c>
      <c r="E1721" s="114" t="s">
        <v>202</v>
      </c>
      <c r="F1721" s="114">
        <v>25</v>
      </c>
      <c r="G1721" s="165"/>
      <c r="H1721" s="165"/>
      <c r="J1721" s="168"/>
      <c r="K1721" s="168">
        <v>250</v>
      </c>
      <c r="L1721" s="168">
        <f>F1721*K1721</f>
        <v>6250</v>
      </c>
    </row>
    <row r="1722" spans="2:12" ht="15" customHeight="1" x14ac:dyDescent="0.25">
      <c r="B1722" s="112"/>
      <c r="C1722" s="111"/>
      <c r="D1722" s="113"/>
      <c r="E1722" s="114"/>
      <c r="F1722" s="114"/>
      <c r="G1722" s="165"/>
      <c r="H1722" s="165"/>
      <c r="J1722" s="168"/>
      <c r="K1722" s="168"/>
      <c r="L1722" s="168"/>
    </row>
    <row r="1723" spans="2:12" ht="23" x14ac:dyDescent="0.25">
      <c r="B1723" s="116" t="s">
        <v>1154</v>
      </c>
      <c r="C1723" s="116"/>
      <c r="D1723" s="113" t="s">
        <v>1155</v>
      </c>
      <c r="E1723" s="114"/>
      <c r="F1723" s="114"/>
      <c r="G1723" s="165"/>
      <c r="H1723" s="165"/>
      <c r="J1723" s="168"/>
      <c r="K1723" s="168"/>
      <c r="L1723" s="168"/>
    </row>
    <row r="1724" spans="2:12" x14ac:dyDescent="0.25">
      <c r="B1724" s="116"/>
      <c r="C1724" s="116"/>
      <c r="D1724" s="113"/>
      <c r="E1724" s="114"/>
      <c r="F1724" s="114"/>
      <c r="G1724" s="165"/>
      <c r="H1724" s="165"/>
      <c r="J1724" s="168"/>
      <c r="K1724" s="168"/>
      <c r="L1724" s="168"/>
    </row>
    <row r="1725" spans="2:12" ht="15" customHeight="1" x14ac:dyDescent="0.25">
      <c r="B1725" s="112" t="s">
        <v>1156</v>
      </c>
      <c r="C1725" s="111"/>
      <c r="D1725" s="38" t="s">
        <v>1157</v>
      </c>
      <c r="E1725" s="7" t="s">
        <v>322</v>
      </c>
      <c r="F1725" s="7">
        <v>20</v>
      </c>
      <c r="G1725" s="153"/>
      <c r="H1725" s="153"/>
      <c r="J1725" s="168"/>
      <c r="K1725" s="168">
        <v>150</v>
      </c>
      <c r="L1725" s="168">
        <f>F1725*K1725</f>
        <v>3000</v>
      </c>
    </row>
    <row r="1726" spans="2:12" ht="15" customHeight="1" x14ac:dyDescent="0.25">
      <c r="B1726" s="112"/>
      <c r="C1726" s="111"/>
      <c r="D1726" s="38"/>
      <c r="E1726" s="7"/>
      <c r="F1726" s="7"/>
      <c r="G1726" s="153"/>
      <c r="H1726" s="153"/>
      <c r="J1726" s="168"/>
      <c r="K1726" s="168"/>
      <c r="L1726" s="168"/>
    </row>
    <row r="1727" spans="2:12" ht="15" customHeight="1" x14ac:dyDescent="0.25">
      <c r="B1727" s="112" t="s">
        <v>1158</v>
      </c>
      <c r="C1727" s="111"/>
      <c r="D1727" s="38" t="s">
        <v>1159</v>
      </c>
      <c r="E1727" s="7" t="s">
        <v>322</v>
      </c>
      <c r="F1727" s="7">
        <v>20</v>
      </c>
      <c r="G1727" s="153"/>
      <c r="H1727" s="153"/>
      <c r="J1727" s="168"/>
      <c r="K1727" s="168">
        <v>150</v>
      </c>
      <c r="L1727" s="168">
        <f>F1727*K1727</f>
        <v>3000</v>
      </c>
    </row>
    <row r="1728" spans="2:12" ht="15" customHeight="1" x14ac:dyDescent="0.25">
      <c r="B1728" s="112"/>
      <c r="C1728" s="111"/>
      <c r="D1728" s="38"/>
      <c r="E1728" s="7"/>
      <c r="F1728" s="7"/>
      <c r="G1728" s="153"/>
      <c r="H1728" s="153"/>
      <c r="J1728" s="168"/>
      <c r="K1728" s="168"/>
      <c r="L1728" s="168"/>
    </row>
    <row r="1729" spans="2:12" ht="15" customHeight="1" x14ac:dyDescent="0.25">
      <c r="B1729" s="112" t="s">
        <v>1160</v>
      </c>
      <c r="C1729" s="111"/>
      <c r="D1729" s="113" t="s">
        <v>1161</v>
      </c>
      <c r="E1729" s="114" t="s">
        <v>322</v>
      </c>
      <c r="F1729" s="114">
        <v>35</v>
      </c>
      <c r="G1729" s="165"/>
      <c r="H1729" s="165"/>
      <c r="J1729" s="168"/>
      <c r="K1729" s="168">
        <v>150</v>
      </c>
      <c r="L1729" s="168">
        <f>F1729*K1729</f>
        <v>5250</v>
      </c>
    </row>
    <row r="1730" spans="2:12" ht="15" customHeight="1" x14ac:dyDescent="0.25">
      <c r="B1730" s="112"/>
      <c r="C1730" s="111"/>
      <c r="D1730" s="113"/>
      <c r="E1730" s="114"/>
      <c r="F1730" s="114"/>
      <c r="G1730" s="165"/>
      <c r="H1730" s="165"/>
      <c r="J1730" s="168"/>
      <c r="K1730" s="168"/>
      <c r="L1730" s="168"/>
    </row>
    <row r="1731" spans="2:12" ht="15" customHeight="1" x14ac:dyDescent="0.25">
      <c r="B1731" s="112" t="s">
        <v>1162</v>
      </c>
      <c r="C1731" s="111"/>
      <c r="D1731" s="38" t="s">
        <v>1163</v>
      </c>
      <c r="E1731" s="7" t="s">
        <v>322</v>
      </c>
      <c r="F1731" s="7">
        <v>120</v>
      </c>
      <c r="G1731" s="153"/>
      <c r="H1731" s="153"/>
      <c r="J1731" s="168"/>
      <c r="K1731" s="168">
        <v>150</v>
      </c>
      <c r="L1731" s="168">
        <f>F1731*K1731</f>
        <v>18000</v>
      </c>
    </row>
    <row r="1732" spans="2:12" ht="15" customHeight="1" x14ac:dyDescent="0.25">
      <c r="B1732" s="112"/>
      <c r="C1732" s="111"/>
      <c r="D1732" s="38"/>
      <c r="E1732" s="7"/>
      <c r="F1732" s="7"/>
      <c r="G1732" s="153"/>
      <c r="H1732" s="153"/>
      <c r="J1732" s="168"/>
      <c r="K1732" s="168"/>
      <c r="L1732" s="168"/>
    </row>
    <row r="1733" spans="2:12" ht="15" customHeight="1" x14ac:dyDescent="0.25">
      <c r="B1733" s="121" t="s">
        <v>1164</v>
      </c>
      <c r="C1733" s="111"/>
      <c r="D1733" s="38" t="s">
        <v>1165</v>
      </c>
      <c r="E1733" s="7" t="s">
        <v>322</v>
      </c>
      <c r="F1733" s="7">
        <v>10</v>
      </c>
      <c r="G1733" s="153"/>
      <c r="H1733" s="153"/>
      <c r="J1733" s="168"/>
      <c r="K1733" s="168">
        <v>150</v>
      </c>
      <c r="L1733" s="168">
        <f>F1733*K1733</f>
        <v>1500</v>
      </c>
    </row>
    <row r="1734" spans="2:12" ht="15" customHeight="1" x14ac:dyDescent="0.25">
      <c r="B1734" s="112"/>
      <c r="C1734" s="111"/>
      <c r="D1734" s="113"/>
      <c r="E1734" s="114"/>
      <c r="F1734" s="114"/>
      <c r="G1734" s="165"/>
      <c r="H1734" s="166"/>
      <c r="J1734" s="168"/>
      <c r="K1734" s="168"/>
      <c r="L1734" s="168"/>
    </row>
    <row r="1735" spans="2:12" ht="15" customHeight="1" x14ac:dyDescent="0.25">
      <c r="B1735" s="112" t="s">
        <v>1166</v>
      </c>
      <c r="C1735" s="111" t="s">
        <v>1167</v>
      </c>
      <c r="D1735" s="145" t="s">
        <v>1168</v>
      </c>
      <c r="E1735" s="114"/>
      <c r="F1735" s="114"/>
      <c r="G1735" s="166"/>
      <c r="H1735" s="166"/>
      <c r="J1735" s="168"/>
      <c r="K1735" s="168"/>
      <c r="L1735" s="168"/>
    </row>
    <row r="1736" spans="2:12" x14ac:dyDescent="0.25">
      <c r="B1736" s="112" t="s">
        <v>1169</v>
      </c>
      <c r="C1736" s="111"/>
      <c r="D1736" s="38" t="s">
        <v>1170</v>
      </c>
      <c r="E1736" s="114"/>
      <c r="F1736" s="114"/>
      <c r="G1736" s="166"/>
      <c r="H1736" s="166"/>
      <c r="J1736" s="168"/>
      <c r="K1736" s="168"/>
      <c r="L1736" s="168"/>
    </row>
    <row r="1737" spans="2:12" ht="15" customHeight="1" x14ac:dyDescent="0.25">
      <c r="B1737" s="112"/>
      <c r="C1737" s="111"/>
      <c r="D1737" s="38"/>
      <c r="E1737" s="114"/>
      <c r="F1737" s="114"/>
      <c r="G1737" s="166"/>
      <c r="H1737" s="166"/>
      <c r="J1737" s="168"/>
      <c r="K1737" s="168"/>
      <c r="L1737" s="168"/>
    </row>
    <row r="1738" spans="2:12" ht="15" customHeight="1" x14ac:dyDescent="0.25">
      <c r="B1738" s="112" t="s">
        <v>1171</v>
      </c>
      <c r="C1738" s="111"/>
      <c r="D1738" s="113" t="s">
        <v>1172</v>
      </c>
      <c r="E1738" s="114" t="s">
        <v>322</v>
      </c>
      <c r="F1738" s="114">
        <v>290</v>
      </c>
      <c r="G1738" s="165"/>
      <c r="H1738" s="165"/>
      <c r="J1738" s="168"/>
      <c r="K1738" s="168">
        <v>200</v>
      </c>
      <c r="L1738" s="168">
        <f>F1738*K1738</f>
        <v>58000</v>
      </c>
    </row>
    <row r="1739" spans="2:12" ht="15" customHeight="1" x14ac:dyDescent="0.25">
      <c r="B1739" s="112"/>
      <c r="C1739" s="111"/>
      <c r="D1739" s="113"/>
      <c r="E1739" s="114"/>
      <c r="F1739" s="114"/>
      <c r="G1739" s="165"/>
      <c r="H1739" s="165"/>
      <c r="J1739" s="168"/>
      <c r="K1739" s="168"/>
      <c r="L1739" s="168"/>
    </row>
    <row r="1740" spans="2:12" ht="15" customHeight="1" x14ac:dyDescent="0.25">
      <c r="B1740" s="122" t="s">
        <v>1173</v>
      </c>
      <c r="C1740" s="111"/>
      <c r="D1740" s="38" t="s">
        <v>1174</v>
      </c>
      <c r="E1740" s="7" t="s">
        <v>322</v>
      </c>
      <c r="F1740" s="7">
        <v>35</v>
      </c>
      <c r="G1740" s="153"/>
      <c r="H1740" s="165"/>
      <c r="J1740" s="168"/>
      <c r="K1740" s="168">
        <v>250</v>
      </c>
      <c r="L1740" s="168">
        <f>F1740*K1740</f>
        <v>8750</v>
      </c>
    </row>
    <row r="1741" spans="2:12" ht="15" customHeight="1" x14ac:dyDescent="0.25">
      <c r="B1741" s="122"/>
      <c r="C1741" s="111"/>
      <c r="D1741" s="38"/>
      <c r="E1741" s="7"/>
      <c r="F1741" s="7"/>
      <c r="G1741" s="153"/>
      <c r="H1741" s="165"/>
      <c r="J1741" s="168"/>
      <c r="K1741" s="168"/>
      <c r="L1741" s="168"/>
    </row>
    <row r="1742" spans="2:12" ht="15" customHeight="1" x14ac:dyDescent="0.25">
      <c r="B1742" s="122"/>
      <c r="C1742" s="111"/>
      <c r="D1742" s="38"/>
      <c r="E1742" s="7"/>
      <c r="F1742" s="7"/>
      <c r="G1742" s="153"/>
      <c r="H1742" s="165"/>
      <c r="J1742" s="168"/>
      <c r="K1742" s="168"/>
      <c r="L1742" s="168"/>
    </row>
    <row r="1743" spans="2:12" ht="15" customHeight="1" x14ac:dyDescent="0.25">
      <c r="B1743" s="122"/>
      <c r="C1743" s="111"/>
      <c r="D1743" s="38"/>
      <c r="E1743" s="7"/>
      <c r="F1743" s="7"/>
      <c r="G1743" s="153"/>
      <c r="H1743" s="165"/>
      <c r="J1743" s="168"/>
      <c r="K1743" s="168"/>
      <c r="L1743" s="168"/>
    </row>
    <row r="1744" spans="2:12" ht="15" customHeight="1" x14ac:dyDescent="0.25">
      <c r="B1744" s="122"/>
      <c r="C1744" s="111"/>
      <c r="D1744" s="38"/>
      <c r="E1744" s="7"/>
      <c r="F1744" s="7"/>
      <c r="G1744" s="153"/>
      <c r="H1744" s="165"/>
      <c r="J1744" s="168"/>
      <c r="K1744" s="168"/>
      <c r="L1744" s="168"/>
    </row>
    <row r="1745" spans="2:12" ht="15" customHeight="1" x14ac:dyDescent="0.25">
      <c r="B1745" s="122"/>
      <c r="C1745" s="111"/>
      <c r="D1745" s="38"/>
      <c r="E1745" s="7"/>
      <c r="F1745" s="7"/>
      <c r="G1745" s="153"/>
      <c r="H1745" s="165"/>
      <c r="J1745" s="168"/>
      <c r="K1745" s="168"/>
      <c r="L1745" s="168"/>
    </row>
    <row r="1746" spans="2:12" ht="15" customHeight="1" x14ac:dyDescent="0.25">
      <c r="B1746" s="122"/>
      <c r="C1746" s="111"/>
      <c r="D1746" s="38"/>
      <c r="E1746" s="7"/>
      <c r="F1746" s="7"/>
      <c r="G1746" s="153"/>
      <c r="H1746" s="165"/>
      <c r="J1746" s="168"/>
      <c r="K1746" s="168"/>
      <c r="L1746" s="168"/>
    </row>
    <row r="1747" spans="2:12" ht="15" customHeight="1" x14ac:dyDescent="0.25">
      <c r="B1747" s="122"/>
      <c r="C1747" s="111"/>
      <c r="D1747" s="38"/>
      <c r="E1747" s="7"/>
      <c r="F1747" s="7"/>
      <c r="G1747" s="153"/>
      <c r="H1747" s="165"/>
      <c r="J1747" s="168"/>
      <c r="K1747" s="168"/>
      <c r="L1747" s="168"/>
    </row>
    <row r="1748" spans="2:12" ht="15" customHeight="1" x14ac:dyDescent="0.25">
      <c r="B1748" s="122"/>
      <c r="C1748" s="111"/>
      <c r="D1748" s="38"/>
      <c r="E1748" s="7"/>
      <c r="F1748" s="7"/>
      <c r="G1748" s="153"/>
      <c r="H1748" s="165"/>
      <c r="J1748" s="168"/>
      <c r="K1748" s="168"/>
      <c r="L1748" s="168"/>
    </row>
    <row r="1749" spans="2:12" ht="15" customHeight="1" x14ac:dyDescent="0.25">
      <c r="B1749" s="122"/>
      <c r="C1749" s="111"/>
      <c r="D1749" s="38"/>
      <c r="E1749" s="7"/>
      <c r="F1749" s="7"/>
      <c r="G1749" s="153"/>
      <c r="H1749" s="165"/>
      <c r="J1749" s="168"/>
      <c r="K1749" s="168"/>
      <c r="L1749" s="168"/>
    </row>
    <row r="1750" spans="2:12" ht="15" customHeight="1" x14ac:dyDescent="0.25">
      <c r="B1750" s="459" t="s">
        <v>71</v>
      </c>
      <c r="C1750" s="460"/>
      <c r="D1750" s="460"/>
      <c r="E1750" s="48"/>
      <c r="F1750" s="47"/>
      <c r="G1750" s="151"/>
      <c r="H1750" s="151"/>
      <c r="J1750" s="168"/>
      <c r="K1750" s="168"/>
      <c r="L1750" s="168"/>
    </row>
    <row r="1751" spans="2:12" ht="15" customHeight="1" x14ac:dyDescent="0.25">
      <c r="B1751" s="459" t="s">
        <v>72</v>
      </c>
      <c r="C1751" s="460"/>
      <c r="D1751" s="460"/>
      <c r="E1751" s="48"/>
      <c r="F1751" s="47"/>
      <c r="G1751" s="151"/>
      <c r="H1751" s="151"/>
      <c r="J1751" s="168"/>
      <c r="K1751" s="168"/>
      <c r="L1751" s="168"/>
    </row>
    <row r="1752" spans="2:12" x14ac:dyDescent="0.25">
      <c r="B1752" s="112"/>
      <c r="C1752" s="111"/>
      <c r="D1752" s="38"/>
      <c r="E1752" s="114"/>
      <c r="F1752" s="114"/>
      <c r="G1752" s="166"/>
      <c r="H1752" s="166"/>
      <c r="J1752" s="168"/>
      <c r="K1752" s="168"/>
      <c r="L1752" s="168"/>
    </row>
    <row r="1753" spans="2:12" ht="15" customHeight="1" x14ac:dyDescent="0.25">
      <c r="B1753" s="112" t="s">
        <v>1175</v>
      </c>
      <c r="C1753" s="111"/>
      <c r="D1753" s="18" t="s">
        <v>907</v>
      </c>
      <c r="E1753" s="123"/>
      <c r="F1753" s="123"/>
      <c r="G1753" s="164"/>
      <c r="H1753" s="164"/>
      <c r="J1753" s="168"/>
      <c r="K1753" s="168"/>
      <c r="L1753" s="168"/>
    </row>
    <row r="1754" spans="2:12" ht="55.9" customHeight="1" x14ac:dyDescent="0.25">
      <c r="B1754" s="112" t="s">
        <v>1176</v>
      </c>
      <c r="C1754" s="111" t="s">
        <v>1177</v>
      </c>
      <c r="D1754" s="113" t="s">
        <v>1178</v>
      </c>
      <c r="E1754" s="114" t="s">
        <v>123</v>
      </c>
      <c r="F1754" s="114">
        <v>850</v>
      </c>
      <c r="G1754" s="165"/>
      <c r="H1754" s="165"/>
      <c r="J1754" s="168"/>
      <c r="K1754" s="168">
        <v>300</v>
      </c>
      <c r="L1754" s="168">
        <f>F1754*K1754</f>
        <v>255000</v>
      </c>
    </row>
    <row r="1755" spans="2:12" ht="15" customHeight="1" x14ac:dyDescent="0.25">
      <c r="B1755" s="112"/>
      <c r="C1755" s="111"/>
      <c r="D1755" s="113"/>
      <c r="E1755" s="114"/>
      <c r="F1755" s="114"/>
      <c r="G1755" s="165"/>
      <c r="H1755" s="165"/>
      <c r="J1755" s="168"/>
      <c r="K1755" s="168"/>
      <c r="L1755" s="168"/>
    </row>
    <row r="1756" spans="2:12" ht="32.5" customHeight="1" x14ac:dyDescent="0.25">
      <c r="B1756" s="116" t="s">
        <v>1179</v>
      </c>
      <c r="C1756" s="116"/>
      <c r="D1756" s="38" t="s">
        <v>1180</v>
      </c>
      <c r="E1756" s="114" t="s">
        <v>135</v>
      </c>
      <c r="F1756" s="114">
        <v>1</v>
      </c>
      <c r="G1756" s="166">
        <v>298000</v>
      </c>
      <c r="H1756" s="165"/>
      <c r="J1756" s="168"/>
      <c r="K1756" s="168">
        <f>G1756</f>
        <v>298000</v>
      </c>
      <c r="L1756" s="168">
        <f>F1756*K1756</f>
        <v>298000</v>
      </c>
    </row>
    <row r="1757" spans="2:12" ht="15" customHeight="1" x14ac:dyDescent="0.25">
      <c r="B1757" s="116"/>
      <c r="C1757" s="116"/>
      <c r="D1757" s="38"/>
      <c r="E1757" s="114"/>
      <c r="F1757" s="114"/>
      <c r="G1757" s="166"/>
      <c r="H1757" s="165"/>
      <c r="J1757" s="168"/>
      <c r="K1757" s="168"/>
      <c r="L1757" s="168"/>
    </row>
    <row r="1758" spans="2:12" ht="15" customHeight="1" x14ac:dyDescent="0.25">
      <c r="B1758" s="116" t="s">
        <v>1181</v>
      </c>
      <c r="C1758" s="116"/>
      <c r="D1758" s="113" t="s">
        <v>1182</v>
      </c>
      <c r="E1758" s="114" t="s">
        <v>19</v>
      </c>
      <c r="F1758" s="115"/>
      <c r="G1758" s="167"/>
      <c r="H1758" s="165"/>
      <c r="J1758" s="168"/>
      <c r="K1758" s="198">
        <v>7.4999999999999997E-2</v>
      </c>
      <c r="L1758" s="168">
        <f>K1758*K1756</f>
        <v>22350</v>
      </c>
    </row>
    <row r="1759" spans="2:12" ht="15" customHeight="1" x14ac:dyDescent="0.25">
      <c r="B1759" s="112"/>
      <c r="C1759" s="111"/>
      <c r="D1759" s="38"/>
      <c r="E1759" s="114"/>
      <c r="F1759" s="114"/>
      <c r="G1759" s="166"/>
      <c r="H1759" s="166"/>
      <c r="J1759" s="168"/>
      <c r="K1759" s="168"/>
      <c r="L1759" s="168"/>
    </row>
    <row r="1760" spans="2:12" ht="15" customHeight="1" x14ac:dyDescent="0.25">
      <c r="B1760" s="112"/>
      <c r="C1760" s="111"/>
      <c r="D1760" s="113"/>
      <c r="E1760" s="114"/>
      <c r="F1760" s="114"/>
      <c r="G1760" s="165"/>
      <c r="H1760" s="165"/>
      <c r="J1760" s="168"/>
      <c r="K1760" s="168"/>
      <c r="L1760" s="168"/>
    </row>
    <row r="1761" spans="2:12" ht="15" customHeight="1" x14ac:dyDescent="0.25">
      <c r="B1761" s="112"/>
      <c r="C1761" s="111"/>
      <c r="D1761" s="113"/>
      <c r="E1761" s="114"/>
      <c r="F1761" s="114"/>
      <c r="G1761" s="165"/>
      <c r="H1761" s="165"/>
      <c r="J1761" s="168"/>
      <c r="K1761" s="168"/>
      <c r="L1761" s="168"/>
    </row>
    <row r="1762" spans="2:12" ht="15" customHeight="1" x14ac:dyDescent="0.25">
      <c r="B1762" s="112"/>
      <c r="C1762" s="111"/>
      <c r="D1762" s="113"/>
      <c r="E1762" s="114"/>
      <c r="F1762" s="114"/>
      <c r="G1762" s="165"/>
      <c r="H1762" s="165"/>
      <c r="J1762" s="168"/>
      <c r="K1762" s="168"/>
      <c r="L1762" s="168"/>
    </row>
    <row r="1763" spans="2:12" ht="15" customHeight="1" x14ac:dyDescent="0.25">
      <c r="B1763" s="112"/>
      <c r="C1763" s="111"/>
      <c r="D1763" s="113"/>
      <c r="E1763" s="114"/>
      <c r="F1763" s="114"/>
      <c r="G1763" s="165"/>
      <c r="H1763" s="165"/>
      <c r="J1763" s="168"/>
      <c r="K1763" s="168"/>
      <c r="L1763" s="168"/>
    </row>
    <row r="1764" spans="2:12" ht="15" customHeight="1" x14ac:dyDescent="0.25">
      <c r="B1764" s="112"/>
      <c r="C1764" s="111"/>
      <c r="D1764" s="113"/>
      <c r="E1764" s="114"/>
      <c r="F1764" s="114"/>
      <c r="G1764" s="165"/>
      <c r="H1764" s="165"/>
      <c r="J1764" s="168"/>
      <c r="K1764" s="168"/>
      <c r="L1764" s="168"/>
    </row>
    <row r="1765" spans="2:12" ht="15" customHeight="1" x14ac:dyDescent="0.25">
      <c r="B1765" s="112"/>
      <c r="C1765" s="111"/>
      <c r="D1765" s="113"/>
      <c r="E1765" s="114"/>
      <c r="F1765" s="114"/>
      <c r="G1765" s="165"/>
      <c r="H1765" s="165"/>
      <c r="J1765" s="168"/>
      <c r="K1765" s="168"/>
      <c r="L1765" s="168"/>
    </row>
    <row r="1766" spans="2:12" ht="15" customHeight="1" x14ac:dyDescent="0.25">
      <c r="B1766" s="112"/>
      <c r="C1766" s="111"/>
      <c r="D1766" s="113"/>
      <c r="E1766" s="114"/>
      <c r="F1766" s="114"/>
      <c r="G1766" s="165"/>
      <c r="H1766" s="165"/>
      <c r="J1766" s="168"/>
      <c r="K1766" s="168"/>
      <c r="L1766" s="168"/>
    </row>
    <row r="1767" spans="2:12" ht="15" customHeight="1" x14ac:dyDescent="0.25">
      <c r="B1767" s="112"/>
      <c r="C1767" s="111"/>
      <c r="D1767" s="113"/>
      <c r="E1767" s="114"/>
      <c r="F1767" s="114"/>
      <c r="G1767" s="165"/>
      <c r="H1767" s="165"/>
      <c r="J1767" s="168"/>
      <c r="K1767" s="168"/>
      <c r="L1767" s="168"/>
    </row>
    <row r="1768" spans="2:12" ht="15" customHeight="1" x14ac:dyDescent="0.25">
      <c r="B1768" s="112"/>
      <c r="C1768" s="111"/>
      <c r="D1768" s="113"/>
      <c r="E1768" s="114"/>
      <c r="F1768" s="114"/>
      <c r="G1768" s="165"/>
      <c r="H1768" s="165"/>
      <c r="J1768" s="168"/>
      <c r="K1768" s="168"/>
      <c r="L1768" s="168"/>
    </row>
    <row r="1769" spans="2:12" ht="15" customHeight="1" x14ac:dyDescent="0.25">
      <c r="B1769" s="112"/>
      <c r="C1769" s="111"/>
      <c r="D1769" s="113"/>
      <c r="E1769" s="114"/>
      <c r="F1769" s="114"/>
      <c r="G1769" s="165"/>
      <c r="H1769" s="165"/>
      <c r="J1769" s="168"/>
      <c r="K1769" s="168"/>
      <c r="L1769" s="168"/>
    </row>
    <row r="1770" spans="2:12" ht="15" customHeight="1" x14ac:dyDescent="0.25">
      <c r="B1770" s="112"/>
      <c r="C1770" s="111"/>
      <c r="D1770" s="113"/>
      <c r="E1770" s="114"/>
      <c r="F1770" s="114"/>
      <c r="G1770" s="165"/>
      <c r="H1770" s="165"/>
      <c r="J1770" s="168"/>
      <c r="K1770" s="168"/>
      <c r="L1770" s="168"/>
    </row>
    <row r="1771" spans="2:12" ht="15" customHeight="1" x14ac:dyDescent="0.25">
      <c r="B1771" s="112"/>
      <c r="C1771" s="111"/>
      <c r="D1771" s="113"/>
      <c r="E1771" s="114"/>
      <c r="F1771" s="114"/>
      <c r="G1771" s="165"/>
      <c r="H1771" s="165"/>
      <c r="J1771" s="168"/>
      <c r="K1771" s="168"/>
      <c r="L1771" s="168"/>
    </row>
    <row r="1772" spans="2:12" ht="15" customHeight="1" x14ac:dyDescent="0.25">
      <c r="B1772" s="112"/>
      <c r="C1772" s="111"/>
      <c r="D1772" s="113"/>
      <c r="E1772" s="114"/>
      <c r="F1772" s="114"/>
      <c r="G1772" s="165"/>
      <c r="H1772" s="165"/>
      <c r="J1772" s="168"/>
      <c r="K1772" s="168"/>
      <c r="L1772" s="168"/>
    </row>
    <row r="1773" spans="2:12" ht="15" customHeight="1" x14ac:dyDescent="0.25">
      <c r="B1773" s="112"/>
      <c r="C1773" s="111"/>
      <c r="D1773" s="113"/>
      <c r="E1773" s="114"/>
      <c r="F1773" s="114"/>
      <c r="G1773" s="165"/>
      <c r="H1773" s="165"/>
      <c r="J1773" s="168"/>
      <c r="K1773" s="168"/>
      <c r="L1773" s="168"/>
    </row>
    <row r="1774" spans="2:12" ht="15" customHeight="1" x14ac:dyDescent="0.25">
      <c r="B1774" s="112"/>
      <c r="C1774" s="111"/>
      <c r="D1774" s="113"/>
      <c r="E1774" s="114"/>
      <c r="F1774" s="114"/>
      <c r="G1774" s="165"/>
      <c r="H1774" s="165"/>
      <c r="J1774" s="168"/>
      <c r="K1774" s="168"/>
      <c r="L1774" s="168"/>
    </row>
    <row r="1775" spans="2:12" ht="15" customHeight="1" x14ac:dyDescent="0.25">
      <c r="B1775" s="112"/>
      <c r="C1775" s="111"/>
      <c r="D1775" s="113"/>
      <c r="E1775" s="114"/>
      <c r="F1775" s="114"/>
      <c r="G1775" s="165"/>
      <c r="H1775" s="165"/>
      <c r="J1775" s="168"/>
      <c r="K1775" s="168"/>
      <c r="L1775" s="168"/>
    </row>
    <row r="1776" spans="2:12" ht="15" customHeight="1" x14ac:dyDescent="0.25">
      <c r="B1776" s="112"/>
      <c r="C1776" s="111"/>
      <c r="D1776" s="113"/>
      <c r="E1776" s="114"/>
      <c r="F1776" s="114"/>
      <c r="G1776" s="165"/>
      <c r="H1776" s="165"/>
      <c r="J1776" s="168"/>
      <c r="K1776" s="168"/>
      <c r="L1776" s="168"/>
    </row>
    <row r="1777" spans="2:12" ht="15" customHeight="1" x14ac:dyDescent="0.25">
      <c r="B1777" s="112"/>
      <c r="C1777" s="111"/>
      <c r="D1777" s="113"/>
      <c r="E1777" s="114"/>
      <c r="F1777" s="114"/>
      <c r="G1777" s="165"/>
      <c r="H1777" s="165"/>
      <c r="J1777" s="168"/>
      <c r="K1777" s="168"/>
      <c r="L1777" s="168"/>
    </row>
    <row r="1778" spans="2:12" ht="15" customHeight="1" x14ac:dyDescent="0.25">
      <c r="B1778" s="112"/>
      <c r="C1778" s="111"/>
      <c r="D1778" s="113"/>
      <c r="E1778" s="114"/>
      <c r="F1778" s="114"/>
      <c r="G1778" s="165"/>
      <c r="H1778" s="165"/>
      <c r="J1778" s="168"/>
      <c r="K1778" s="168"/>
      <c r="L1778" s="168"/>
    </row>
    <row r="1779" spans="2:12" ht="15" customHeight="1" x14ac:dyDescent="0.25">
      <c r="B1779" s="112"/>
      <c r="C1779" s="111"/>
      <c r="D1779" s="113"/>
      <c r="E1779" s="114"/>
      <c r="F1779" s="114"/>
      <c r="G1779" s="165"/>
      <c r="H1779" s="165"/>
      <c r="J1779" s="168"/>
      <c r="K1779" s="168"/>
      <c r="L1779" s="168"/>
    </row>
    <row r="1780" spans="2:12" ht="15" customHeight="1" x14ac:dyDescent="0.25">
      <c r="B1780" s="112"/>
      <c r="C1780" s="111"/>
      <c r="D1780" s="113"/>
      <c r="E1780" s="114"/>
      <c r="F1780" s="114"/>
      <c r="G1780" s="165"/>
      <c r="H1780" s="165"/>
      <c r="J1780" s="168"/>
      <c r="K1780" s="168"/>
      <c r="L1780" s="168"/>
    </row>
    <row r="1781" spans="2:12" ht="15" customHeight="1" x14ac:dyDescent="0.25">
      <c r="B1781" s="112"/>
      <c r="C1781" s="111"/>
      <c r="D1781" s="113"/>
      <c r="E1781" s="114"/>
      <c r="F1781" s="114"/>
      <c r="G1781" s="165"/>
      <c r="H1781" s="165"/>
      <c r="J1781" s="168"/>
      <c r="K1781" s="168"/>
      <c r="L1781" s="168"/>
    </row>
    <row r="1782" spans="2:12" ht="15" customHeight="1" x14ac:dyDescent="0.25">
      <c r="B1782" s="112"/>
      <c r="C1782" s="111"/>
      <c r="D1782" s="113"/>
      <c r="E1782" s="114"/>
      <c r="F1782" s="114"/>
      <c r="G1782" s="165"/>
      <c r="H1782" s="165"/>
      <c r="J1782" s="168"/>
      <c r="K1782" s="168"/>
      <c r="L1782" s="168"/>
    </row>
    <row r="1783" spans="2:12" ht="15" customHeight="1" x14ac:dyDescent="0.25">
      <c r="B1783" s="112"/>
      <c r="C1783" s="111"/>
      <c r="D1783" s="113"/>
      <c r="E1783" s="114"/>
      <c r="F1783" s="114"/>
      <c r="G1783" s="165"/>
      <c r="H1783" s="165"/>
      <c r="J1783" s="168"/>
      <c r="K1783" s="168"/>
      <c r="L1783" s="168"/>
    </row>
    <row r="1784" spans="2:12" ht="15" customHeight="1" x14ac:dyDescent="0.25">
      <c r="B1784" s="112"/>
      <c r="C1784" s="111"/>
      <c r="D1784" s="113"/>
      <c r="E1784" s="114"/>
      <c r="F1784" s="114"/>
      <c r="G1784" s="165"/>
      <c r="H1784" s="165"/>
      <c r="J1784" s="168"/>
      <c r="K1784" s="168"/>
      <c r="L1784" s="168"/>
    </row>
    <row r="1785" spans="2:12" ht="15" customHeight="1" x14ac:dyDescent="0.25">
      <c r="B1785" s="112"/>
      <c r="C1785" s="111"/>
      <c r="D1785" s="113"/>
      <c r="E1785" s="114"/>
      <c r="F1785" s="114"/>
      <c r="G1785" s="165"/>
      <c r="H1785" s="165"/>
      <c r="J1785" s="168"/>
      <c r="K1785" s="168"/>
      <c r="L1785" s="168"/>
    </row>
    <row r="1786" spans="2:12" ht="15" customHeight="1" x14ac:dyDescent="0.25">
      <c r="B1786" s="112"/>
      <c r="C1786" s="111"/>
      <c r="D1786" s="113"/>
      <c r="E1786" s="114"/>
      <c r="F1786" s="114"/>
      <c r="G1786" s="165"/>
      <c r="H1786" s="165"/>
      <c r="J1786" s="168"/>
      <c r="K1786" s="168"/>
      <c r="L1786" s="168"/>
    </row>
    <row r="1787" spans="2:12" ht="15" customHeight="1" x14ac:dyDescent="0.25">
      <c r="B1787" s="112"/>
      <c r="C1787" s="111"/>
      <c r="D1787" s="113"/>
      <c r="E1787" s="114"/>
      <c r="F1787" s="114"/>
      <c r="G1787" s="165"/>
      <c r="H1787" s="165"/>
      <c r="J1787" s="168"/>
      <c r="K1787" s="168"/>
      <c r="L1787" s="168"/>
    </row>
    <row r="1788" spans="2:12" ht="15" customHeight="1" x14ac:dyDescent="0.25">
      <c r="B1788" s="112"/>
      <c r="C1788" s="111"/>
      <c r="D1788" s="113"/>
      <c r="E1788" s="114"/>
      <c r="F1788" s="114"/>
      <c r="G1788" s="165"/>
      <c r="H1788" s="165"/>
      <c r="J1788" s="168"/>
      <c r="K1788" s="168"/>
      <c r="L1788" s="168"/>
    </row>
    <row r="1789" spans="2:12" ht="15" customHeight="1" x14ac:dyDescent="0.25">
      <c r="B1789" s="112"/>
      <c r="C1789" s="111"/>
      <c r="D1789" s="113"/>
      <c r="E1789" s="114"/>
      <c r="F1789" s="114"/>
      <c r="G1789" s="165"/>
      <c r="H1789" s="165"/>
      <c r="J1789" s="168"/>
      <c r="K1789" s="168"/>
      <c r="L1789" s="168"/>
    </row>
    <row r="1790" spans="2:12" ht="15" customHeight="1" x14ac:dyDescent="0.25">
      <c r="B1790" s="112"/>
      <c r="C1790" s="111"/>
      <c r="D1790" s="113"/>
      <c r="E1790" s="114"/>
      <c r="F1790" s="114"/>
      <c r="G1790" s="165"/>
      <c r="H1790" s="165"/>
      <c r="J1790" s="168"/>
      <c r="K1790" s="168"/>
      <c r="L1790" s="168"/>
    </row>
    <row r="1791" spans="2:12" ht="15" customHeight="1" x14ac:dyDescent="0.25">
      <c r="B1791" s="112"/>
      <c r="C1791" s="111"/>
      <c r="D1791" s="113"/>
      <c r="E1791" s="114"/>
      <c r="F1791" s="114"/>
      <c r="G1791" s="165"/>
      <c r="H1791" s="165"/>
      <c r="J1791" s="168"/>
      <c r="K1791" s="168"/>
      <c r="L1791" s="168"/>
    </row>
    <row r="1792" spans="2:12" ht="15" customHeight="1" x14ac:dyDescent="0.25">
      <c r="B1792" s="112"/>
      <c r="C1792" s="111"/>
      <c r="D1792" s="113"/>
      <c r="E1792" s="114"/>
      <c r="F1792" s="114"/>
      <c r="G1792" s="165"/>
      <c r="H1792" s="165"/>
      <c r="J1792" s="168"/>
      <c r="K1792" s="168"/>
      <c r="L1792" s="168"/>
    </row>
    <row r="1793" spans="2:12" ht="15" customHeight="1" x14ac:dyDescent="0.25">
      <c r="B1793" s="112"/>
      <c r="C1793" s="111"/>
      <c r="D1793" s="113"/>
      <c r="E1793" s="114"/>
      <c r="F1793" s="114"/>
      <c r="G1793" s="165"/>
      <c r="H1793" s="165"/>
      <c r="J1793" s="168"/>
      <c r="K1793" s="168"/>
      <c r="L1793" s="168"/>
    </row>
    <row r="1794" spans="2:12" ht="15" customHeight="1" x14ac:dyDescent="0.25">
      <c r="B1794" s="112"/>
      <c r="C1794" s="111"/>
      <c r="D1794" s="113"/>
      <c r="E1794" s="114"/>
      <c r="F1794" s="114"/>
      <c r="G1794" s="165"/>
      <c r="H1794" s="165"/>
      <c r="J1794" s="168"/>
      <c r="K1794" s="168"/>
      <c r="L1794" s="168"/>
    </row>
    <row r="1795" spans="2:12" ht="15" customHeight="1" x14ac:dyDescent="0.25">
      <c r="B1795" s="112"/>
      <c r="C1795" s="111"/>
      <c r="D1795" s="113"/>
      <c r="E1795" s="114"/>
      <c r="F1795" s="114"/>
      <c r="G1795" s="165"/>
      <c r="H1795" s="165"/>
      <c r="J1795" s="168"/>
      <c r="K1795" s="168"/>
      <c r="L1795" s="168"/>
    </row>
    <row r="1796" spans="2:12" ht="15" customHeight="1" x14ac:dyDescent="0.25">
      <c r="B1796" s="112"/>
      <c r="C1796" s="111"/>
      <c r="D1796" s="113"/>
      <c r="E1796" s="114"/>
      <c r="F1796" s="114"/>
      <c r="G1796" s="165"/>
      <c r="H1796" s="165"/>
      <c r="J1796" s="168"/>
      <c r="K1796" s="168"/>
      <c r="L1796" s="168"/>
    </row>
    <row r="1797" spans="2:12" ht="15" customHeight="1" x14ac:dyDescent="0.25">
      <c r="B1797" s="112"/>
      <c r="C1797" s="111"/>
      <c r="D1797" s="113"/>
      <c r="E1797" s="114"/>
      <c r="F1797" s="114"/>
      <c r="G1797" s="165"/>
      <c r="H1797" s="165"/>
      <c r="J1797" s="168"/>
      <c r="K1797" s="168"/>
      <c r="L1797" s="168"/>
    </row>
    <row r="1798" spans="2:12" ht="15" customHeight="1" x14ac:dyDescent="0.25">
      <c r="B1798" s="112"/>
      <c r="C1798" s="111"/>
      <c r="D1798" s="113"/>
      <c r="E1798" s="114"/>
      <c r="F1798" s="114"/>
      <c r="G1798" s="165"/>
      <c r="H1798" s="165"/>
      <c r="J1798" s="168"/>
      <c r="K1798" s="168"/>
      <c r="L1798" s="168"/>
    </row>
    <row r="1799" spans="2:12" ht="15" customHeight="1" x14ac:dyDescent="0.25">
      <c r="B1799" s="112"/>
      <c r="C1799" s="111"/>
      <c r="D1799" s="113"/>
      <c r="E1799" s="114"/>
      <c r="F1799" s="114"/>
      <c r="G1799" s="165"/>
      <c r="H1799" s="165"/>
      <c r="J1799" s="168"/>
      <c r="K1799" s="168"/>
      <c r="L1799" s="168"/>
    </row>
    <row r="1800" spans="2:12" ht="15" customHeight="1" x14ac:dyDescent="0.25">
      <c r="B1800" s="122"/>
      <c r="C1800" s="111"/>
      <c r="D1800" s="38"/>
      <c r="E1800" s="7"/>
      <c r="F1800" s="7"/>
      <c r="G1800" s="153"/>
      <c r="H1800" s="165"/>
      <c r="J1800" s="168"/>
      <c r="K1800" s="168"/>
      <c r="L1800" s="168"/>
    </row>
    <row r="1801" spans="2:12" x14ac:dyDescent="0.25">
      <c r="B1801" s="112"/>
      <c r="C1801" s="111"/>
      <c r="D1801" s="38"/>
      <c r="E1801" s="114"/>
      <c r="F1801" s="114"/>
      <c r="G1801" s="166"/>
      <c r="H1801" s="166"/>
      <c r="J1801" s="168"/>
      <c r="K1801" s="168"/>
      <c r="L1801" s="168"/>
    </row>
    <row r="1802" spans="2:12" x14ac:dyDescent="0.25">
      <c r="B1802" s="112"/>
      <c r="C1802" s="111"/>
      <c r="D1802" s="38"/>
      <c r="E1802" s="114"/>
      <c r="F1802" s="114"/>
      <c r="G1802" s="166"/>
      <c r="H1802" s="166"/>
      <c r="J1802" s="168"/>
      <c r="K1802" s="168"/>
      <c r="L1802" s="168"/>
    </row>
    <row r="1803" spans="2:12" x14ac:dyDescent="0.25">
      <c r="B1803" s="112"/>
      <c r="C1803" s="111"/>
      <c r="D1803" s="38"/>
      <c r="E1803" s="114"/>
      <c r="F1803" s="114"/>
      <c r="G1803" s="166"/>
      <c r="H1803" s="166"/>
      <c r="J1803" s="168"/>
      <c r="K1803" s="168"/>
      <c r="L1803" s="168"/>
    </row>
    <row r="1804" spans="2:12" x14ac:dyDescent="0.25">
      <c r="B1804" s="112"/>
      <c r="C1804" s="111"/>
      <c r="D1804" s="38"/>
      <c r="E1804" s="114"/>
      <c r="F1804" s="114"/>
      <c r="G1804" s="166"/>
      <c r="H1804" s="166"/>
      <c r="J1804" s="168"/>
      <c r="K1804" s="168"/>
      <c r="L1804" s="168"/>
    </row>
    <row r="1805" spans="2:12" x14ac:dyDescent="0.25">
      <c r="B1805" s="112"/>
      <c r="C1805" s="111"/>
      <c r="D1805" s="38"/>
      <c r="E1805" s="114"/>
      <c r="F1805" s="114"/>
      <c r="G1805" s="166"/>
      <c r="H1805" s="166"/>
      <c r="J1805" s="168"/>
      <c r="K1805" s="168"/>
      <c r="L1805" s="168"/>
    </row>
    <row r="1806" spans="2:12" x14ac:dyDescent="0.25">
      <c r="B1806" s="112"/>
      <c r="C1806" s="111"/>
      <c r="D1806" s="38"/>
      <c r="E1806" s="114"/>
      <c r="F1806" s="114"/>
      <c r="G1806" s="166"/>
      <c r="H1806" s="166"/>
      <c r="J1806" s="168"/>
      <c r="K1806" s="168"/>
      <c r="L1806" s="168"/>
    </row>
    <row r="1807" spans="2:12" x14ac:dyDescent="0.25">
      <c r="B1807" s="112"/>
      <c r="C1807" s="111"/>
      <c r="D1807" s="38"/>
      <c r="E1807" s="114"/>
      <c r="F1807" s="114"/>
      <c r="G1807" s="166"/>
      <c r="H1807" s="166"/>
      <c r="J1807" s="168"/>
      <c r="K1807" s="168"/>
      <c r="L1807" s="168"/>
    </row>
    <row r="1808" spans="2:12" x14ac:dyDescent="0.25">
      <c r="B1808" s="112"/>
      <c r="C1808" s="111"/>
      <c r="D1808" s="38"/>
      <c r="E1808" s="114"/>
      <c r="F1808" s="114"/>
      <c r="G1808" s="166"/>
      <c r="H1808" s="166"/>
      <c r="J1808" s="168"/>
      <c r="K1808" s="168"/>
      <c r="L1808" s="168"/>
    </row>
    <row r="1809" spans="2:12" x14ac:dyDescent="0.25">
      <c r="B1809" s="112"/>
      <c r="C1809" s="111"/>
      <c r="D1809" s="38"/>
      <c r="E1809" s="114"/>
      <c r="F1809" s="114"/>
      <c r="G1809" s="166"/>
      <c r="H1809" s="166"/>
      <c r="J1809" s="168"/>
      <c r="K1809" s="168"/>
      <c r="L1809" s="168"/>
    </row>
    <row r="1810" spans="2:12" ht="15" customHeight="1" x14ac:dyDescent="0.25">
      <c r="B1810" s="112"/>
      <c r="C1810" s="111"/>
      <c r="D1810" s="38"/>
      <c r="E1810" s="114"/>
      <c r="F1810" s="114"/>
      <c r="G1810" s="166"/>
      <c r="H1810" s="166"/>
      <c r="J1810" s="168"/>
      <c r="K1810" s="168"/>
      <c r="L1810" s="168"/>
    </row>
    <row r="1811" spans="2:12" ht="15" customHeight="1" thickBot="1" x14ac:dyDescent="0.3">
      <c r="B1811" s="469" t="s">
        <v>161</v>
      </c>
      <c r="C1811" s="470"/>
      <c r="D1811" s="470"/>
      <c r="E1811" s="107"/>
      <c r="F1811" s="109"/>
      <c r="G1811" s="152"/>
      <c r="H1811" s="152"/>
      <c r="J1811" s="196"/>
      <c r="K1811" s="196"/>
      <c r="L1811" s="197">
        <f>SUM(L1699:L1810)</f>
        <v>1063850</v>
      </c>
    </row>
    <row r="1812" spans="2:12" s="218" customFormat="1" ht="15" customHeight="1" thickTop="1" x14ac:dyDescent="0.25">
      <c r="B1812" s="74"/>
      <c r="C1812" s="219"/>
      <c r="D1812" s="75" t="s">
        <v>1183</v>
      </c>
      <c r="E1812" s="108"/>
      <c r="F1812" s="30"/>
      <c r="G1812" s="32"/>
      <c r="H1812" s="32"/>
      <c r="I1812" s="147"/>
      <c r="J1812" s="220"/>
      <c r="K1812" s="221"/>
      <c r="L1812" s="221"/>
    </row>
    <row r="1813" spans="2:12" s="218" customFormat="1" ht="15" customHeight="1" x14ac:dyDescent="0.25">
      <c r="B1813" s="58"/>
      <c r="C1813" s="222"/>
      <c r="D1813" s="18"/>
      <c r="E1813" s="42"/>
      <c r="F1813" s="12"/>
      <c r="G1813" s="13"/>
      <c r="H1813" s="13"/>
      <c r="I1813" s="147"/>
      <c r="J1813" s="150"/>
      <c r="K1813" s="223"/>
      <c r="L1813" s="223"/>
    </row>
    <row r="1814" spans="2:12" s="218" customFormat="1" ht="27.75" customHeight="1" x14ac:dyDescent="0.25">
      <c r="B1814" s="58"/>
      <c r="C1814" s="222"/>
      <c r="D1814" s="40" t="s">
        <v>806</v>
      </c>
      <c r="E1814" s="42"/>
      <c r="F1814" s="12"/>
      <c r="G1814" s="13"/>
      <c r="H1814" s="13"/>
      <c r="I1814" s="147"/>
      <c r="J1814" s="150"/>
      <c r="K1814" s="223"/>
      <c r="L1814" s="223"/>
    </row>
    <row r="1815" spans="2:12" s="218" customFormat="1" ht="15" customHeight="1" x14ac:dyDescent="0.25">
      <c r="B1815" s="66"/>
      <c r="C1815" s="7"/>
      <c r="D1815" s="17"/>
      <c r="E1815" s="7"/>
      <c r="F1815" s="12"/>
      <c r="G1815" s="13"/>
      <c r="H1815" s="13"/>
      <c r="I1815" s="147"/>
      <c r="J1815" s="150"/>
      <c r="K1815" s="223"/>
      <c r="L1815" s="223"/>
    </row>
    <row r="1816" spans="2:12" s="218" customFormat="1" ht="15" customHeight="1" x14ac:dyDescent="0.25">
      <c r="B1816" s="224" t="s">
        <v>1184</v>
      </c>
      <c r="C1816" s="7"/>
      <c r="D1816" s="6" t="s">
        <v>1185</v>
      </c>
      <c r="E1816" s="7"/>
      <c r="F1816" s="12"/>
      <c r="G1816" s="13"/>
      <c r="H1816" s="13"/>
      <c r="I1816" s="147"/>
      <c r="J1816" s="150"/>
      <c r="K1816" s="223"/>
      <c r="L1816" s="223"/>
    </row>
    <row r="1817" spans="2:12" s="218" customFormat="1" ht="15" customHeight="1" x14ac:dyDescent="0.25">
      <c r="B1817" s="66"/>
      <c r="C1817" s="7"/>
      <c r="D1817" s="17"/>
      <c r="E1817" s="7"/>
      <c r="F1817" s="12"/>
      <c r="G1817" s="13"/>
      <c r="H1817" s="13"/>
      <c r="I1817" s="147"/>
      <c r="J1817" s="150"/>
      <c r="K1817" s="223"/>
      <c r="L1817" s="223"/>
    </row>
    <row r="1818" spans="2:12" s="218" customFormat="1" ht="15" customHeight="1" x14ac:dyDescent="0.25">
      <c r="B1818" s="66"/>
      <c r="C1818" s="7"/>
      <c r="D1818" s="67" t="s">
        <v>1186</v>
      </c>
      <c r="E1818" s="7"/>
      <c r="F1818" s="7"/>
      <c r="G1818" s="13"/>
      <c r="H1818" s="13"/>
      <c r="I1818" s="147"/>
      <c r="J1818" s="150"/>
      <c r="K1818" s="223"/>
      <c r="L1818" s="223"/>
    </row>
    <row r="1819" spans="2:12" s="218" customFormat="1" ht="15" customHeight="1" x14ac:dyDescent="0.25">
      <c r="B1819" s="66"/>
      <c r="C1819" s="7"/>
      <c r="D1819" s="10" t="s">
        <v>1187</v>
      </c>
      <c r="E1819" s="7"/>
      <c r="F1819" s="7"/>
      <c r="G1819" s="13"/>
      <c r="H1819" s="13"/>
      <c r="I1819" s="147"/>
      <c r="J1819" s="150"/>
      <c r="K1819" s="223"/>
      <c r="L1819" s="223"/>
    </row>
    <row r="1820" spans="2:12" s="218" customFormat="1" ht="15" customHeight="1" x14ac:dyDescent="0.25">
      <c r="B1820" s="66"/>
      <c r="C1820" s="7"/>
      <c r="D1820" s="54" t="s">
        <v>1188</v>
      </c>
      <c r="E1820" s="7"/>
      <c r="F1820" s="7"/>
      <c r="G1820" s="225"/>
      <c r="H1820" s="225"/>
      <c r="I1820" s="147"/>
      <c r="J1820" s="150"/>
      <c r="K1820" s="223"/>
      <c r="L1820" s="223"/>
    </row>
    <row r="1821" spans="2:12" s="218" customFormat="1" ht="15" customHeight="1" x14ac:dyDescent="0.25">
      <c r="B1821" s="66"/>
      <c r="C1821" s="7"/>
      <c r="D1821" s="54" t="s">
        <v>1189</v>
      </c>
      <c r="E1821" s="7"/>
      <c r="F1821" s="7"/>
      <c r="G1821" s="225"/>
      <c r="H1821" s="225"/>
      <c r="I1821" s="147"/>
      <c r="J1821" s="150"/>
      <c r="K1821" s="223"/>
      <c r="L1821" s="223"/>
    </row>
    <row r="1822" spans="2:12" s="218" customFormat="1" ht="15" customHeight="1" x14ac:dyDescent="0.25">
      <c r="B1822" s="58"/>
      <c r="C1822" s="7"/>
      <c r="D1822" s="226" t="s">
        <v>1190</v>
      </c>
      <c r="E1822" s="7"/>
      <c r="F1822" s="7"/>
      <c r="G1822" s="225"/>
      <c r="H1822" s="225"/>
      <c r="I1822" s="147"/>
      <c r="J1822" s="150"/>
      <c r="K1822" s="223"/>
      <c r="L1822" s="223"/>
    </row>
    <row r="1823" spans="2:12" s="218" customFormat="1" ht="15" customHeight="1" x14ac:dyDescent="0.25">
      <c r="B1823" s="66"/>
      <c r="C1823" s="7"/>
      <c r="D1823" s="227"/>
      <c r="E1823" s="7"/>
      <c r="F1823" s="7"/>
      <c r="G1823" s="225"/>
      <c r="H1823" s="225"/>
      <c r="I1823" s="147"/>
      <c r="J1823" s="150"/>
      <c r="K1823" s="223"/>
      <c r="L1823" s="223"/>
    </row>
    <row r="1824" spans="2:12" s="218" customFormat="1" ht="15" customHeight="1" x14ac:dyDescent="0.25">
      <c r="B1824" s="66" t="s">
        <v>1191</v>
      </c>
      <c r="C1824" s="7"/>
      <c r="D1824" s="227" t="s">
        <v>1192</v>
      </c>
      <c r="E1824" s="7"/>
      <c r="F1824" s="7"/>
      <c r="G1824" s="225"/>
      <c r="H1824" s="225"/>
      <c r="I1824" s="147"/>
      <c r="J1824" s="150"/>
      <c r="K1824" s="223"/>
      <c r="L1824" s="223"/>
    </row>
    <row r="1825" spans="2:12" s="218" customFormat="1" ht="15" customHeight="1" x14ac:dyDescent="0.25">
      <c r="B1825" s="58"/>
      <c r="C1825" s="7"/>
      <c r="D1825" s="226"/>
      <c r="E1825" s="7"/>
      <c r="F1825" s="7"/>
      <c r="G1825" s="13"/>
      <c r="H1825" s="13"/>
      <c r="I1825" s="147"/>
      <c r="J1825" s="150"/>
      <c r="K1825" s="223"/>
      <c r="L1825" s="223"/>
    </row>
    <row r="1826" spans="2:12" s="218" customFormat="1" ht="15" customHeight="1" x14ac:dyDescent="0.25">
      <c r="B1826" s="97" t="s">
        <v>1193</v>
      </c>
      <c r="C1826" s="105"/>
      <c r="D1826" s="228" t="s">
        <v>1194</v>
      </c>
      <c r="E1826" s="105" t="s">
        <v>207</v>
      </c>
      <c r="F1826" s="104">
        <v>1</v>
      </c>
      <c r="G1826" s="103"/>
      <c r="H1826" s="103"/>
      <c r="I1826" s="147"/>
      <c r="J1826" s="150"/>
      <c r="K1826" s="150">
        <v>40000</v>
      </c>
      <c r="L1826" s="150">
        <f>F1826*K1826</f>
        <v>40000</v>
      </c>
    </row>
    <row r="1827" spans="2:12" s="218" customFormat="1" ht="15" customHeight="1" x14ac:dyDescent="0.25">
      <c r="B1827" s="97"/>
      <c r="C1827" s="105"/>
      <c r="D1827" s="228"/>
      <c r="E1827" s="105"/>
      <c r="F1827" s="103"/>
      <c r="G1827" s="103"/>
      <c r="H1827" s="103"/>
      <c r="I1827" s="147"/>
      <c r="J1827" s="150"/>
      <c r="K1827" s="150"/>
      <c r="L1827" s="150"/>
    </row>
    <row r="1828" spans="2:12" s="218" customFormat="1" ht="15" customHeight="1" x14ac:dyDescent="0.25">
      <c r="B1828" s="97" t="s">
        <v>1195</v>
      </c>
      <c r="C1828" s="105"/>
      <c r="D1828" s="228" t="s">
        <v>1196</v>
      </c>
      <c r="E1828" s="105" t="s">
        <v>207</v>
      </c>
      <c r="F1828" s="104">
        <v>1</v>
      </c>
      <c r="G1828" s="103"/>
      <c r="H1828" s="103"/>
      <c r="I1828" s="147"/>
      <c r="J1828" s="150"/>
      <c r="K1828" s="150">
        <v>44000</v>
      </c>
      <c r="L1828" s="150">
        <f>F1828*K1828</f>
        <v>44000</v>
      </c>
    </row>
    <row r="1829" spans="2:12" s="218" customFormat="1" ht="15" customHeight="1" x14ac:dyDescent="0.25">
      <c r="B1829" s="97"/>
      <c r="C1829" s="105"/>
      <c r="D1829" s="228"/>
      <c r="E1829" s="105"/>
      <c r="F1829" s="104"/>
      <c r="G1829" s="103"/>
      <c r="H1829" s="103"/>
      <c r="I1829" s="147"/>
      <c r="J1829" s="150"/>
      <c r="K1829" s="150"/>
      <c r="L1829" s="150"/>
    </row>
    <row r="1830" spans="2:12" s="218" customFormat="1" ht="15" customHeight="1" x14ac:dyDescent="0.25">
      <c r="B1830" s="97" t="s">
        <v>1197</v>
      </c>
      <c r="C1830" s="105"/>
      <c r="D1830" s="228" t="s">
        <v>1198</v>
      </c>
      <c r="E1830" s="105" t="s">
        <v>207</v>
      </c>
      <c r="F1830" s="104">
        <v>1</v>
      </c>
      <c r="G1830" s="103"/>
      <c r="H1830" s="103"/>
      <c r="I1830" s="147"/>
      <c r="J1830" s="150"/>
      <c r="K1830" s="150">
        <v>48400.000000000007</v>
      </c>
      <c r="L1830" s="150">
        <f>F1830*K1830</f>
        <v>48400.000000000007</v>
      </c>
    </row>
    <row r="1831" spans="2:12" s="218" customFormat="1" ht="15" customHeight="1" x14ac:dyDescent="0.25">
      <c r="B1831" s="97"/>
      <c r="C1831" s="105"/>
      <c r="D1831" s="228"/>
      <c r="E1831" s="105"/>
      <c r="F1831" s="104"/>
      <c r="G1831" s="103"/>
      <c r="H1831" s="103"/>
      <c r="I1831" s="147"/>
      <c r="J1831" s="150"/>
      <c r="K1831" s="150"/>
      <c r="L1831" s="150"/>
    </row>
    <row r="1832" spans="2:12" s="218" customFormat="1" ht="15" customHeight="1" x14ac:dyDescent="0.25">
      <c r="B1832" s="97" t="s">
        <v>1199</v>
      </c>
      <c r="C1832" s="105"/>
      <c r="D1832" s="227" t="s">
        <v>1200</v>
      </c>
      <c r="E1832" s="105"/>
      <c r="F1832" s="104"/>
      <c r="G1832" s="103"/>
      <c r="H1832" s="103"/>
      <c r="I1832" s="147"/>
      <c r="J1832" s="150"/>
      <c r="K1832" s="150"/>
      <c r="L1832" s="150"/>
    </row>
    <row r="1833" spans="2:12" s="218" customFormat="1" ht="15" customHeight="1" x14ac:dyDescent="0.25">
      <c r="B1833" s="97"/>
      <c r="C1833" s="105"/>
      <c r="D1833" s="229"/>
      <c r="E1833" s="105"/>
      <c r="F1833" s="104"/>
      <c r="G1833" s="103"/>
      <c r="H1833" s="103"/>
      <c r="I1833" s="147"/>
      <c r="J1833" s="150"/>
      <c r="K1833" s="150"/>
      <c r="L1833" s="150"/>
    </row>
    <row r="1834" spans="2:12" s="218" customFormat="1" ht="15" customHeight="1" x14ac:dyDescent="0.25">
      <c r="B1834" s="97" t="s">
        <v>1201</v>
      </c>
      <c r="C1834" s="105"/>
      <c r="D1834" s="228" t="s">
        <v>1194</v>
      </c>
      <c r="E1834" s="105" t="s">
        <v>207</v>
      </c>
      <c r="F1834" s="104">
        <v>1</v>
      </c>
      <c r="G1834" s="103"/>
      <c r="H1834" s="103"/>
      <c r="I1834" s="147"/>
      <c r="J1834" s="150"/>
      <c r="K1834" s="150">
        <v>48000</v>
      </c>
      <c r="L1834" s="150">
        <f>F1834*K1834</f>
        <v>48000</v>
      </c>
    </row>
    <row r="1835" spans="2:12" s="218" customFormat="1" ht="15" customHeight="1" x14ac:dyDescent="0.25">
      <c r="B1835" s="97"/>
      <c r="C1835" s="105"/>
      <c r="D1835" s="228"/>
      <c r="E1835" s="105"/>
      <c r="F1835" s="103"/>
      <c r="G1835" s="103"/>
      <c r="H1835" s="103"/>
      <c r="I1835" s="147"/>
      <c r="J1835" s="150"/>
      <c r="K1835" s="150"/>
      <c r="L1835" s="150"/>
    </row>
    <row r="1836" spans="2:12" s="218" customFormat="1" ht="15" customHeight="1" x14ac:dyDescent="0.25">
      <c r="B1836" s="97" t="s">
        <v>1202</v>
      </c>
      <c r="C1836" s="105"/>
      <c r="D1836" s="228" t="s">
        <v>1196</v>
      </c>
      <c r="E1836" s="105" t="s">
        <v>207</v>
      </c>
      <c r="F1836" s="104">
        <v>1</v>
      </c>
      <c r="G1836" s="103"/>
      <c r="H1836" s="103"/>
      <c r="I1836" s="147"/>
      <c r="J1836" s="150"/>
      <c r="K1836" s="150">
        <v>52800.000000000007</v>
      </c>
      <c r="L1836" s="150">
        <f>F1836*K1836</f>
        <v>52800.000000000007</v>
      </c>
    </row>
    <row r="1837" spans="2:12" s="218" customFormat="1" ht="15" customHeight="1" x14ac:dyDescent="0.25">
      <c r="B1837" s="97"/>
      <c r="C1837" s="105"/>
      <c r="D1837" s="228"/>
      <c r="E1837" s="105"/>
      <c r="F1837" s="104"/>
      <c r="G1837" s="103"/>
      <c r="H1837" s="103"/>
      <c r="I1837" s="147"/>
      <c r="J1837" s="150"/>
      <c r="K1837" s="150"/>
      <c r="L1837" s="150"/>
    </row>
    <row r="1838" spans="2:12" s="218" customFormat="1" ht="15" customHeight="1" x14ac:dyDescent="0.25">
      <c r="B1838" s="97" t="s">
        <v>1203</v>
      </c>
      <c r="C1838" s="105"/>
      <c r="D1838" s="228" t="s">
        <v>1198</v>
      </c>
      <c r="E1838" s="105" t="s">
        <v>207</v>
      </c>
      <c r="F1838" s="104">
        <v>1</v>
      </c>
      <c r="G1838" s="103"/>
      <c r="H1838" s="103"/>
      <c r="I1838" s="147"/>
      <c r="J1838" s="150"/>
      <c r="K1838" s="150">
        <v>58080.000000000015</v>
      </c>
      <c r="L1838" s="150">
        <f>F1838*K1838</f>
        <v>58080.000000000015</v>
      </c>
    </row>
    <row r="1839" spans="2:12" s="218" customFormat="1" ht="15" customHeight="1" x14ac:dyDescent="0.25">
      <c r="B1839" s="97"/>
      <c r="C1839" s="105"/>
      <c r="D1839" s="228"/>
      <c r="E1839" s="105"/>
      <c r="F1839" s="104"/>
      <c r="G1839" s="103"/>
      <c r="H1839" s="103"/>
      <c r="I1839" s="147"/>
      <c r="J1839" s="150"/>
      <c r="K1839" s="150"/>
      <c r="L1839" s="150"/>
    </row>
    <row r="1840" spans="2:12" s="218" customFormat="1" ht="15" customHeight="1" x14ac:dyDescent="0.25">
      <c r="B1840" s="97" t="s">
        <v>1204</v>
      </c>
      <c r="C1840" s="105"/>
      <c r="D1840" s="227" t="s">
        <v>1205</v>
      </c>
      <c r="E1840" s="105"/>
      <c r="F1840" s="104"/>
      <c r="G1840" s="103"/>
      <c r="H1840" s="103"/>
      <c r="I1840" s="147"/>
      <c r="J1840" s="150"/>
      <c r="K1840" s="150"/>
      <c r="L1840" s="150"/>
    </row>
    <row r="1841" spans="2:12" s="218" customFormat="1" ht="15" customHeight="1" x14ac:dyDescent="0.25">
      <c r="B1841" s="97"/>
      <c r="C1841" s="105"/>
      <c r="D1841" s="229"/>
      <c r="E1841" s="105"/>
      <c r="F1841" s="104"/>
      <c r="G1841" s="103"/>
      <c r="H1841" s="103"/>
      <c r="I1841" s="147"/>
      <c r="J1841" s="150"/>
      <c r="K1841" s="150"/>
      <c r="L1841" s="150"/>
    </row>
    <row r="1842" spans="2:12" s="218" customFormat="1" ht="15" customHeight="1" x14ac:dyDescent="0.25">
      <c r="B1842" s="97" t="s">
        <v>1206</v>
      </c>
      <c r="C1842" s="105"/>
      <c r="D1842" s="228" t="s">
        <v>1194</v>
      </c>
      <c r="E1842" s="105" t="s">
        <v>207</v>
      </c>
      <c r="F1842" s="104">
        <v>1</v>
      </c>
      <c r="G1842" s="103"/>
      <c r="H1842" s="103"/>
      <c r="I1842" s="147"/>
      <c r="J1842" s="150"/>
      <c r="K1842" s="150">
        <v>57600</v>
      </c>
      <c r="L1842" s="150">
        <f>F1842*K1842</f>
        <v>57600</v>
      </c>
    </row>
    <row r="1843" spans="2:12" s="218" customFormat="1" ht="15" customHeight="1" x14ac:dyDescent="0.25">
      <c r="B1843" s="97"/>
      <c r="C1843" s="105"/>
      <c r="D1843" s="228"/>
      <c r="E1843" s="105"/>
      <c r="F1843" s="103"/>
      <c r="G1843" s="103"/>
      <c r="H1843" s="103"/>
      <c r="I1843" s="147"/>
      <c r="J1843" s="150"/>
      <c r="K1843" s="150"/>
      <c r="L1843" s="150"/>
    </row>
    <row r="1844" spans="2:12" s="218" customFormat="1" ht="15" customHeight="1" x14ac:dyDescent="0.25">
      <c r="B1844" s="97" t="s">
        <v>1207</v>
      </c>
      <c r="C1844" s="105"/>
      <c r="D1844" s="228" t="s">
        <v>1196</v>
      </c>
      <c r="E1844" s="105" t="s">
        <v>207</v>
      </c>
      <c r="F1844" s="104">
        <v>1</v>
      </c>
      <c r="G1844" s="103"/>
      <c r="H1844" s="103"/>
      <c r="I1844" s="147"/>
      <c r="J1844" s="150"/>
      <c r="K1844" s="150">
        <v>63360.000000000007</v>
      </c>
      <c r="L1844" s="150">
        <f>F1844*K1844</f>
        <v>63360.000000000007</v>
      </c>
    </row>
    <row r="1845" spans="2:12" s="218" customFormat="1" ht="15" customHeight="1" x14ac:dyDescent="0.25">
      <c r="B1845" s="97"/>
      <c r="C1845" s="105"/>
      <c r="D1845" s="228"/>
      <c r="E1845" s="105"/>
      <c r="F1845" s="104"/>
      <c r="G1845" s="103"/>
      <c r="H1845" s="103"/>
      <c r="I1845" s="147"/>
      <c r="J1845" s="150"/>
      <c r="K1845" s="150"/>
      <c r="L1845" s="150"/>
    </row>
    <row r="1846" spans="2:12" s="218" customFormat="1" ht="15" customHeight="1" x14ac:dyDescent="0.25">
      <c r="B1846" s="97" t="s">
        <v>1208</v>
      </c>
      <c r="C1846" s="105"/>
      <c r="D1846" s="228" t="s">
        <v>1198</v>
      </c>
      <c r="E1846" s="105" t="s">
        <v>207</v>
      </c>
      <c r="F1846" s="104">
        <v>1</v>
      </c>
      <c r="G1846" s="103"/>
      <c r="H1846" s="103"/>
      <c r="I1846" s="147"/>
      <c r="J1846" s="150"/>
      <c r="K1846" s="150">
        <v>69696.000000000015</v>
      </c>
      <c r="L1846" s="150">
        <f>F1846*K1846</f>
        <v>69696.000000000015</v>
      </c>
    </row>
    <row r="1847" spans="2:12" s="218" customFormat="1" ht="15" customHeight="1" x14ac:dyDescent="0.25">
      <c r="B1847" s="97"/>
      <c r="C1847" s="105"/>
      <c r="D1847" s="228"/>
      <c r="E1847" s="105"/>
      <c r="F1847" s="104"/>
      <c r="G1847" s="103"/>
      <c r="H1847" s="103"/>
      <c r="I1847" s="147"/>
      <c r="J1847" s="150"/>
      <c r="K1847" s="150"/>
      <c r="L1847" s="150"/>
    </row>
    <row r="1848" spans="2:12" s="218" customFormat="1" ht="15" customHeight="1" x14ac:dyDescent="0.25">
      <c r="B1848" s="97" t="s">
        <v>1209</v>
      </c>
      <c r="C1848" s="105"/>
      <c r="D1848" s="227" t="s">
        <v>1210</v>
      </c>
      <c r="E1848" s="105"/>
      <c r="F1848" s="104"/>
      <c r="G1848" s="103"/>
      <c r="H1848" s="103"/>
      <c r="I1848" s="147"/>
      <c r="J1848" s="150"/>
      <c r="K1848" s="150"/>
      <c r="L1848" s="150"/>
    </row>
    <row r="1849" spans="2:12" s="218" customFormat="1" ht="15" customHeight="1" x14ac:dyDescent="0.25">
      <c r="B1849" s="97"/>
      <c r="C1849" s="105"/>
      <c r="D1849" s="229"/>
      <c r="E1849" s="105"/>
      <c r="F1849" s="104"/>
      <c r="G1849" s="103"/>
      <c r="H1849" s="103"/>
      <c r="I1849" s="147"/>
      <c r="J1849" s="150"/>
      <c r="K1849" s="150"/>
      <c r="L1849" s="150"/>
    </row>
    <row r="1850" spans="2:12" s="218" customFormat="1" ht="15" customHeight="1" x14ac:dyDescent="0.25">
      <c r="B1850" s="97" t="s">
        <v>1211</v>
      </c>
      <c r="C1850" s="105"/>
      <c r="D1850" s="228" t="s">
        <v>1194</v>
      </c>
      <c r="E1850" s="105" t="s">
        <v>207</v>
      </c>
      <c r="F1850" s="104">
        <v>1</v>
      </c>
      <c r="G1850" s="103"/>
      <c r="H1850" s="103"/>
      <c r="I1850" s="147"/>
      <c r="J1850" s="150"/>
      <c r="K1850" s="150">
        <v>69120</v>
      </c>
      <c r="L1850" s="150">
        <f>F1850*K1850</f>
        <v>69120</v>
      </c>
    </row>
    <row r="1851" spans="2:12" s="218" customFormat="1" ht="15" customHeight="1" x14ac:dyDescent="0.25">
      <c r="B1851" s="97"/>
      <c r="C1851" s="105"/>
      <c r="D1851" s="228"/>
      <c r="E1851" s="105"/>
      <c r="F1851" s="103"/>
      <c r="G1851" s="103"/>
      <c r="H1851" s="103"/>
      <c r="I1851" s="147"/>
      <c r="J1851" s="150"/>
      <c r="K1851" s="150"/>
      <c r="L1851" s="150"/>
    </row>
    <row r="1852" spans="2:12" s="218" customFormat="1" ht="15" customHeight="1" x14ac:dyDescent="0.25">
      <c r="B1852" s="97" t="s">
        <v>1212</v>
      </c>
      <c r="C1852" s="105"/>
      <c r="D1852" s="228" t="s">
        <v>1196</v>
      </c>
      <c r="E1852" s="105" t="s">
        <v>207</v>
      </c>
      <c r="F1852" s="104">
        <v>1</v>
      </c>
      <c r="G1852" s="103"/>
      <c r="H1852" s="103"/>
      <c r="I1852" s="147"/>
      <c r="J1852" s="150"/>
      <c r="K1852" s="150">
        <v>76032</v>
      </c>
      <c r="L1852" s="150">
        <f>F1852*K1852</f>
        <v>76032</v>
      </c>
    </row>
    <row r="1853" spans="2:12" s="218" customFormat="1" ht="15" customHeight="1" x14ac:dyDescent="0.25">
      <c r="B1853" s="97"/>
      <c r="C1853" s="105"/>
      <c r="D1853" s="228"/>
      <c r="E1853" s="105"/>
      <c r="F1853" s="104"/>
      <c r="G1853" s="103"/>
      <c r="H1853" s="103"/>
      <c r="I1853" s="147"/>
      <c r="J1853" s="150"/>
      <c r="K1853" s="150"/>
      <c r="L1853" s="150"/>
    </row>
    <row r="1854" spans="2:12" s="218" customFormat="1" ht="15" customHeight="1" x14ac:dyDescent="0.25">
      <c r="B1854" s="97" t="s">
        <v>1213</v>
      </c>
      <c r="C1854" s="105"/>
      <c r="D1854" s="228" t="s">
        <v>1198</v>
      </c>
      <c r="E1854" s="105" t="s">
        <v>207</v>
      </c>
      <c r="F1854" s="104">
        <v>1</v>
      </c>
      <c r="G1854" s="103"/>
      <c r="H1854" s="103"/>
      <c r="I1854" s="147"/>
      <c r="J1854" s="150"/>
      <c r="K1854" s="150">
        <v>83635.200000000012</v>
      </c>
      <c r="L1854" s="150">
        <f>F1854*K1854</f>
        <v>83635.200000000012</v>
      </c>
    </row>
    <row r="1855" spans="2:12" s="218" customFormat="1" ht="15" customHeight="1" x14ac:dyDescent="0.25">
      <c r="B1855" s="97"/>
      <c r="C1855" s="105"/>
      <c r="D1855" s="228"/>
      <c r="E1855" s="105"/>
      <c r="F1855" s="104"/>
      <c r="G1855" s="103"/>
      <c r="H1855" s="103"/>
      <c r="I1855" s="147"/>
      <c r="J1855" s="150"/>
      <c r="K1855" s="150"/>
      <c r="L1855" s="150"/>
    </row>
    <row r="1856" spans="2:12" s="218" customFormat="1" ht="15" customHeight="1" x14ac:dyDescent="0.25">
      <c r="B1856" s="66" t="s">
        <v>1214</v>
      </c>
      <c r="C1856" s="105"/>
      <c r="D1856" s="229" t="s">
        <v>1215</v>
      </c>
      <c r="E1856" s="105" t="s">
        <v>207</v>
      </c>
      <c r="F1856" s="104">
        <v>5</v>
      </c>
      <c r="G1856" s="103"/>
      <c r="H1856" s="103"/>
      <c r="I1856" s="147"/>
      <c r="J1856" s="150"/>
      <c r="K1856" s="150">
        <v>2500</v>
      </c>
      <c r="L1856" s="150">
        <f>F1856*K1856</f>
        <v>12500</v>
      </c>
    </row>
    <row r="1857" spans="2:12" s="218" customFormat="1" ht="15" customHeight="1" x14ac:dyDescent="0.25">
      <c r="B1857" s="97"/>
      <c r="C1857" s="105"/>
      <c r="D1857" s="229" t="s">
        <v>1216</v>
      </c>
      <c r="E1857" s="105"/>
      <c r="F1857" s="104"/>
      <c r="G1857" s="103"/>
      <c r="H1857" s="103"/>
      <c r="I1857" s="147"/>
      <c r="J1857" s="150"/>
      <c r="K1857" s="150"/>
      <c r="L1857" s="150"/>
    </row>
    <row r="1858" spans="2:12" s="218" customFormat="1" ht="15" customHeight="1" x14ac:dyDescent="0.25">
      <c r="B1858" s="230"/>
      <c r="C1858" s="231"/>
      <c r="D1858" s="229"/>
      <c r="E1858" s="105"/>
      <c r="F1858" s="104"/>
      <c r="G1858" s="103"/>
      <c r="H1858" s="103"/>
      <c r="I1858" s="147"/>
      <c r="J1858" s="150"/>
      <c r="K1858" s="150"/>
      <c r="L1858" s="150"/>
    </row>
    <row r="1859" spans="2:12" s="218" customFormat="1" ht="15" customHeight="1" x14ac:dyDescent="0.25">
      <c r="B1859" s="97"/>
      <c r="C1859" s="105"/>
      <c r="D1859" s="229"/>
      <c r="E1859" s="105"/>
      <c r="F1859" s="104"/>
      <c r="G1859" s="103"/>
      <c r="H1859" s="103"/>
      <c r="I1859" s="147"/>
      <c r="J1859" s="150"/>
      <c r="K1859" s="150"/>
      <c r="L1859" s="150"/>
    </row>
    <row r="1860" spans="2:12" s="218" customFormat="1" ht="15" customHeight="1" x14ac:dyDescent="0.25">
      <c r="B1860" s="97"/>
      <c r="C1860" s="105"/>
      <c r="D1860" s="229"/>
      <c r="E1860" s="105"/>
      <c r="F1860" s="104"/>
      <c r="G1860" s="103"/>
      <c r="H1860" s="103"/>
      <c r="I1860" s="147"/>
      <c r="J1860" s="150"/>
      <c r="K1860" s="150"/>
      <c r="L1860" s="150"/>
    </row>
    <row r="1861" spans="2:12" s="218" customFormat="1" ht="15" customHeight="1" x14ac:dyDescent="0.25">
      <c r="B1861" s="97"/>
      <c r="C1861" s="105"/>
      <c r="D1861" s="229"/>
      <c r="E1861" s="105"/>
      <c r="F1861" s="104"/>
      <c r="G1861" s="103"/>
      <c r="H1861" s="103"/>
      <c r="I1861" s="147"/>
      <c r="J1861" s="150"/>
      <c r="K1861" s="150"/>
      <c r="L1861" s="150"/>
    </row>
    <row r="1862" spans="2:12" s="218" customFormat="1" ht="15" customHeight="1" x14ac:dyDescent="0.25">
      <c r="B1862" s="97"/>
      <c r="C1862" s="105"/>
      <c r="D1862" s="229"/>
      <c r="E1862" s="105"/>
      <c r="F1862" s="104"/>
      <c r="G1862" s="103"/>
      <c r="H1862" s="103"/>
      <c r="I1862" s="147"/>
      <c r="J1862" s="150"/>
      <c r="K1862" s="150"/>
      <c r="L1862" s="150"/>
    </row>
    <row r="1863" spans="2:12" s="218" customFormat="1" ht="15" customHeight="1" x14ac:dyDescent="0.25">
      <c r="B1863" s="97"/>
      <c r="C1863" s="105"/>
      <c r="D1863" s="229"/>
      <c r="E1863" s="105"/>
      <c r="F1863" s="104"/>
      <c r="G1863" s="103"/>
      <c r="H1863" s="103"/>
      <c r="I1863" s="147"/>
      <c r="J1863" s="150"/>
      <c r="K1863" s="150"/>
      <c r="L1863" s="150"/>
    </row>
    <row r="1864" spans="2:12" s="218" customFormat="1" ht="15" customHeight="1" x14ac:dyDescent="0.25">
      <c r="B1864" s="97"/>
      <c r="C1864" s="105"/>
      <c r="D1864" s="229"/>
      <c r="E1864" s="105"/>
      <c r="F1864" s="104"/>
      <c r="G1864" s="103"/>
      <c r="H1864" s="103"/>
      <c r="I1864" s="147"/>
      <c r="J1864" s="150"/>
      <c r="K1864" s="150"/>
      <c r="L1864" s="150"/>
    </row>
    <row r="1865" spans="2:12" s="218" customFormat="1" ht="15" customHeight="1" x14ac:dyDescent="0.25">
      <c r="B1865" s="97"/>
      <c r="C1865" s="105"/>
      <c r="D1865" s="229"/>
      <c r="E1865" s="105"/>
      <c r="F1865" s="104"/>
      <c r="G1865" s="103"/>
      <c r="H1865" s="103"/>
      <c r="I1865" s="147"/>
      <c r="J1865" s="150"/>
      <c r="K1865" s="150"/>
      <c r="L1865" s="150"/>
    </row>
    <row r="1866" spans="2:12" s="218" customFormat="1" ht="15" customHeight="1" x14ac:dyDescent="0.25">
      <c r="B1866" s="97"/>
      <c r="C1866" s="105"/>
      <c r="D1866" s="229"/>
      <c r="E1866" s="105"/>
      <c r="F1866" s="104"/>
      <c r="G1866" s="103"/>
      <c r="H1866" s="103"/>
      <c r="I1866" s="147"/>
      <c r="J1866" s="150"/>
      <c r="K1866" s="150"/>
      <c r="L1866" s="150"/>
    </row>
    <row r="1867" spans="2:12" s="218" customFormat="1" ht="15" customHeight="1" x14ac:dyDescent="0.25">
      <c r="B1867" s="97"/>
      <c r="C1867" s="105"/>
      <c r="D1867" s="229"/>
      <c r="E1867" s="105"/>
      <c r="F1867" s="104"/>
      <c r="G1867" s="103"/>
      <c r="H1867" s="103"/>
      <c r="I1867" s="147"/>
      <c r="J1867" s="150"/>
      <c r="K1867" s="150"/>
      <c r="L1867" s="150"/>
    </row>
    <row r="1868" spans="2:12" s="218" customFormat="1" ht="15" customHeight="1" x14ac:dyDescent="0.25">
      <c r="B1868" s="97"/>
      <c r="C1868" s="105"/>
      <c r="D1868" s="229"/>
      <c r="E1868" s="105"/>
      <c r="F1868" s="104"/>
      <c r="G1868" s="103"/>
      <c r="H1868" s="103"/>
      <c r="I1868" s="147"/>
      <c r="J1868" s="150"/>
      <c r="K1868" s="150"/>
      <c r="L1868" s="150"/>
    </row>
    <row r="1869" spans="2:12" s="218" customFormat="1" ht="15" customHeight="1" x14ac:dyDescent="0.25">
      <c r="B1869" s="97"/>
      <c r="C1869" s="105"/>
      <c r="D1869" s="229"/>
      <c r="E1869" s="105"/>
      <c r="F1869" s="104"/>
      <c r="G1869" s="103"/>
      <c r="H1869" s="103"/>
      <c r="I1869" s="147"/>
      <c r="J1869" s="150"/>
      <c r="K1869" s="150"/>
      <c r="L1869" s="150"/>
    </row>
    <row r="1870" spans="2:12" s="218" customFormat="1" ht="15" customHeight="1" x14ac:dyDescent="0.25">
      <c r="B1870" s="66"/>
      <c r="C1870" s="105"/>
      <c r="D1870" s="229"/>
      <c r="E1870" s="105"/>
      <c r="F1870" s="104"/>
      <c r="G1870" s="103"/>
      <c r="H1870" s="103"/>
      <c r="I1870" s="147"/>
      <c r="J1870" s="150"/>
      <c r="K1870" s="150"/>
      <c r="L1870" s="150"/>
    </row>
    <row r="1871" spans="2:12" s="218" customFormat="1" ht="15" customHeight="1" x14ac:dyDescent="0.25">
      <c r="B1871" s="66"/>
      <c r="C1871" s="105"/>
      <c r="D1871" s="229"/>
      <c r="E1871" s="105"/>
      <c r="F1871" s="104"/>
      <c r="G1871" s="103"/>
      <c r="H1871" s="103"/>
      <c r="I1871" s="147"/>
      <c r="J1871" s="150"/>
      <c r="K1871" s="150"/>
      <c r="L1871" s="150"/>
    </row>
    <row r="1872" spans="2:12" s="218" customFormat="1" ht="15" customHeight="1" x14ac:dyDescent="0.25">
      <c r="B1872" s="97"/>
      <c r="C1872" s="105"/>
      <c r="D1872" s="229"/>
      <c r="E1872" s="105"/>
      <c r="F1872" s="69"/>
      <c r="G1872" s="13"/>
      <c r="H1872" s="13"/>
      <c r="I1872" s="147"/>
      <c r="J1872" s="150"/>
      <c r="K1872" s="150"/>
      <c r="L1872" s="150"/>
    </row>
    <row r="1873" spans="2:12" s="218" customFormat="1" ht="15" customHeight="1" x14ac:dyDescent="0.25">
      <c r="B1873" s="459" t="s">
        <v>71</v>
      </c>
      <c r="C1873" s="460"/>
      <c r="D1873" s="460"/>
      <c r="E1873" s="48"/>
      <c r="F1873" s="48"/>
      <c r="G1873" s="48"/>
      <c r="H1873" s="48"/>
      <c r="I1873" s="147"/>
      <c r="J1873" s="150"/>
      <c r="K1873" s="150"/>
      <c r="L1873" s="150"/>
    </row>
    <row r="1874" spans="2:12" s="218" customFormat="1" ht="15" customHeight="1" x14ac:dyDescent="0.25">
      <c r="B1874" s="459" t="s">
        <v>72</v>
      </c>
      <c r="C1874" s="460"/>
      <c r="D1874" s="460"/>
      <c r="E1874" s="48"/>
      <c r="F1874" s="48"/>
      <c r="G1874" s="48"/>
      <c r="H1874" s="48"/>
      <c r="I1874" s="147"/>
      <c r="J1874" s="150"/>
      <c r="K1874" s="150"/>
      <c r="L1874" s="150"/>
    </row>
    <row r="1875" spans="2:12" s="218" customFormat="1" ht="15" customHeight="1" x14ac:dyDescent="0.25">
      <c r="B1875" s="66"/>
      <c r="C1875" s="105"/>
      <c r="D1875" s="75" t="s">
        <v>1217</v>
      </c>
      <c r="E1875" s="105"/>
      <c r="F1875" s="69"/>
      <c r="G1875" s="13"/>
      <c r="H1875" s="13"/>
      <c r="I1875" s="147"/>
      <c r="J1875" s="150"/>
      <c r="K1875" s="150"/>
      <c r="L1875" s="150"/>
    </row>
    <row r="1876" spans="2:12" s="218" customFormat="1" ht="15" customHeight="1" x14ac:dyDescent="0.25">
      <c r="B1876" s="66"/>
      <c r="C1876" s="105"/>
      <c r="D1876" s="16"/>
      <c r="E1876" s="105"/>
      <c r="F1876" s="69"/>
      <c r="G1876" s="13"/>
      <c r="H1876" s="13"/>
      <c r="I1876" s="147"/>
      <c r="J1876" s="150"/>
      <c r="K1876" s="150"/>
      <c r="L1876" s="150"/>
    </row>
    <row r="1877" spans="2:12" s="218" customFormat="1" ht="15" customHeight="1" x14ac:dyDescent="0.25">
      <c r="B1877" s="230" t="s">
        <v>1218</v>
      </c>
      <c r="C1877" s="231"/>
      <c r="D1877" s="232" t="s">
        <v>1219</v>
      </c>
      <c r="E1877" s="105"/>
      <c r="F1877" s="104"/>
      <c r="G1877" s="103"/>
      <c r="H1877" s="103"/>
      <c r="I1877" s="147"/>
      <c r="J1877" s="150"/>
      <c r="K1877" s="150"/>
      <c r="L1877" s="150"/>
    </row>
    <row r="1878" spans="2:12" s="218" customFormat="1" ht="15" customHeight="1" x14ac:dyDescent="0.25">
      <c r="B1878" s="97"/>
      <c r="C1878" s="105"/>
      <c r="D1878" s="229"/>
      <c r="E1878" s="105"/>
      <c r="F1878" s="104"/>
      <c r="G1878" s="103"/>
      <c r="H1878" s="103"/>
      <c r="I1878" s="147"/>
      <c r="J1878" s="150"/>
      <c r="K1878" s="150"/>
      <c r="L1878" s="150"/>
    </row>
    <row r="1879" spans="2:12" s="218" customFormat="1" ht="15" customHeight="1" x14ac:dyDescent="0.25">
      <c r="B1879" s="66"/>
      <c r="C1879" s="105"/>
      <c r="D1879" s="229" t="s">
        <v>1220</v>
      </c>
      <c r="E1879" s="105"/>
      <c r="F1879" s="104"/>
      <c r="G1879" s="103"/>
      <c r="H1879" s="103"/>
      <c r="I1879" s="147"/>
      <c r="J1879" s="150"/>
      <c r="K1879" s="150"/>
      <c r="L1879" s="150"/>
    </row>
    <row r="1880" spans="2:12" s="218" customFormat="1" ht="15" customHeight="1" x14ac:dyDescent="0.25">
      <c r="B1880" s="97"/>
      <c r="C1880" s="105"/>
      <c r="D1880" s="229" t="s">
        <v>1221</v>
      </c>
      <c r="E1880" s="105"/>
      <c r="F1880" s="104"/>
      <c r="G1880" s="103"/>
      <c r="H1880" s="103"/>
      <c r="I1880" s="147"/>
      <c r="J1880" s="150"/>
      <c r="K1880" s="150"/>
      <c r="L1880" s="150"/>
    </row>
    <row r="1881" spans="2:12" s="218" customFormat="1" ht="15" customHeight="1" x14ac:dyDescent="0.25">
      <c r="B1881" s="97"/>
      <c r="C1881" s="105"/>
      <c r="D1881" s="229" t="s">
        <v>1222</v>
      </c>
      <c r="E1881" s="105"/>
      <c r="F1881" s="104"/>
      <c r="G1881" s="103"/>
      <c r="H1881" s="103"/>
      <c r="I1881" s="147"/>
      <c r="J1881" s="150"/>
      <c r="K1881" s="150"/>
      <c r="L1881" s="150"/>
    </row>
    <row r="1882" spans="2:12" s="218" customFormat="1" ht="15" customHeight="1" x14ac:dyDescent="0.25">
      <c r="B1882" s="97"/>
      <c r="C1882" s="105"/>
      <c r="D1882" s="229"/>
      <c r="E1882" s="105"/>
      <c r="F1882" s="104"/>
      <c r="G1882" s="103"/>
      <c r="H1882" s="103"/>
      <c r="I1882" s="147"/>
      <c r="J1882" s="150"/>
      <c r="K1882" s="150"/>
      <c r="L1882" s="150"/>
    </row>
    <row r="1883" spans="2:12" s="218" customFormat="1" ht="15" customHeight="1" x14ac:dyDescent="0.25">
      <c r="B1883" s="97" t="s">
        <v>1223</v>
      </c>
      <c r="C1883" s="105"/>
      <c r="D1883" s="233" t="s">
        <v>1224</v>
      </c>
      <c r="E1883" s="105"/>
      <c r="F1883" s="104"/>
      <c r="G1883" s="103"/>
      <c r="H1883" s="103"/>
      <c r="I1883" s="147"/>
      <c r="J1883" s="150"/>
      <c r="K1883" s="150"/>
      <c r="L1883" s="150"/>
    </row>
    <row r="1884" spans="2:12" s="218" customFormat="1" ht="15" customHeight="1" x14ac:dyDescent="0.25">
      <c r="B1884" s="97"/>
      <c r="C1884" s="105"/>
      <c r="D1884" s="228"/>
      <c r="E1884" s="105"/>
      <c r="F1884" s="104"/>
      <c r="G1884" s="103"/>
      <c r="H1884" s="103"/>
      <c r="I1884" s="147"/>
      <c r="J1884" s="150"/>
      <c r="K1884" s="150"/>
      <c r="L1884" s="150"/>
    </row>
    <row r="1885" spans="2:12" s="218" customFormat="1" ht="15" customHeight="1" x14ac:dyDescent="0.25">
      <c r="B1885" s="97" t="s">
        <v>1225</v>
      </c>
      <c r="C1885" s="105"/>
      <c r="D1885" s="228" t="s">
        <v>1226</v>
      </c>
      <c r="E1885" s="105" t="s">
        <v>207</v>
      </c>
      <c r="F1885" s="104">
        <v>1</v>
      </c>
      <c r="G1885" s="13"/>
      <c r="H1885" s="13"/>
      <c r="I1885" s="147"/>
      <c r="J1885" s="150"/>
      <c r="K1885" s="150">
        <v>22000</v>
      </c>
      <c r="L1885" s="150">
        <f>F1885*K1885</f>
        <v>22000</v>
      </c>
    </row>
    <row r="1886" spans="2:12" s="218" customFormat="1" ht="15" customHeight="1" x14ac:dyDescent="0.25">
      <c r="B1886" s="58"/>
      <c r="C1886" s="105"/>
      <c r="D1886" s="234"/>
      <c r="E1886" s="105"/>
      <c r="F1886" s="69"/>
      <c r="G1886" s="13"/>
      <c r="H1886" s="13"/>
      <c r="I1886" s="147"/>
      <c r="J1886" s="150"/>
      <c r="K1886" s="150"/>
      <c r="L1886" s="150"/>
    </row>
    <row r="1887" spans="2:12" s="218" customFormat="1" ht="15" customHeight="1" x14ac:dyDescent="0.25">
      <c r="B1887" s="97" t="s">
        <v>1227</v>
      </c>
      <c r="C1887" s="105"/>
      <c r="D1887" s="228" t="s">
        <v>1228</v>
      </c>
      <c r="E1887" s="105" t="s">
        <v>207</v>
      </c>
      <c r="F1887" s="104">
        <v>1</v>
      </c>
      <c r="G1887" s="13"/>
      <c r="H1887" s="13"/>
      <c r="I1887" s="147"/>
      <c r="J1887" s="150"/>
      <c r="K1887" s="150">
        <v>26400</v>
      </c>
      <c r="L1887" s="150">
        <f>F1887*K1887</f>
        <v>26400</v>
      </c>
    </row>
    <row r="1888" spans="2:12" s="218" customFormat="1" ht="15" customHeight="1" x14ac:dyDescent="0.25">
      <c r="B1888" s="62"/>
      <c r="C1888" s="105"/>
      <c r="D1888" s="235"/>
      <c r="E1888" s="22"/>
      <c r="F1888" s="69"/>
      <c r="G1888" s="13"/>
      <c r="H1888" s="13"/>
      <c r="I1888" s="147"/>
      <c r="J1888" s="150"/>
      <c r="K1888" s="150"/>
      <c r="L1888" s="150"/>
    </row>
    <row r="1889" spans="2:12" s="218" customFormat="1" ht="15" customHeight="1" x14ac:dyDescent="0.25">
      <c r="B1889" s="97" t="s">
        <v>1229</v>
      </c>
      <c r="C1889" s="105"/>
      <c r="D1889" s="228" t="s">
        <v>1230</v>
      </c>
      <c r="E1889" s="105" t="s">
        <v>207</v>
      </c>
      <c r="F1889" s="104">
        <v>1</v>
      </c>
      <c r="G1889" s="13"/>
      <c r="H1889" s="13"/>
      <c r="I1889" s="147"/>
      <c r="J1889" s="150"/>
      <c r="K1889" s="150">
        <v>26400</v>
      </c>
      <c r="L1889" s="150">
        <f>F1889*K1889</f>
        <v>26400</v>
      </c>
    </row>
    <row r="1890" spans="2:12" s="218" customFormat="1" ht="15" customHeight="1" x14ac:dyDescent="0.25">
      <c r="B1890" s="66"/>
      <c r="C1890" s="105"/>
      <c r="D1890" s="234"/>
      <c r="E1890" s="105"/>
      <c r="F1890" s="69"/>
      <c r="G1890" s="13"/>
      <c r="H1890" s="13"/>
      <c r="I1890" s="147"/>
      <c r="J1890" s="150"/>
      <c r="K1890" s="150"/>
      <c r="L1890" s="150"/>
    </row>
    <row r="1891" spans="2:12" s="218" customFormat="1" ht="15" customHeight="1" x14ac:dyDescent="0.25">
      <c r="B1891" s="97" t="s">
        <v>1231</v>
      </c>
      <c r="C1891" s="105"/>
      <c r="D1891" s="228" t="s">
        <v>1232</v>
      </c>
      <c r="E1891" s="105" t="s">
        <v>207</v>
      </c>
      <c r="F1891" s="104">
        <v>1</v>
      </c>
      <c r="G1891" s="13"/>
      <c r="H1891" s="13"/>
      <c r="I1891" s="147"/>
      <c r="J1891" s="150"/>
      <c r="K1891" s="150">
        <v>31680</v>
      </c>
      <c r="L1891" s="150">
        <f>F1891*K1891</f>
        <v>31680</v>
      </c>
    </row>
    <row r="1892" spans="2:12" s="218" customFormat="1" ht="15" customHeight="1" x14ac:dyDescent="0.25">
      <c r="B1892" s="66"/>
      <c r="C1892" s="105"/>
      <c r="D1892" s="234"/>
      <c r="E1892" s="105"/>
      <c r="F1892" s="69"/>
      <c r="G1892" s="13"/>
      <c r="H1892" s="13"/>
      <c r="I1892" s="147"/>
      <c r="J1892" s="150"/>
      <c r="K1892" s="150"/>
      <c r="L1892" s="150"/>
    </row>
    <row r="1893" spans="2:12" s="218" customFormat="1" ht="15" customHeight="1" x14ac:dyDescent="0.25">
      <c r="B1893" s="97" t="s">
        <v>1233</v>
      </c>
      <c r="C1893" s="105"/>
      <c r="D1893" s="228" t="s">
        <v>1234</v>
      </c>
      <c r="E1893" s="105" t="s">
        <v>207</v>
      </c>
      <c r="F1893" s="104">
        <v>1</v>
      </c>
      <c r="G1893" s="13"/>
      <c r="H1893" s="13"/>
      <c r="I1893" s="147"/>
      <c r="J1893" s="150"/>
      <c r="K1893" s="150">
        <v>38016</v>
      </c>
      <c r="L1893" s="150">
        <f>F1893*K1893</f>
        <v>38016</v>
      </c>
    </row>
    <row r="1894" spans="2:12" s="218" customFormat="1" ht="15" customHeight="1" x14ac:dyDescent="0.25">
      <c r="B1894" s="58"/>
      <c r="C1894" s="105"/>
      <c r="D1894" s="234"/>
      <c r="E1894" s="105"/>
      <c r="F1894" s="69"/>
      <c r="G1894" s="13"/>
      <c r="H1894" s="13"/>
      <c r="I1894" s="147"/>
      <c r="J1894" s="150"/>
      <c r="K1894" s="150"/>
      <c r="L1894" s="150"/>
    </row>
    <row r="1895" spans="2:12" s="218" customFormat="1" ht="15" customHeight="1" x14ac:dyDescent="0.25">
      <c r="B1895" s="97" t="s">
        <v>1235</v>
      </c>
      <c r="C1895" s="105"/>
      <c r="D1895" s="228" t="s">
        <v>1236</v>
      </c>
      <c r="E1895" s="105" t="s">
        <v>207</v>
      </c>
      <c r="F1895" s="104">
        <v>1</v>
      </c>
      <c r="G1895" s="13"/>
      <c r="H1895" s="13"/>
      <c r="I1895" s="147"/>
      <c r="J1895" s="150"/>
      <c r="K1895" s="150">
        <v>45619.199999999997</v>
      </c>
      <c r="L1895" s="150">
        <f>F1895*K1895</f>
        <v>45619.199999999997</v>
      </c>
    </row>
    <row r="1896" spans="2:12" s="218" customFormat="1" ht="15" customHeight="1" x14ac:dyDescent="0.25">
      <c r="B1896" s="58"/>
      <c r="C1896" s="105"/>
      <c r="D1896" s="234"/>
      <c r="E1896" s="105"/>
      <c r="F1896" s="69"/>
      <c r="G1896" s="13"/>
      <c r="H1896" s="13"/>
      <c r="I1896" s="147"/>
      <c r="J1896" s="150"/>
      <c r="K1896" s="150"/>
      <c r="L1896" s="150"/>
    </row>
    <row r="1897" spans="2:12" s="218" customFormat="1" ht="15" customHeight="1" x14ac:dyDescent="0.25">
      <c r="B1897" s="97" t="s">
        <v>1237</v>
      </c>
      <c r="C1897" s="105"/>
      <c r="D1897" s="228" t="s">
        <v>1238</v>
      </c>
      <c r="E1897" s="105" t="s">
        <v>207</v>
      </c>
      <c r="F1897" s="104">
        <v>1</v>
      </c>
      <c r="G1897" s="13"/>
      <c r="H1897" s="13"/>
      <c r="I1897" s="147"/>
      <c r="J1897" s="150"/>
      <c r="K1897" s="150">
        <v>54743.039999999994</v>
      </c>
      <c r="L1897" s="150">
        <f>F1897*K1897</f>
        <v>54743.039999999994</v>
      </c>
    </row>
    <row r="1898" spans="2:12" s="218" customFormat="1" ht="15" customHeight="1" x14ac:dyDescent="0.25">
      <c r="B1898" s="58"/>
      <c r="C1898" s="105"/>
      <c r="D1898" s="234"/>
      <c r="E1898" s="105"/>
      <c r="F1898" s="69"/>
      <c r="G1898" s="13"/>
      <c r="H1898" s="13"/>
      <c r="I1898" s="147"/>
      <c r="J1898" s="150"/>
      <c r="K1898" s="150"/>
      <c r="L1898" s="150"/>
    </row>
    <row r="1899" spans="2:12" s="218" customFormat="1" ht="15" customHeight="1" x14ac:dyDescent="0.25">
      <c r="B1899" s="97" t="s">
        <v>1239</v>
      </c>
      <c r="C1899" s="105"/>
      <c r="D1899" s="228" t="s">
        <v>1240</v>
      </c>
      <c r="E1899" s="105" t="s">
        <v>207</v>
      </c>
      <c r="F1899" s="104">
        <v>1</v>
      </c>
      <c r="G1899" s="13"/>
      <c r="H1899" s="13"/>
      <c r="I1899" s="147"/>
      <c r="J1899" s="150"/>
      <c r="K1899" s="150">
        <v>65691.647999999986</v>
      </c>
      <c r="L1899" s="150">
        <f>F1899*K1899</f>
        <v>65691.647999999986</v>
      </c>
    </row>
    <row r="1900" spans="2:12" s="218" customFormat="1" ht="15" customHeight="1" x14ac:dyDescent="0.25">
      <c r="B1900" s="62"/>
      <c r="C1900" s="105"/>
      <c r="D1900" s="235"/>
      <c r="E1900" s="22"/>
      <c r="F1900" s="69"/>
      <c r="G1900" s="13"/>
      <c r="H1900" s="13"/>
      <c r="I1900" s="147"/>
      <c r="J1900" s="150"/>
      <c r="K1900" s="150"/>
      <c r="L1900" s="150"/>
    </row>
    <row r="1901" spans="2:12" s="218" customFormat="1" ht="15" customHeight="1" x14ac:dyDescent="0.25">
      <c r="B1901" s="62" t="s">
        <v>1241</v>
      </c>
      <c r="C1901" s="222"/>
      <c r="D1901" s="61" t="s">
        <v>1242</v>
      </c>
      <c r="E1901" s="42"/>
      <c r="F1901" s="12"/>
      <c r="G1901" s="13"/>
      <c r="H1901" s="13"/>
      <c r="I1901" s="147"/>
      <c r="J1901" s="150"/>
      <c r="K1901" s="150"/>
      <c r="L1901" s="150"/>
    </row>
    <row r="1902" spans="2:12" s="218" customFormat="1" ht="15" customHeight="1" x14ac:dyDescent="0.25">
      <c r="B1902" s="58"/>
      <c r="C1902" s="42"/>
      <c r="D1902" s="40"/>
      <c r="E1902" s="7"/>
      <c r="F1902" s="12"/>
      <c r="G1902" s="13"/>
      <c r="H1902" s="13"/>
      <c r="I1902" s="147"/>
      <c r="J1902" s="150"/>
      <c r="K1902" s="150"/>
      <c r="L1902" s="150"/>
    </row>
    <row r="1903" spans="2:12" s="218" customFormat="1" ht="15" customHeight="1" x14ac:dyDescent="0.25">
      <c r="B1903" s="62" t="s">
        <v>1243</v>
      </c>
      <c r="C1903" s="105"/>
      <c r="D1903" s="228" t="s">
        <v>1226</v>
      </c>
      <c r="E1903" s="105" t="s">
        <v>207</v>
      </c>
      <c r="F1903" s="104">
        <v>1</v>
      </c>
      <c r="G1903" s="13"/>
      <c r="H1903" s="13"/>
      <c r="I1903" s="147"/>
      <c r="J1903" s="150"/>
      <c r="K1903" s="150">
        <v>31680</v>
      </c>
      <c r="L1903" s="150">
        <f>F1903*K1903</f>
        <v>31680</v>
      </c>
    </row>
    <row r="1904" spans="2:12" s="218" customFormat="1" ht="15" customHeight="1" x14ac:dyDescent="0.25">
      <c r="B1904" s="58"/>
      <c r="C1904" s="105"/>
      <c r="D1904" s="234"/>
      <c r="E1904" s="7"/>
      <c r="F1904" s="12"/>
      <c r="G1904" s="13"/>
      <c r="H1904" s="13"/>
      <c r="I1904" s="147"/>
      <c r="J1904" s="150"/>
      <c r="K1904" s="150"/>
      <c r="L1904" s="150"/>
    </row>
    <row r="1905" spans="2:12" s="218" customFormat="1" ht="15" customHeight="1" x14ac:dyDescent="0.25">
      <c r="B1905" s="62" t="s">
        <v>1244</v>
      </c>
      <c r="C1905" s="105"/>
      <c r="D1905" s="228" t="s">
        <v>1228</v>
      </c>
      <c r="E1905" s="105" t="s">
        <v>207</v>
      </c>
      <c r="F1905" s="104">
        <v>1</v>
      </c>
      <c r="G1905" s="225"/>
      <c r="H1905" s="225"/>
      <c r="I1905" s="147"/>
      <c r="J1905" s="150"/>
      <c r="K1905" s="150">
        <v>38016</v>
      </c>
      <c r="L1905" s="150">
        <f>F1905*K1905</f>
        <v>38016</v>
      </c>
    </row>
    <row r="1906" spans="2:12" s="218" customFormat="1" ht="15" customHeight="1" x14ac:dyDescent="0.25">
      <c r="B1906" s="58"/>
      <c r="C1906" s="105"/>
      <c r="D1906" s="234"/>
      <c r="E1906" s="7"/>
      <c r="F1906" s="7"/>
      <c r="G1906" s="225"/>
      <c r="H1906" s="225"/>
      <c r="I1906" s="147"/>
      <c r="J1906" s="150"/>
      <c r="K1906" s="150"/>
      <c r="L1906" s="150"/>
    </row>
    <row r="1907" spans="2:12" s="218" customFormat="1" ht="15" customHeight="1" x14ac:dyDescent="0.25">
      <c r="B1907" s="62" t="s">
        <v>1245</v>
      </c>
      <c r="C1907" s="105"/>
      <c r="D1907" s="228" t="s">
        <v>1230</v>
      </c>
      <c r="E1907" s="105" t="s">
        <v>207</v>
      </c>
      <c r="F1907" s="104">
        <v>1</v>
      </c>
      <c r="G1907" s="225"/>
      <c r="H1907" s="225"/>
      <c r="I1907" s="147"/>
      <c r="J1907" s="150"/>
      <c r="K1907" s="150">
        <v>45619.199999999997</v>
      </c>
      <c r="L1907" s="150">
        <f>F1907*K1907</f>
        <v>45619.199999999997</v>
      </c>
    </row>
    <row r="1908" spans="2:12" s="218" customFormat="1" ht="15" customHeight="1" x14ac:dyDescent="0.25">
      <c r="B1908" s="58"/>
      <c r="C1908" s="105"/>
      <c r="D1908" s="234"/>
      <c r="E1908" s="7"/>
      <c r="F1908" s="7"/>
      <c r="G1908" s="13"/>
      <c r="H1908" s="13"/>
      <c r="I1908" s="147"/>
      <c r="J1908" s="150"/>
      <c r="K1908" s="150"/>
      <c r="L1908" s="150"/>
    </row>
    <row r="1909" spans="2:12" s="218" customFormat="1" ht="15" customHeight="1" x14ac:dyDescent="0.25">
      <c r="B1909" s="62" t="s">
        <v>1246</v>
      </c>
      <c r="C1909" s="105"/>
      <c r="D1909" s="228" t="s">
        <v>1232</v>
      </c>
      <c r="E1909" s="105" t="s">
        <v>207</v>
      </c>
      <c r="F1909" s="104">
        <v>1</v>
      </c>
      <c r="G1909" s="103"/>
      <c r="H1909" s="103"/>
      <c r="I1909" s="147"/>
      <c r="J1909" s="150"/>
      <c r="K1909" s="150">
        <v>54743.039999999994</v>
      </c>
      <c r="L1909" s="150">
        <f>F1909*K1909</f>
        <v>54743.039999999994</v>
      </c>
    </row>
    <row r="1910" spans="2:12" s="218" customFormat="1" ht="15" customHeight="1" x14ac:dyDescent="0.25">
      <c r="B1910" s="58"/>
      <c r="C1910" s="105"/>
      <c r="D1910" s="234"/>
      <c r="E1910" s="7"/>
      <c r="F1910" s="12"/>
      <c r="G1910" s="103"/>
      <c r="H1910" s="103"/>
      <c r="I1910" s="147"/>
      <c r="J1910" s="150"/>
      <c r="K1910" s="150"/>
      <c r="L1910" s="150"/>
    </row>
    <row r="1911" spans="2:12" s="218" customFormat="1" ht="15" customHeight="1" x14ac:dyDescent="0.25">
      <c r="B1911" s="62" t="s">
        <v>1247</v>
      </c>
      <c r="C1911" s="105"/>
      <c r="D1911" s="228" t="s">
        <v>1234</v>
      </c>
      <c r="E1911" s="105" t="s">
        <v>207</v>
      </c>
      <c r="F1911" s="104">
        <v>1</v>
      </c>
      <c r="G1911" s="103"/>
      <c r="H1911" s="103"/>
      <c r="I1911" s="147"/>
      <c r="J1911" s="150"/>
      <c r="K1911" s="150">
        <v>65691.647999999986</v>
      </c>
      <c r="L1911" s="150">
        <f>F1911*K1911</f>
        <v>65691.647999999986</v>
      </c>
    </row>
    <row r="1912" spans="2:12" s="218" customFormat="1" ht="15" customHeight="1" x14ac:dyDescent="0.25">
      <c r="B1912" s="58"/>
      <c r="C1912" s="105"/>
      <c r="D1912" s="234"/>
      <c r="E1912" s="7"/>
      <c r="F1912" s="7"/>
      <c r="G1912" s="103"/>
      <c r="H1912" s="103"/>
      <c r="I1912" s="147"/>
      <c r="J1912" s="150"/>
      <c r="K1912" s="150"/>
      <c r="L1912" s="150"/>
    </row>
    <row r="1913" spans="2:12" s="218" customFormat="1" ht="15" customHeight="1" x14ac:dyDescent="0.25">
      <c r="B1913" s="62" t="s">
        <v>1248</v>
      </c>
      <c r="C1913" s="105"/>
      <c r="D1913" s="228" t="s">
        <v>1236</v>
      </c>
      <c r="E1913" s="105" t="s">
        <v>207</v>
      </c>
      <c r="F1913" s="104">
        <v>1</v>
      </c>
      <c r="G1913" s="103"/>
      <c r="H1913" s="103"/>
      <c r="I1913" s="147"/>
      <c r="J1913" s="150"/>
      <c r="K1913" s="150">
        <v>78829.977599999984</v>
      </c>
      <c r="L1913" s="150">
        <f>F1913*K1913</f>
        <v>78829.977599999984</v>
      </c>
    </row>
    <row r="1914" spans="2:12" s="218" customFormat="1" ht="15" customHeight="1" x14ac:dyDescent="0.25">
      <c r="B1914" s="58"/>
      <c r="C1914" s="105"/>
      <c r="D1914" s="234"/>
      <c r="E1914" s="7"/>
      <c r="F1914" s="7"/>
      <c r="G1914" s="103"/>
      <c r="H1914" s="103"/>
      <c r="I1914" s="147"/>
      <c r="J1914" s="150"/>
      <c r="K1914" s="150"/>
      <c r="L1914" s="150"/>
    </row>
    <row r="1915" spans="2:12" s="218" customFormat="1" ht="15" customHeight="1" x14ac:dyDescent="0.25">
      <c r="B1915" s="62" t="s">
        <v>1249</v>
      </c>
      <c r="C1915" s="105"/>
      <c r="D1915" s="228" t="s">
        <v>1238</v>
      </c>
      <c r="E1915" s="105" t="s">
        <v>207</v>
      </c>
      <c r="F1915" s="104">
        <v>1</v>
      </c>
      <c r="G1915" s="103"/>
      <c r="H1915" s="103"/>
      <c r="I1915" s="147"/>
      <c r="J1915" s="150"/>
      <c r="K1915" s="150">
        <v>94595.973119999981</v>
      </c>
      <c r="L1915" s="150">
        <f>F1915*K1915</f>
        <v>94595.973119999981</v>
      </c>
    </row>
    <row r="1916" spans="2:12" s="218" customFormat="1" ht="15" customHeight="1" x14ac:dyDescent="0.25">
      <c r="B1916" s="58"/>
      <c r="C1916" s="105"/>
      <c r="D1916" s="234"/>
      <c r="E1916" s="105"/>
      <c r="F1916" s="104"/>
      <c r="G1916" s="103"/>
      <c r="H1916" s="103"/>
      <c r="I1916" s="147"/>
      <c r="J1916" s="150"/>
      <c r="K1916" s="150"/>
      <c r="L1916" s="150"/>
    </row>
    <row r="1917" spans="2:12" s="218" customFormat="1" ht="15" customHeight="1" x14ac:dyDescent="0.25">
      <c r="B1917" s="62" t="s">
        <v>1250</v>
      </c>
      <c r="C1917" s="105"/>
      <c r="D1917" s="228" t="s">
        <v>1240</v>
      </c>
      <c r="E1917" s="105" t="s">
        <v>207</v>
      </c>
      <c r="F1917" s="104">
        <v>1</v>
      </c>
      <c r="G1917" s="103"/>
      <c r="H1917" s="103"/>
      <c r="I1917" s="147"/>
      <c r="J1917" s="150"/>
      <c r="K1917" s="150">
        <v>113515.16774399998</v>
      </c>
      <c r="L1917" s="150">
        <f>F1917*K1917</f>
        <v>113515.16774399998</v>
      </c>
    </row>
    <row r="1918" spans="2:12" s="218" customFormat="1" ht="15" customHeight="1" x14ac:dyDescent="0.25">
      <c r="B1918" s="58"/>
      <c r="C1918" s="105"/>
      <c r="D1918" s="234"/>
      <c r="E1918" s="105"/>
      <c r="F1918" s="104"/>
      <c r="G1918" s="103"/>
      <c r="H1918" s="103"/>
      <c r="I1918" s="147"/>
      <c r="J1918" s="150"/>
      <c r="K1918" s="150"/>
      <c r="L1918" s="150"/>
    </row>
    <row r="1919" spans="2:12" s="218" customFormat="1" ht="15" customHeight="1" x14ac:dyDescent="0.25">
      <c r="B1919" s="62" t="s">
        <v>1251</v>
      </c>
      <c r="C1919" s="105"/>
      <c r="D1919" s="61" t="s">
        <v>1252</v>
      </c>
      <c r="E1919" s="105"/>
      <c r="F1919" s="104"/>
      <c r="G1919" s="103"/>
      <c r="H1919" s="103"/>
      <c r="I1919" s="147"/>
      <c r="J1919" s="150"/>
      <c r="K1919" s="223"/>
      <c r="L1919" s="223"/>
    </row>
    <row r="1920" spans="2:12" s="218" customFormat="1" ht="15" customHeight="1" x14ac:dyDescent="0.25">
      <c r="B1920" s="97"/>
      <c r="C1920" s="105"/>
      <c r="D1920" s="229"/>
      <c r="E1920" s="105"/>
      <c r="F1920" s="104"/>
      <c r="G1920" s="103"/>
      <c r="H1920" s="103"/>
      <c r="I1920" s="147"/>
      <c r="J1920" s="150"/>
      <c r="K1920" s="223"/>
      <c r="L1920" s="223"/>
    </row>
    <row r="1921" spans="2:12" s="218" customFormat="1" ht="15" customHeight="1" x14ac:dyDescent="0.25">
      <c r="B1921" s="62" t="s">
        <v>1253</v>
      </c>
      <c r="C1921" s="105"/>
      <c r="D1921" s="228" t="s">
        <v>1226</v>
      </c>
      <c r="E1921" s="105" t="s">
        <v>207</v>
      </c>
      <c r="F1921" s="104">
        <v>1</v>
      </c>
      <c r="G1921" s="103"/>
      <c r="H1921" s="103"/>
      <c r="J1921" s="223"/>
      <c r="K1921" s="150">
        <v>34848</v>
      </c>
      <c r="L1921" s="150">
        <f>F1921*K1921</f>
        <v>34848</v>
      </c>
    </row>
    <row r="1922" spans="2:12" s="218" customFormat="1" ht="15" customHeight="1" x14ac:dyDescent="0.25">
      <c r="B1922" s="58"/>
      <c r="C1922" s="105"/>
      <c r="D1922" s="234"/>
      <c r="E1922" s="105"/>
      <c r="F1922" s="104"/>
      <c r="G1922" s="103"/>
      <c r="H1922" s="103"/>
      <c r="J1922" s="223"/>
      <c r="K1922" s="150"/>
      <c r="L1922" s="150"/>
    </row>
    <row r="1923" spans="2:12" s="218" customFormat="1" ht="15" customHeight="1" x14ac:dyDescent="0.25">
      <c r="B1923" s="62" t="s">
        <v>1254</v>
      </c>
      <c r="C1923" s="105"/>
      <c r="D1923" s="228" t="s">
        <v>1228</v>
      </c>
      <c r="E1923" s="105" t="s">
        <v>207</v>
      </c>
      <c r="F1923" s="104">
        <v>1</v>
      </c>
      <c r="G1923" s="103"/>
      <c r="H1923" s="103"/>
      <c r="J1923" s="223"/>
      <c r="K1923" s="150">
        <v>41817.600000000006</v>
      </c>
      <c r="L1923" s="150">
        <f>F1923*K1923</f>
        <v>41817.600000000006</v>
      </c>
    </row>
    <row r="1924" spans="2:12" s="218" customFormat="1" ht="15" customHeight="1" x14ac:dyDescent="0.25">
      <c r="B1924" s="58"/>
      <c r="C1924" s="105"/>
      <c r="D1924" s="234"/>
      <c r="E1924" s="7"/>
      <c r="F1924" s="12"/>
      <c r="G1924" s="103"/>
      <c r="H1924" s="103"/>
      <c r="J1924" s="223"/>
      <c r="K1924" s="150"/>
      <c r="L1924" s="150"/>
    </row>
    <row r="1925" spans="2:12" s="218" customFormat="1" ht="15" customHeight="1" x14ac:dyDescent="0.25">
      <c r="B1925" s="62" t="s">
        <v>1255</v>
      </c>
      <c r="C1925" s="105"/>
      <c r="D1925" s="228" t="s">
        <v>1230</v>
      </c>
      <c r="E1925" s="105" t="s">
        <v>207</v>
      </c>
      <c r="F1925" s="104">
        <v>1</v>
      </c>
      <c r="G1925" s="103"/>
      <c r="H1925" s="103"/>
      <c r="J1925" s="223"/>
      <c r="K1925" s="150">
        <v>50181.120000000003</v>
      </c>
      <c r="L1925" s="150">
        <f>F1925*K1925</f>
        <v>50181.120000000003</v>
      </c>
    </row>
    <row r="1926" spans="2:12" s="218" customFormat="1" ht="15" customHeight="1" x14ac:dyDescent="0.25">
      <c r="B1926" s="58"/>
      <c r="C1926" s="105"/>
      <c r="D1926" s="234"/>
      <c r="E1926" s="7"/>
      <c r="F1926" s="7"/>
      <c r="G1926" s="103"/>
      <c r="H1926" s="103"/>
      <c r="J1926" s="223"/>
      <c r="K1926" s="150"/>
      <c r="L1926" s="150"/>
    </row>
    <row r="1927" spans="2:12" s="218" customFormat="1" ht="15" customHeight="1" x14ac:dyDescent="0.25">
      <c r="B1927" s="62" t="s">
        <v>1256</v>
      </c>
      <c r="C1927" s="105"/>
      <c r="D1927" s="228" t="s">
        <v>1232</v>
      </c>
      <c r="E1927" s="105" t="s">
        <v>207</v>
      </c>
      <c r="F1927" s="104">
        <v>1</v>
      </c>
      <c r="G1927" s="103"/>
      <c r="H1927" s="103"/>
      <c r="J1927" s="223"/>
      <c r="K1927" s="150">
        <v>60217.343999999997</v>
      </c>
      <c r="L1927" s="150">
        <f>F1927*K1927</f>
        <v>60217.343999999997</v>
      </c>
    </row>
    <row r="1928" spans="2:12" s="218" customFormat="1" ht="15" customHeight="1" x14ac:dyDescent="0.25">
      <c r="B1928" s="58"/>
      <c r="C1928" s="105"/>
      <c r="D1928" s="234"/>
      <c r="E1928" s="7"/>
      <c r="F1928" s="7"/>
      <c r="G1928" s="103"/>
      <c r="H1928" s="103"/>
      <c r="J1928" s="223"/>
      <c r="K1928" s="150"/>
      <c r="L1928" s="150"/>
    </row>
    <row r="1929" spans="2:12" s="218" customFormat="1" ht="15" customHeight="1" x14ac:dyDescent="0.25">
      <c r="B1929" s="62" t="s">
        <v>1257</v>
      </c>
      <c r="C1929" s="105"/>
      <c r="D1929" s="228" t="s">
        <v>1234</v>
      </c>
      <c r="E1929" s="105" t="s">
        <v>207</v>
      </c>
      <c r="F1929" s="104">
        <v>1</v>
      </c>
      <c r="G1929" s="103"/>
      <c r="H1929" s="103"/>
      <c r="J1929" s="223"/>
      <c r="K1929" s="150">
        <v>72260.812799999985</v>
      </c>
      <c r="L1929" s="150">
        <f>F1929*K1929</f>
        <v>72260.812799999985</v>
      </c>
    </row>
    <row r="1930" spans="2:12" s="218" customFormat="1" ht="15" customHeight="1" x14ac:dyDescent="0.25">
      <c r="B1930" s="97"/>
      <c r="C1930" s="105"/>
      <c r="D1930" s="229"/>
      <c r="E1930" s="105"/>
      <c r="F1930" s="104"/>
      <c r="G1930" s="103"/>
      <c r="H1930" s="103"/>
      <c r="I1930" s="147"/>
      <c r="J1930" s="150"/>
      <c r="K1930" s="223"/>
      <c r="L1930" s="223"/>
    </row>
    <row r="1931" spans="2:12" s="218" customFormat="1" ht="15" customHeight="1" x14ac:dyDescent="0.25">
      <c r="B1931" s="97"/>
      <c r="C1931" s="105"/>
      <c r="D1931" s="229"/>
      <c r="E1931" s="105"/>
      <c r="F1931" s="104"/>
      <c r="G1931" s="103"/>
      <c r="H1931" s="103"/>
      <c r="I1931" s="147"/>
      <c r="J1931" s="150"/>
      <c r="K1931" s="223"/>
      <c r="L1931" s="223"/>
    </row>
    <row r="1932" spans="2:12" s="218" customFormat="1" ht="15" customHeight="1" x14ac:dyDescent="0.25">
      <c r="B1932" s="97"/>
      <c r="C1932" s="105"/>
      <c r="D1932" s="229"/>
      <c r="E1932" s="105"/>
      <c r="F1932" s="104"/>
      <c r="G1932" s="103"/>
      <c r="H1932" s="103"/>
      <c r="I1932" s="147"/>
      <c r="J1932" s="150"/>
      <c r="K1932" s="223"/>
      <c r="L1932" s="223"/>
    </row>
    <row r="1933" spans="2:12" s="218" customFormat="1" ht="15" customHeight="1" x14ac:dyDescent="0.25">
      <c r="B1933" s="97"/>
      <c r="C1933" s="105"/>
      <c r="D1933" s="229"/>
      <c r="E1933" s="105"/>
      <c r="F1933" s="104"/>
      <c r="G1933" s="103"/>
      <c r="H1933" s="103"/>
      <c r="I1933" s="147"/>
      <c r="J1933" s="150"/>
      <c r="K1933" s="223"/>
      <c r="L1933" s="223"/>
    </row>
    <row r="1934" spans="2:12" s="218" customFormat="1" ht="15" customHeight="1" x14ac:dyDescent="0.25">
      <c r="B1934" s="97"/>
      <c r="C1934" s="105"/>
      <c r="D1934" s="229"/>
      <c r="E1934" s="105"/>
      <c r="F1934" s="104"/>
      <c r="G1934" s="103"/>
      <c r="H1934" s="103"/>
      <c r="I1934" s="147"/>
      <c r="J1934" s="150"/>
      <c r="K1934" s="223"/>
      <c r="L1934" s="223"/>
    </row>
    <row r="1935" spans="2:12" s="218" customFormat="1" ht="15" customHeight="1" x14ac:dyDescent="0.25">
      <c r="B1935" s="97"/>
      <c r="C1935" s="105"/>
      <c r="D1935" s="10"/>
      <c r="E1935" s="105"/>
      <c r="F1935" s="104"/>
      <c r="G1935" s="103"/>
      <c r="H1935" s="103"/>
      <c r="I1935" s="147"/>
      <c r="J1935" s="150"/>
      <c r="K1935" s="223"/>
      <c r="L1935" s="223"/>
    </row>
    <row r="1936" spans="2:12" s="218" customFormat="1" ht="15" customHeight="1" x14ac:dyDescent="0.25">
      <c r="B1936" s="459" t="s">
        <v>71</v>
      </c>
      <c r="C1936" s="460"/>
      <c r="D1936" s="460"/>
      <c r="E1936" s="48"/>
      <c r="F1936" s="48"/>
      <c r="G1936" s="48"/>
      <c r="H1936" s="48"/>
      <c r="I1936" s="147"/>
      <c r="J1936" s="150"/>
      <c r="K1936" s="223"/>
      <c r="L1936" s="223"/>
    </row>
    <row r="1937" spans="2:12" s="218" customFormat="1" ht="15" customHeight="1" x14ac:dyDescent="0.25">
      <c r="B1937" s="459" t="s">
        <v>72</v>
      </c>
      <c r="C1937" s="460"/>
      <c r="D1937" s="460"/>
      <c r="E1937" s="48"/>
      <c r="F1937" s="48"/>
      <c r="G1937" s="48"/>
      <c r="H1937" s="48"/>
      <c r="I1937" s="147"/>
      <c r="J1937" s="150"/>
      <c r="K1937" s="223"/>
      <c r="L1937" s="223"/>
    </row>
    <row r="1938" spans="2:12" s="218" customFormat="1" ht="15" customHeight="1" x14ac:dyDescent="0.25">
      <c r="B1938" s="97"/>
      <c r="C1938" s="105"/>
      <c r="D1938" s="75" t="s">
        <v>1217</v>
      </c>
      <c r="E1938" s="105"/>
      <c r="F1938" s="104"/>
      <c r="G1938" s="103"/>
      <c r="H1938" s="103"/>
      <c r="I1938" s="147"/>
      <c r="J1938" s="150"/>
      <c r="K1938" s="223"/>
      <c r="L1938" s="223"/>
    </row>
    <row r="1939" spans="2:12" s="218" customFormat="1" ht="15" customHeight="1" x14ac:dyDescent="0.25">
      <c r="B1939" s="97"/>
      <c r="C1939" s="105"/>
      <c r="D1939" s="16"/>
      <c r="E1939" s="105"/>
      <c r="F1939" s="104"/>
      <c r="G1939" s="103"/>
      <c r="H1939" s="103"/>
      <c r="I1939" s="147"/>
      <c r="J1939" s="150"/>
      <c r="K1939" s="223"/>
      <c r="L1939" s="223"/>
    </row>
    <row r="1940" spans="2:12" s="218" customFormat="1" ht="15" customHeight="1" x14ac:dyDescent="0.25">
      <c r="B1940" s="62" t="s">
        <v>1258</v>
      </c>
      <c r="C1940" s="105"/>
      <c r="D1940" s="228" t="s">
        <v>1236</v>
      </c>
      <c r="E1940" s="105" t="s">
        <v>207</v>
      </c>
      <c r="F1940" s="104">
        <v>1</v>
      </c>
      <c r="G1940" s="103"/>
      <c r="H1940" s="103"/>
      <c r="J1940" s="223"/>
      <c r="K1940" s="150">
        <v>86712.975359999982</v>
      </c>
      <c r="L1940" s="150">
        <f>F1940*K1940</f>
        <v>86712.975359999982</v>
      </c>
    </row>
    <row r="1941" spans="2:12" s="218" customFormat="1" ht="15" customHeight="1" x14ac:dyDescent="0.25">
      <c r="B1941" s="97"/>
      <c r="C1941" s="105"/>
      <c r="D1941" s="229"/>
      <c r="E1941" s="105"/>
      <c r="F1941" s="104"/>
      <c r="G1941" s="103"/>
      <c r="H1941" s="103"/>
      <c r="J1941" s="223"/>
      <c r="K1941" s="150"/>
      <c r="L1941" s="150"/>
    </row>
    <row r="1942" spans="2:12" s="218" customFormat="1" ht="36.75" customHeight="1" x14ac:dyDescent="0.25">
      <c r="B1942" s="97" t="s">
        <v>1259</v>
      </c>
      <c r="C1942" s="105"/>
      <c r="D1942" s="106" t="s">
        <v>1260</v>
      </c>
      <c r="E1942" s="105" t="s">
        <v>207</v>
      </c>
      <c r="F1942" s="104">
        <v>2</v>
      </c>
      <c r="G1942" s="103"/>
      <c r="H1942" s="103"/>
      <c r="J1942" s="223"/>
      <c r="K1942" s="150">
        <v>2500</v>
      </c>
      <c r="L1942" s="150">
        <f>F1942*K1942</f>
        <v>5000</v>
      </c>
    </row>
    <row r="1943" spans="2:12" s="218" customFormat="1" ht="15" customHeight="1" x14ac:dyDescent="0.25">
      <c r="B1943" s="97"/>
      <c r="C1943" s="105"/>
      <c r="D1943" s="54"/>
      <c r="E1943" s="105"/>
      <c r="F1943" s="104"/>
      <c r="G1943" s="103"/>
      <c r="H1943" s="103"/>
      <c r="J1943" s="223"/>
      <c r="K1943" s="150"/>
      <c r="L1943" s="150"/>
    </row>
    <row r="1944" spans="2:12" s="218" customFormat="1" ht="35.5" customHeight="1" x14ac:dyDescent="0.25">
      <c r="B1944" s="97" t="s">
        <v>1261</v>
      </c>
      <c r="C1944" s="105"/>
      <c r="D1944" s="106" t="s">
        <v>1262</v>
      </c>
      <c r="E1944" s="105" t="s">
        <v>207</v>
      </c>
      <c r="F1944" s="104">
        <v>2</v>
      </c>
      <c r="G1944" s="103"/>
      <c r="H1944" s="103"/>
      <c r="J1944" s="223"/>
      <c r="K1944" s="150">
        <v>2500</v>
      </c>
      <c r="L1944" s="150">
        <f>F1944*K1944</f>
        <v>5000</v>
      </c>
    </row>
    <row r="1945" spans="2:12" s="218" customFormat="1" ht="15" customHeight="1" x14ac:dyDescent="0.25">
      <c r="B1945" s="58"/>
      <c r="C1945" s="105"/>
      <c r="D1945" s="10"/>
      <c r="E1945" s="105"/>
      <c r="F1945" s="69"/>
      <c r="G1945" s="13"/>
      <c r="H1945" s="13"/>
      <c r="J1945" s="223"/>
      <c r="K1945" s="150"/>
      <c r="L1945" s="150"/>
    </row>
    <row r="1946" spans="2:12" s="218" customFormat="1" ht="15" customHeight="1" x14ac:dyDescent="0.25">
      <c r="B1946" s="230" t="s">
        <v>1263</v>
      </c>
      <c r="C1946" s="231"/>
      <c r="D1946" s="232" t="s">
        <v>1264</v>
      </c>
      <c r="E1946" s="105"/>
      <c r="F1946" s="104"/>
      <c r="G1946" s="103"/>
      <c r="H1946" s="103"/>
      <c r="J1946" s="223"/>
      <c r="K1946" s="150"/>
      <c r="L1946" s="150"/>
    </row>
    <row r="1947" spans="2:12" s="218" customFormat="1" ht="15" customHeight="1" x14ac:dyDescent="0.25">
      <c r="B1947" s="97"/>
      <c r="C1947" s="105"/>
      <c r="D1947" s="229"/>
      <c r="E1947" s="105"/>
      <c r="F1947" s="104"/>
      <c r="G1947" s="103"/>
      <c r="H1947" s="103"/>
      <c r="J1947" s="223"/>
      <c r="K1947" s="150"/>
      <c r="L1947" s="150"/>
    </row>
    <row r="1948" spans="2:12" s="218" customFormat="1" ht="55.15" customHeight="1" x14ac:dyDescent="0.25">
      <c r="B1948" s="97" t="s">
        <v>1265</v>
      </c>
      <c r="C1948" s="105"/>
      <c r="D1948" s="106" t="s">
        <v>1266</v>
      </c>
      <c r="E1948" s="105"/>
      <c r="F1948" s="104"/>
      <c r="G1948" s="103"/>
      <c r="H1948" s="103"/>
      <c r="J1948" s="223"/>
      <c r="K1948" s="150"/>
      <c r="L1948" s="150"/>
    </row>
    <row r="1949" spans="2:12" s="218" customFormat="1" ht="15" customHeight="1" x14ac:dyDescent="0.25">
      <c r="B1949" s="66"/>
      <c r="C1949" s="105"/>
      <c r="D1949" s="229"/>
      <c r="E1949" s="105"/>
      <c r="F1949" s="104"/>
      <c r="G1949" s="103"/>
      <c r="H1949" s="103"/>
      <c r="J1949" s="223"/>
      <c r="K1949" s="150"/>
      <c r="L1949" s="150"/>
    </row>
    <row r="1950" spans="2:12" s="218" customFormat="1" ht="15" customHeight="1" x14ac:dyDescent="0.25">
      <c r="B1950" s="97" t="s">
        <v>1267</v>
      </c>
      <c r="C1950" s="105"/>
      <c r="D1950" s="228" t="s">
        <v>1226</v>
      </c>
      <c r="E1950" s="105" t="s">
        <v>207</v>
      </c>
      <c r="F1950" s="104">
        <v>2</v>
      </c>
      <c r="G1950" s="103"/>
      <c r="H1950" s="103"/>
      <c r="J1950" s="223"/>
      <c r="K1950" s="150">
        <v>3000</v>
      </c>
      <c r="L1950" s="150">
        <f>F1950*K1950</f>
        <v>6000</v>
      </c>
    </row>
    <row r="1951" spans="2:12" s="218" customFormat="1" ht="15" customHeight="1" x14ac:dyDescent="0.25">
      <c r="B1951" s="97"/>
      <c r="C1951" s="105"/>
      <c r="D1951" s="228"/>
      <c r="E1951" s="105"/>
      <c r="F1951" s="104"/>
      <c r="G1951" s="103"/>
      <c r="H1951" s="103"/>
      <c r="J1951" s="223"/>
      <c r="K1951" s="150"/>
      <c r="L1951" s="150"/>
    </row>
    <row r="1952" spans="2:12" s="218" customFormat="1" ht="15" customHeight="1" x14ac:dyDescent="0.25">
      <c r="B1952" s="97" t="s">
        <v>1268</v>
      </c>
      <c r="C1952" s="105"/>
      <c r="D1952" s="228" t="s">
        <v>1228</v>
      </c>
      <c r="E1952" s="105" t="s">
        <v>207</v>
      </c>
      <c r="F1952" s="104">
        <v>5</v>
      </c>
      <c r="G1952" s="103"/>
      <c r="H1952" s="103"/>
      <c r="J1952" s="223"/>
      <c r="K1952" s="150">
        <v>3600</v>
      </c>
      <c r="L1952" s="150">
        <f>F1952*K1952</f>
        <v>18000</v>
      </c>
    </row>
    <row r="1953" spans="2:12" s="218" customFormat="1" ht="15" customHeight="1" x14ac:dyDescent="0.25">
      <c r="B1953" s="97"/>
      <c r="C1953" s="105"/>
      <c r="D1953" s="234"/>
      <c r="E1953" s="105"/>
      <c r="F1953" s="104"/>
      <c r="G1953" s="103"/>
      <c r="H1953" s="103"/>
      <c r="J1953" s="223"/>
      <c r="K1953" s="150"/>
      <c r="L1953" s="150"/>
    </row>
    <row r="1954" spans="2:12" s="218" customFormat="1" ht="15" customHeight="1" x14ac:dyDescent="0.25">
      <c r="B1954" s="97" t="s">
        <v>1269</v>
      </c>
      <c r="C1954" s="105"/>
      <c r="D1954" s="228" t="s">
        <v>1230</v>
      </c>
      <c r="E1954" s="105" t="s">
        <v>207</v>
      </c>
      <c r="F1954" s="104">
        <v>5</v>
      </c>
      <c r="G1954" s="103"/>
      <c r="H1954" s="103"/>
      <c r="J1954" s="223"/>
      <c r="K1954" s="150">
        <v>4320</v>
      </c>
      <c r="L1954" s="150">
        <f>F1954*K1954</f>
        <v>21600</v>
      </c>
    </row>
    <row r="1955" spans="2:12" s="218" customFormat="1" ht="15" customHeight="1" x14ac:dyDescent="0.25">
      <c r="B1955" s="97"/>
      <c r="C1955" s="105"/>
      <c r="D1955" s="234"/>
      <c r="E1955" s="105"/>
      <c r="F1955" s="104"/>
      <c r="G1955" s="103"/>
      <c r="H1955" s="103"/>
      <c r="J1955" s="223"/>
      <c r="K1955" s="150"/>
      <c r="L1955" s="150"/>
    </row>
    <row r="1956" spans="2:12" s="218" customFormat="1" ht="15" customHeight="1" x14ac:dyDescent="0.25">
      <c r="B1956" s="97" t="s">
        <v>1270</v>
      </c>
      <c r="C1956" s="105"/>
      <c r="D1956" s="228" t="s">
        <v>1232</v>
      </c>
      <c r="E1956" s="105" t="s">
        <v>207</v>
      </c>
      <c r="F1956" s="104">
        <v>2</v>
      </c>
      <c r="G1956" s="103"/>
      <c r="H1956" s="103"/>
      <c r="J1956" s="223"/>
      <c r="K1956" s="150">
        <v>5184</v>
      </c>
      <c r="L1956" s="150">
        <f>F1956*K1956</f>
        <v>10368</v>
      </c>
    </row>
    <row r="1957" spans="2:12" s="218" customFormat="1" ht="15" customHeight="1" x14ac:dyDescent="0.25">
      <c r="B1957" s="97"/>
      <c r="C1957" s="105"/>
      <c r="D1957" s="234"/>
      <c r="E1957" s="105"/>
      <c r="F1957" s="104"/>
      <c r="G1957" s="103"/>
      <c r="H1957" s="103"/>
      <c r="J1957" s="223"/>
      <c r="K1957" s="150"/>
      <c r="L1957" s="150"/>
    </row>
    <row r="1958" spans="2:12" s="218" customFormat="1" ht="15" customHeight="1" x14ac:dyDescent="0.25">
      <c r="B1958" s="97" t="s">
        <v>1271</v>
      </c>
      <c r="C1958" s="105"/>
      <c r="D1958" s="228" t="s">
        <v>1234</v>
      </c>
      <c r="E1958" s="105" t="s">
        <v>207</v>
      </c>
      <c r="F1958" s="104">
        <v>1</v>
      </c>
      <c r="G1958" s="13"/>
      <c r="H1958" s="13"/>
      <c r="J1958" s="223"/>
      <c r="K1958" s="150">
        <v>6220.8</v>
      </c>
      <c r="L1958" s="150">
        <f>F1958*K1958</f>
        <v>6220.8</v>
      </c>
    </row>
    <row r="1959" spans="2:12" s="218" customFormat="1" ht="15" customHeight="1" x14ac:dyDescent="0.25">
      <c r="B1959" s="97"/>
      <c r="C1959" s="105"/>
      <c r="D1959" s="234"/>
      <c r="E1959" s="105"/>
      <c r="F1959" s="69"/>
      <c r="G1959" s="13"/>
      <c r="H1959" s="13"/>
      <c r="J1959" s="223"/>
      <c r="K1959" s="150"/>
      <c r="L1959" s="150"/>
    </row>
    <row r="1960" spans="2:12" s="218" customFormat="1" ht="15" customHeight="1" x14ac:dyDescent="0.25">
      <c r="B1960" s="97" t="s">
        <v>1272</v>
      </c>
      <c r="C1960" s="105"/>
      <c r="D1960" s="228" t="s">
        <v>1236</v>
      </c>
      <c r="E1960" s="105" t="s">
        <v>207</v>
      </c>
      <c r="F1960" s="69">
        <v>1</v>
      </c>
      <c r="G1960" s="13"/>
      <c r="H1960" s="13"/>
      <c r="J1960" s="223"/>
      <c r="K1960" s="150">
        <v>7464.96</v>
      </c>
      <c r="L1960" s="150">
        <f>F1960*K1960</f>
        <v>7464.96</v>
      </c>
    </row>
    <row r="1961" spans="2:12" s="218" customFormat="1" ht="15" customHeight="1" x14ac:dyDescent="0.25">
      <c r="B1961" s="97"/>
      <c r="C1961" s="105"/>
      <c r="D1961" s="229"/>
      <c r="E1961" s="105"/>
      <c r="F1961" s="69"/>
      <c r="G1961" s="13"/>
      <c r="H1961" s="13"/>
      <c r="I1961" s="147"/>
      <c r="J1961" s="150"/>
      <c r="K1961" s="223"/>
      <c r="L1961" s="223"/>
    </row>
    <row r="1962" spans="2:12" s="218" customFormat="1" ht="57.75" customHeight="1" x14ac:dyDescent="0.25">
      <c r="B1962" s="58" t="s">
        <v>1273</v>
      </c>
      <c r="C1962" s="105"/>
      <c r="D1962" s="54" t="s">
        <v>1274</v>
      </c>
      <c r="E1962" s="105"/>
      <c r="F1962" s="69"/>
      <c r="G1962" s="13"/>
      <c r="H1962" s="13"/>
      <c r="I1962" s="147"/>
      <c r="J1962" s="150"/>
      <c r="K1962" s="223"/>
      <c r="L1962" s="223"/>
    </row>
    <row r="1963" spans="2:12" s="218" customFormat="1" ht="15" customHeight="1" x14ac:dyDescent="0.25">
      <c r="B1963" s="58"/>
      <c r="C1963" s="105"/>
      <c r="D1963" s="10"/>
      <c r="E1963" s="105"/>
      <c r="F1963" s="69"/>
      <c r="G1963" s="13"/>
      <c r="H1963" s="13"/>
      <c r="I1963" s="147"/>
      <c r="J1963" s="150"/>
      <c r="K1963" s="223"/>
      <c r="L1963" s="223"/>
    </row>
    <row r="1964" spans="2:12" s="218" customFormat="1" ht="15" customHeight="1" x14ac:dyDescent="0.25">
      <c r="B1964" s="97" t="s">
        <v>1275</v>
      </c>
      <c r="C1964" s="105"/>
      <c r="D1964" s="228" t="s">
        <v>1276</v>
      </c>
      <c r="E1964" s="105" t="s">
        <v>207</v>
      </c>
      <c r="F1964" s="69">
        <v>5</v>
      </c>
      <c r="G1964" s="13"/>
      <c r="H1964" s="13"/>
      <c r="J1964" s="223"/>
      <c r="K1964" s="150">
        <v>750</v>
      </c>
      <c r="L1964" s="150">
        <f>F1964*K1964</f>
        <v>3750</v>
      </c>
    </row>
    <row r="1965" spans="2:12" s="218" customFormat="1" ht="15" customHeight="1" x14ac:dyDescent="0.25">
      <c r="B1965" s="58"/>
      <c r="C1965" s="105"/>
      <c r="D1965" s="234"/>
      <c r="E1965" s="105"/>
      <c r="F1965" s="69"/>
      <c r="G1965" s="13"/>
      <c r="H1965" s="13"/>
      <c r="J1965" s="223"/>
      <c r="K1965" s="150"/>
      <c r="L1965" s="150"/>
    </row>
    <row r="1966" spans="2:12" s="218" customFormat="1" ht="15" customHeight="1" x14ac:dyDescent="0.25">
      <c r="B1966" s="97" t="s">
        <v>1277</v>
      </c>
      <c r="C1966" s="105"/>
      <c r="D1966" s="228" t="s">
        <v>1278</v>
      </c>
      <c r="E1966" s="105" t="s">
        <v>207</v>
      </c>
      <c r="F1966" s="69">
        <v>5</v>
      </c>
      <c r="G1966" s="13"/>
      <c r="H1966" s="13"/>
      <c r="J1966" s="223"/>
      <c r="K1966" s="150">
        <v>900</v>
      </c>
      <c r="L1966" s="150">
        <f>F1966*K1966</f>
        <v>4500</v>
      </c>
    </row>
    <row r="1967" spans="2:12" s="218" customFormat="1" ht="15" customHeight="1" x14ac:dyDescent="0.25">
      <c r="B1967" s="58"/>
      <c r="C1967" s="105"/>
      <c r="D1967" s="234"/>
      <c r="E1967" s="105"/>
      <c r="F1967" s="69"/>
      <c r="G1967" s="13"/>
      <c r="H1967" s="13"/>
      <c r="J1967" s="223"/>
      <c r="K1967" s="150"/>
      <c r="L1967" s="150"/>
    </row>
    <row r="1968" spans="2:12" s="218" customFormat="1" ht="15" customHeight="1" x14ac:dyDescent="0.25">
      <c r="B1968" s="97" t="s">
        <v>1279</v>
      </c>
      <c r="C1968" s="105"/>
      <c r="D1968" s="228" t="s">
        <v>1280</v>
      </c>
      <c r="E1968" s="105" t="s">
        <v>207</v>
      </c>
      <c r="F1968" s="69">
        <v>2</v>
      </c>
      <c r="G1968" s="13"/>
      <c r="H1968" s="13"/>
      <c r="J1968" s="223"/>
      <c r="K1968" s="150">
        <v>1080</v>
      </c>
      <c r="L1968" s="150">
        <f>F1968*K1968</f>
        <v>2160</v>
      </c>
    </row>
    <row r="1969" spans="2:12" s="218" customFormat="1" ht="15" customHeight="1" x14ac:dyDescent="0.25">
      <c r="B1969" s="97"/>
      <c r="C1969" s="105"/>
      <c r="D1969" s="229"/>
      <c r="E1969" s="105"/>
      <c r="F1969" s="69"/>
      <c r="G1969" s="13"/>
      <c r="H1969" s="13"/>
      <c r="J1969" s="223"/>
      <c r="K1969" s="150"/>
      <c r="L1969" s="150"/>
    </row>
    <row r="1970" spans="2:12" s="218" customFormat="1" ht="15" customHeight="1" x14ac:dyDescent="0.25">
      <c r="B1970" s="230" t="s">
        <v>1281</v>
      </c>
      <c r="C1970" s="231"/>
      <c r="D1970" s="232" t="s">
        <v>907</v>
      </c>
      <c r="E1970" s="105"/>
      <c r="F1970" s="69"/>
      <c r="G1970" s="13"/>
      <c r="H1970" s="13"/>
      <c r="J1970" s="223"/>
      <c r="K1970" s="150"/>
      <c r="L1970" s="150"/>
    </row>
    <row r="1971" spans="2:12" s="218" customFormat="1" ht="15" customHeight="1" x14ac:dyDescent="0.25">
      <c r="B1971" s="97"/>
      <c r="C1971" s="105"/>
      <c r="D1971" s="229"/>
      <c r="E1971" s="105"/>
      <c r="F1971" s="69"/>
      <c r="G1971" s="13"/>
      <c r="H1971" s="13"/>
      <c r="J1971" s="223"/>
      <c r="K1971" s="150"/>
      <c r="L1971" s="150"/>
    </row>
    <row r="1972" spans="2:12" s="218" customFormat="1" ht="23.5" x14ac:dyDescent="0.25">
      <c r="B1972" s="97" t="s">
        <v>1282</v>
      </c>
      <c r="C1972" s="105"/>
      <c r="D1972" s="106" t="s">
        <v>1283</v>
      </c>
      <c r="E1972" s="105" t="s">
        <v>207</v>
      </c>
      <c r="F1972" s="69">
        <v>20</v>
      </c>
      <c r="G1972" s="13"/>
      <c r="H1972" s="13"/>
      <c r="J1972" s="223"/>
      <c r="K1972" s="150">
        <v>500</v>
      </c>
      <c r="L1972" s="150">
        <f>F1972*K1972</f>
        <v>10000</v>
      </c>
    </row>
    <row r="1973" spans="2:12" s="218" customFormat="1" ht="15" customHeight="1" x14ac:dyDescent="0.25">
      <c r="B1973" s="97"/>
      <c r="C1973" s="105"/>
      <c r="D1973" s="229"/>
      <c r="E1973" s="105"/>
      <c r="F1973" s="69"/>
      <c r="G1973" s="13"/>
      <c r="H1973" s="13"/>
      <c r="J1973" s="223"/>
      <c r="K1973" s="150"/>
      <c r="L1973" s="150"/>
    </row>
    <row r="1974" spans="2:12" s="218" customFormat="1" ht="15" customHeight="1" x14ac:dyDescent="0.25">
      <c r="B1974" s="97" t="s">
        <v>1284</v>
      </c>
      <c r="C1974" s="105"/>
      <c r="D1974" s="229" t="s">
        <v>1285</v>
      </c>
      <c r="E1974" s="105" t="s">
        <v>1286</v>
      </c>
      <c r="F1974" s="69">
        <v>10</v>
      </c>
      <c r="G1974" s="13"/>
      <c r="H1974" s="13"/>
      <c r="J1974" s="223"/>
      <c r="K1974" s="150">
        <v>212</v>
      </c>
      <c r="L1974" s="150">
        <f>F1974*K1974</f>
        <v>2120</v>
      </c>
    </row>
    <row r="1975" spans="2:12" s="218" customFormat="1" ht="15" customHeight="1" x14ac:dyDescent="0.25">
      <c r="B1975" s="97"/>
      <c r="C1975" s="105"/>
      <c r="D1975" s="228"/>
      <c r="E1975" s="105"/>
      <c r="F1975" s="69"/>
      <c r="G1975" s="13"/>
      <c r="H1975" s="13"/>
      <c r="J1975" s="223"/>
      <c r="K1975" s="150"/>
      <c r="L1975" s="150"/>
    </row>
    <row r="1976" spans="2:12" s="218" customFormat="1" ht="15" customHeight="1" x14ac:dyDescent="0.25">
      <c r="B1976" s="58"/>
      <c r="C1976" s="105"/>
      <c r="D1976" s="234"/>
      <c r="E1976" s="105"/>
      <c r="F1976" s="69"/>
      <c r="G1976" s="13"/>
      <c r="H1976" s="13"/>
      <c r="J1976" s="223"/>
      <c r="K1976" s="150"/>
      <c r="L1976" s="150"/>
    </row>
    <row r="1977" spans="2:12" s="218" customFormat="1" ht="15" customHeight="1" x14ac:dyDescent="0.25">
      <c r="B1977" s="97"/>
      <c r="C1977" s="105"/>
      <c r="D1977" s="228"/>
      <c r="E1977" s="105"/>
      <c r="F1977" s="69"/>
      <c r="G1977" s="13"/>
      <c r="H1977" s="13"/>
      <c r="J1977" s="223"/>
      <c r="K1977" s="150"/>
      <c r="L1977" s="150"/>
    </row>
    <row r="1978" spans="2:12" s="218" customFormat="1" ht="15" customHeight="1" x14ac:dyDescent="0.25">
      <c r="B1978" s="58"/>
      <c r="C1978" s="105"/>
      <c r="D1978" s="234"/>
      <c r="E1978" s="105"/>
      <c r="F1978" s="69"/>
      <c r="G1978" s="13"/>
      <c r="H1978" s="13"/>
      <c r="J1978" s="223"/>
      <c r="K1978" s="150"/>
      <c r="L1978" s="150"/>
    </row>
    <row r="1979" spans="2:12" s="218" customFormat="1" ht="15" customHeight="1" x14ac:dyDescent="0.25">
      <c r="B1979" s="97"/>
      <c r="C1979" s="105"/>
      <c r="D1979" s="228"/>
      <c r="E1979" s="105"/>
      <c r="F1979" s="69"/>
      <c r="G1979" s="13"/>
      <c r="H1979" s="13"/>
      <c r="J1979" s="223"/>
      <c r="K1979" s="150"/>
      <c r="L1979" s="150"/>
    </row>
    <row r="1980" spans="2:12" s="218" customFormat="1" ht="15" customHeight="1" x14ac:dyDescent="0.25">
      <c r="B1980" s="97"/>
      <c r="C1980" s="105"/>
      <c r="D1980" s="229"/>
      <c r="E1980" s="105"/>
      <c r="F1980" s="69"/>
      <c r="G1980" s="13"/>
      <c r="H1980" s="13"/>
      <c r="J1980" s="223"/>
      <c r="K1980" s="150"/>
      <c r="L1980" s="150"/>
    </row>
    <row r="1981" spans="2:12" s="218" customFormat="1" ht="15" customHeight="1" x14ac:dyDescent="0.25">
      <c r="B1981" s="230"/>
      <c r="C1981" s="231"/>
      <c r="D1981" s="232"/>
      <c r="E1981" s="105"/>
      <c r="F1981" s="69"/>
      <c r="G1981" s="13"/>
      <c r="H1981" s="13"/>
      <c r="J1981" s="223"/>
      <c r="K1981" s="150"/>
      <c r="L1981" s="150"/>
    </row>
    <row r="1982" spans="2:12" s="218" customFormat="1" ht="15" customHeight="1" x14ac:dyDescent="0.25">
      <c r="B1982" s="230"/>
      <c r="C1982" s="231"/>
      <c r="D1982" s="232"/>
      <c r="E1982" s="105"/>
      <c r="F1982" s="69"/>
      <c r="G1982" s="13"/>
      <c r="H1982" s="13"/>
      <c r="J1982" s="223"/>
      <c r="K1982" s="150"/>
      <c r="L1982" s="150"/>
    </row>
    <row r="1983" spans="2:12" s="218" customFormat="1" ht="15" customHeight="1" x14ac:dyDescent="0.25">
      <c r="B1983" s="230"/>
      <c r="C1983" s="231"/>
      <c r="D1983" s="232"/>
      <c r="E1983" s="105"/>
      <c r="F1983" s="69"/>
      <c r="G1983" s="13"/>
      <c r="H1983" s="13"/>
      <c r="J1983" s="223"/>
      <c r="K1983" s="150"/>
      <c r="L1983" s="150"/>
    </row>
    <row r="1984" spans="2:12" s="218" customFormat="1" ht="15" customHeight="1" x14ac:dyDescent="0.25">
      <c r="B1984" s="230"/>
      <c r="C1984" s="231"/>
      <c r="D1984" s="232"/>
      <c r="E1984" s="105"/>
      <c r="F1984" s="69"/>
      <c r="G1984" s="13"/>
      <c r="H1984" s="13"/>
      <c r="J1984" s="223"/>
      <c r="K1984" s="150"/>
      <c r="L1984" s="150"/>
    </row>
    <row r="1985" spans="2:12" s="218" customFormat="1" ht="15" customHeight="1" x14ac:dyDescent="0.25">
      <c r="B1985" s="230"/>
      <c r="C1985" s="231"/>
      <c r="D1985" s="232"/>
      <c r="E1985" s="105"/>
      <c r="F1985" s="69"/>
      <c r="G1985" s="13"/>
      <c r="H1985" s="13"/>
      <c r="J1985" s="223"/>
      <c r="K1985" s="150"/>
      <c r="L1985" s="150"/>
    </row>
    <row r="1986" spans="2:12" s="218" customFormat="1" ht="15" customHeight="1" x14ac:dyDescent="0.25">
      <c r="B1986" s="97"/>
      <c r="C1986" s="105"/>
      <c r="D1986" s="229"/>
      <c r="E1986" s="105"/>
      <c r="F1986" s="69"/>
      <c r="G1986" s="13"/>
      <c r="H1986" s="13"/>
      <c r="J1986" s="223"/>
      <c r="K1986" s="150"/>
      <c r="L1986" s="150"/>
    </row>
    <row r="1987" spans="2:12" s="218" customFormat="1" ht="15" customHeight="1" x14ac:dyDescent="0.25">
      <c r="B1987" s="97"/>
      <c r="C1987" s="105"/>
      <c r="D1987" s="229"/>
      <c r="E1987" s="105"/>
      <c r="F1987" s="69"/>
      <c r="G1987" s="13"/>
      <c r="H1987" s="13"/>
      <c r="J1987" s="223"/>
      <c r="K1987" s="150"/>
      <c r="L1987" s="150"/>
    </row>
    <row r="1988" spans="2:12" s="218" customFormat="1" ht="15" customHeight="1" x14ac:dyDescent="0.25">
      <c r="B1988" s="97"/>
      <c r="C1988" s="105"/>
      <c r="D1988" s="229"/>
      <c r="E1988" s="105"/>
      <c r="F1988" s="69"/>
      <c r="G1988" s="13"/>
      <c r="H1988" s="13"/>
      <c r="J1988" s="223"/>
      <c r="K1988" s="150"/>
      <c r="L1988" s="150"/>
    </row>
    <row r="1989" spans="2:12" s="218" customFormat="1" ht="15" customHeight="1" x14ac:dyDescent="0.25">
      <c r="B1989" s="97"/>
      <c r="C1989" s="105"/>
      <c r="D1989" s="229"/>
      <c r="E1989" s="105"/>
      <c r="F1989" s="69"/>
      <c r="G1989" s="13"/>
      <c r="H1989" s="13"/>
      <c r="I1989" s="147"/>
      <c r="J1989" s="150"/>
      <c r="K1989" s="223"/>
      <c r="L1989" s="223"/>
    </row>
    <row r="1990" spans="2:12" s="218" customFormat="1" ht="15" customHeight="1" thickBot="1" x14ac:dyDescent="0.3">
      <c r="B1990" s="459" t="s">
        <v>161</v>
      </c>
      <c r="C1990" s="460"/>
      <c r="D1990" s="473"/>
      <c r="E1990" s="107"/>
      <c r="F1990" s="109"/>
      <c r="G1990" s="53"/>
      <c r="H1990" s="53"/>
      <c r="I1990" s="147"/>
      <c r="J1990" s="196"/>
      <c r="K1990" s="196"/>
      <c r="L1990" s="197">
        <f>SUM(L1814:L1989)</f>
        <v>2004685.7066240003</v>
      </c>
    </row>
    <row r="1991" spans="2:12" s="218" customFormat="1" ht="15" customHeight="1" thickTop="1" x14ac:dyDescent="0.25">
      <c r="B1991" s="58"/>
      <c r="C1991" s="222"/>
      <c r="D1991" s="18" t="s">
        <v>1287</v>
      </c>
      <c r="E1991" s="42"/>
      <c r="F1991" s="12"/>
      <c r="G1991" s="13"/>
      <c r="H1991" s="13"/>
      <c r="I1991" s="147"/>
      <c r="J1991" s="150"/>
      <c r="K1991" s="223"/>
      <c r="L1991" s="223"/>
    </row>
    <row r="1992" spans="2:12" s="218" customFormat="1" ht="15" customHeight="1" x14ac:dyDescent="0.25">
      <c r="B1992" s="58"/>
      <c r="C1992" s="42"/>
      <c r="D1992" s="18"/>
      <c r="E1992" s="7"/>
      <c r="F1992" s="12"/>
      <c r="G1992" s="13"/>
      <c r="H1992" s="13"/>
      <c r="I1992" s="147"/>
      <c r="J1992" s="150"/>
      <c r="K1992" s="223"/>
      <c r="L1992" s="223"/>
    </row>
    <row r="1993" spans="2:12" s="218" customFormat="1" ht="25.9" customHeight="1" x14ac:dyDescent="0.25">
      <c r="B1993" s="97"/>
      <c r="C1993" s="105"/>
      <c r="D1993" s="40" t="s">
        <v>806</v>
      </c>
      <c r="E1993" s="7"/>
      <c r="F1993" s="50"/>
      <c r="G1993" s="13"/>
      <c r="H1993" s="13"/>
      <c r="I1993" s="147"/>
      <c r="J1993" s="150"/>
      <c r="K1993" s="223"/>
      <c r="L1993" s="223"/>
    </row>
    <row r="1994" spans="2:12" s="218" customFormat="1" ht="15" customHeight="1" x14ac:dyDescent="0.25">
      <c r="B1994" s="58"/>
      <c r="C1994" s="105"/>
      <c r="D1994" s="10"/>
      <c r="E1994" s="7"/>
      <c r="F1994" s="7"/>
      <c r="G1994" s="13"/>
      <c r="H1994" s="13"/>
      <c r="I1994" s="147"/>
      <c r="J1994" s="150"/>
      <c r="K1994" s="223"/>
      <c r="L1994" s="223"/>
    </row>
    <row r="1995" spans="2:12" s="218" customFormat="1" ht="34.5" x14ac:dyDescent="0.25">
      <c r="B1995" s="97"/>
      <c r="C1995" s="105"/>
      <c r="D1995" s="106" t="s">
        <v>1288</v>
      </c>
      <c r="E1995" s="7"/>
      <c r="F1995" s="7"/>
      <c r="G1995" s="225"/>
      <c r="H1995" s="225"/>
      <c r="I1995" s="147"/>
      <c r="J1995" s="150"/>
      <c r="K1995" s="223"/>
      <c r="L1995" s="223"/>
    </row>
    <row r="1996" spans="2:12" s="218" customFormat="1" ht="15" customHeight="1" x14ac:dyDescent="0.25">
      <c r="B1996" s="58"/>
      <c r="C1996" s="105"/>
      <c r="D1996" s="10"/>
      <c r="E1996" s="7"/>
      <c r="F1996" s="7"/>
      <c r="G1996" s="13"/>
      <c r="H1996" s="13"/>
      <c r="I1996" s="147"/>
      <c r="J1996" s="150"/>
      <c r="K1996" s="223"/>
      <c r="L1996" s="223"/>
    </row>
    <row r="1997" spans="2:12" s="218" customFormat="1" ht="15" customHeight="1" x14ac:dyDescent="0.25">
      <c r="B1997" s="230" t="s">
        <v>1289</v>
      </c>
      <c r="C1997" s="231"/>
      <c r="D1997" s="232" t="s">
        <v>1290</v>
      </c>
      <c r="E1997" s="105"/>
      <c r="F1997" s="103"/>
      <c r="G1997" s="103"/>
      <c r="H1997" s="103"/>
      <c r="I1997" s="147"/>
      <c r="J1997" s="150"/>
      <c r="K1997" s="223"/>
      <c r="L1997" s="223"/>
    </row>
    <row r="1998" spans="2:12" s="218" customFormat="1" ht="15" customHeight="1" x14ac:dyDescent="0.25">
      <c r="B1998" s="58"/>
      <c r="C1998" s="105"/>
      <c r="D1998" s="10"/>
      <c r="E1998" s="105"/>
      <c r="F1998" s="103"/>
      <c r="G1998" s="103"/>
      <c r="H1998" s="103"/>
      <c r="I1998" s="147"/>
      <c r="J1998" s="150"/>
      <c r="K1998" s="223"/>
      <c r="L1998" s="223"/>
    </row>
    <row r="1999" spans="2:12" s="218" customFormat="1" ht="15" customHeight="1" x14ac:dyDescent="0.25">
      <c r="B1999" s="97" t="s">
        <v>1291</v>
      </c>
      <c r="C1999" s="105"/>
      <c r="D1999" s="233" t="s">
        <v>1292</v>
      </c>
      <c r="E1999" s="105"/>
      <c r="F1999" s="104"/>
      <c r="G1999" s="103"/>
      <c r="H1999" s="103"/>
      <c r="I1999" s="147"/>
      <c r="J1999" s="150"/>
      <c r="K1999" s="223"/>
      <c r="L1999" s="223"/>
    </row>
    <row r="2000" spans="2:12" s="218" customFormat="1" ht="15" customHeight="1" x14ac:dyDescent="0.25">
      <c r="B2000" s="58"/>
      <c r="C2000" s="105"/>
      <c r="D2000" s="10"/>
      <c r="E2000" s="105"/>
      <c r="F2000" s="104"/>
      <c r="G2000" s="103"/>
      <c r="H2000" s="103"/>
      <c r="I2000" s="147"/>
      <c r="J2000" s="150"/>
      <c r="K2000" s="223"/>
      <c r="L2000" s="223"/>
    </row>
    <row r="2001" spans="2:12" s="218" customFormat="1" ht="15" customHeight="1" x14ac:dyDescent="0.25">
      <c r="B2001" s="97" t="s">
        <v>1293</v>
      </c>
      <c r="C2001" s="105"/>
      <c r="D2001" s="228" t="s">
        <v>1294</v>
      </c>
      <c r="E2001" s="105" t="s">
        <v>207</v>
      </c>
      <c r="F2001" s="104">
        <v>10</v>
      </c>
      <c r="G2001" s="103"/>
      <c r="H2001" s="103"/>
      <c r="J2001" s="223"/>
      <c r="K2001" s="150">
        <v>400</v>
      </c>
      <c r="L2001" s="150">
        <f>K2001*F2001</f>
        <v>4000</v>
      </c>
    </row>
    <row r="2002" spans="2:12" s="218" customFormat="1" ht="15" customHeight="1" x14ac:dyDescent="0.25">
      <c r="B2002" s="58"/>
      <c r="C2002" s="105"/>
      <c r="D2002" s="234"/>
      <c r="E2002" s="105"/>
      <c r="F2002" s="104"/>
      <c r="G2002" s="103"/>
      <c r="H2002" s="103"/>
      <c r="J2002" s="223"/>
      <c r="K2002" s="150"/>
      <c r="L2002" s="150"/>
    </row>
    <row r="2003" spans="2:12" s="218" customFormat="1" ht="15" customHeight="1" x14ac:dyDescent="0.25">
      <c r="B2003" s="97" t="s">
        <v>1295</v>
      </c>
      <c r="C2003" s="105"/>
      <c r="D2003" s="228" t="s">
        <v>1296</v>
      </c>
      <c r="E2003" s="105" t="s">
        <v>207</v>
      </c>
      <c r="F2003" s="104">
        <v>20</v>
      </c>
      <c r="G2003" s="103"/>
      <c r="H2003" s="103"/>
      <c r="J2003" s="223"/>
      <c r="K2003" s="150">
        <v>400</v>
      </c>
      <c r="L2003" s="150">
        <f>K2003*F2003</f>
        <v>8000</v>
      </c>
    </row>
    <row r="2004" spans="2:12" s="218" customFormat="1" ht="15" customHeight="1" x14ac:dyDescent="0.25">
      <c r="B2004" s="97"/>
      <c r="C2004" s="105"/>
      <c r="D2004" s="228"/>
      <c r="E2004" s="105"/>
      <c r="F2004" s="104"/>
      <c r="G2004" s="103"/>
      <c r="H2004" s="103"/>
      <c r="J2004" s="223"/>
      <c r="K2004" s="150"/>
      <c r="L2004" s="150"/>
    </row>
    <row r="2005" spans="2:12" s="218" customFormat="1" ht="15" customHeight="1" x14ac:dyDescent="0.25">
      <c r="B2005" s="97" t="s">
        <v>1297</v>
      </c>
      <c r="C2005" s="105"/>
      <c r="D2005" s="236" t="s">
        <v>1298</v>
      </c>
      <c r="E2005" s="105" t="s">
        <v>207</v>
      </c>
      <c r="F2005" s="104">
        <v>20</v>
      </c>
      <c r="G2005" s="103"/>
      <c r="H2005" s="103"/>
      <c r="J2005" s="223"/>
      <c r="K2005" s="150">
        <v>400</v>
      </c>
      <c r="L2005" s="150">
        <f>K2005*F2005</f>
        <v>8000</v>
      </c>
    </row>
    <row r="2006" spans="2:12" s="218" customFormat="1" ht="15" customHeight="1" x14ac:dyDescent="0.25">
      <c r="B2006" s="97"/>
      <c r="C2006" s="105"/>
      <c r="D2006" s="228"/>
      <c r="E2006" s="105"/>
      <c r="F2006" s="104"/>
      <c r="G2006" s="103"/>
      <c r="H2006" s="103"/>
      <c r="J2006" s="223"/>
      <c r="K2006" s="150"/>
      <c r="L2006" s="150"/>
    </row>
    <row r="2007" spans="2:12" s="218" customFormat="1" ht="15" customHeight="1" x14ac:dyDescent="0.25">
      <c r="B2007" s="97" t="s">
        <v>1299</v>
      </c>
      <c r="C2007" s="105"/>
      <c r="D2007" s="228" t="s">
        <v>1300</v>
      </c>
      <c r="E2007" s="105" t="s">
        <v>207</v>
      </c>
      <c r="F2007" s="104">
        <v>20</v>
      </c>
      <c r="G2007" s="103"/>
      <c r="H2007" s="103"/>
      <c r="J2007" s="223"/>
      <c r="K2007" s="150">
        <v>881.4</v>
      </c>
      <c r="L2007" s="150">
        <f>K2007*F2007</f>
        <v>17628</v>
      </c>
    </row>
    <row r="2008" spans="2:12" s="218" customFormat="1" ht="15" customHeight="1" x14ac:dyDescent="0.25">
      <c r="B2008" s="58"/>
      <c r="C2008" s="105"/>
      <c r="D2008" s="234"/>
      <c r="E2008" s="105"/>
      <c r="F2008" s="104"/>
      <c r="G2008" s="103"/>
      <c r="H2008" s="103"/>
      <c r="J2008" s="223"/>
      <c r="K2008" s="150"/>
      <c r="L2008" s="150"/>
    </row>
    <row r="2009" spans="2:12" s="218" customFormat="1" ht="15" customHeight="1" x14ac:dyDescent="0.25">
      <c r="B2009" s="97" t="s">
        <v>1301</v>
      </c>
      <c r="C2009" s="105"/>
      <c r="D2009" s="228" t="s">
        <v>1302</v>
      </c>
      <c r="E2009" s="105" t="s">
        <v>207</v>
      </c>
      <c r="F2009" s="104">
        <v>10</v>
      </c>
      <c r="G2009" s="103"/>
      <c r="H2009" s="103"/>
      <c r="J2009" s="223"/>
      <c r="K2009" s="150">
        <v>1190</v>
      </c>
      <c r="L2009" s="150">
        <f>K2009*F2009</f>
        <v>11900</v>
      </c>
    </row>
    <row r="2010" spans="2:12" s="218" customFormat="1" ht="15" customHeight="1" x14ac:dyDescent="0.25">
      <c r="B2010" s="58"/>
      <c r="C2010" s="105"/>
      <c r="D2010" s="234"/>
      <c r="E2010" s="105"/>
      <c r="F2010" s="104"/>
      <c r="G2010" s="103"/>
      <c r="H2010" s="103"/>
      <c r="J2010" s="223"/>
      <c r="K2010" s="150"/>
      <c r="L2010" s="150"/>
    </row>
    <row r="2011" spans="2:12" s="218" customFormat="1" ht="15" customHeight="1" x14ac:dyDescent="0.25">
      <c r="B2011" s="97" t="s">
        <v>1303</v>
      </c>
      <c r="C2011" s="105"/>
      <c r="D2011" s="228" t="s">
        <v>1304</v>
      </c>
      <c r="E2011" s="105" t="s">
        <v>207</v>
      </c>
      <c r="F2011" s="104">
        <v>10</v>
      </c>
      <c r="G2011" s="103"/>
      <c r="H2011" s="103"/>
      <c r="J2011" s="223"/>
      <c r="K2011" s="150">
        <v>1385</v>
      </c>
      <c r="L2011" s="150">
        <f>K2011*F2011</f>
        <v>13850</v>
      </c>
    </row>
    <row r="2012" spans="2:12" s="218" customFormat="1" ht="15" customHeight="1" x14ac:dyDescent="0.25">
      <c r="B2012" s="58"/>
      <c r="C2012" s="105"/>
      <c r="D2012" s="234"/>
      <c r="E2012" s="105"/>
      <c r="F2012" s="104"/>
      <c r="G2012" s="103"/>
      <c r="H2012" s="103"/>
      <c r="J2012" s="223"/>
      <c r="K2012" s="150"/>
      <c r="L2012" s="150"/>
    </row>
    <row r="2013" spans="2:12" s="218" customFormat="1" ht="15" customHeight="1" x14ac:dyDescent="0.25">
      <c r="B2013" s="97" t="s">
        <v>1305</v>
      </c>
      <c r="C2013" s="105"/>
      <c r="D2013" s="228" t="s">
        <v>1306</v>
      </c>
      <c r="E2013" s="105" t="s">
        <v>207</v>
      </c>
      <c r="F2013" s="104">
        <v>10</v>
      </c>
      <c r="G2013" s="103"/>
      <c r="H2013" s="103"/>
      <c r="J2013" s="223"/>
      <c r="K2013" s="150">
        <v>1552.1666666666667</v>
      </c>
      <c r="L2013" s="150">
        <f>K2013*F2013</f>
        <v>15521.666666666668</v>
      </c>
    </row>
    <row r="2014" spans="2:12" s="218" customFormat="1" ht="15" customHeight="1" x14ac:dyDescent="0.25">
      <c r="B2014" s="58"/>
      <c r="C2014" s="105"/>
      <c r="D2014" s="234"/>
      <c r="E2014" s="105"/>
      <c r="F2014" s="104"/>
      <c r="G2014" s="103"/>
      <c r="H2014" s="103"/>
      <c r="J2014" s="223"/>
      <c r="K2014" s="150"/>
      <c r="L2014" s="150"/>
    </row>
    <row r="2015" spans="2:12" s="218" customFormat="1" ht="15" customHeight="1" x14ac:dyDescent="0.25">
      <c r="B2015" s="97" t="s">
        <v>1307</v>
      </c>
      <c r="C2015" s="105"/>
      <c r="D2015" s="228" t="s">
        <v>1308</v>
      </c>
      <c r="E2015" s="105" t="s">
        <v>207</v>
      </c>
      <c r="F2015" s="104">
        <v>1</v>
      </c>
      <c r="G2015" s="103"/>
      <c r="H2015" s="103"/>
      <c r="J2015" s="223"/>
      <c r="K2015" s="150">
        <v>1804.5</v>
      </c>
      <c r="L2015" s="150">
        <f>K2015*F2015</f>
        <v>1804.5</v>
      </c>
    </row>
    <row r="2016" spans="2:12" s="218" customFormat="1" ht="15" customHeight="1" x14ac:dyDescent="0.25">
      <c r="B2016" s="58"/>
      <c r="C2016" s="105"/>
      <c r="D2016" s="234"/>
      <c r="E2016" s="105"/>
      <c r="F2016" s="104"/>
      <c r="G2016" s="103"/>
      <c r="H2016" s="103"/>
      <c r="J2016" s="223"/>
      <c r="K2016" s="150"/>
      <c r="L2016" s="150"/>
    </row>
    <row r="2017" spans="2:12" s="218" customFormat="1" ht="15" customHeight="1" x14ac:dyDescent="0.25">
      <c r="B2017" s="97" t="s">
        <v>1309</v>
      </c>
      <c r="C2017" s="105"/>
      <c r="D2017" s="228" t="s">
        <v>1310</v>
      </c>
      <c r="E2017" s="105" t="s">
        <v>207</v>
      </c>
      <c r="F2017" s="104">
        <v>1</v>
      </c>
      <c r="G2017" s="103"/>
      <c r="H2017" s="103"/>
      <c r="J2017" s="223"/>
      <c r="K2017" s="150">
        <v>2353.6666666666665</v>
      </c>
      <c r="L2017" s="150">
        <f>K2017*F2017</f>
        <v>2353.6666666666665</v>
      </c>
    </row>
    <row r="2018" spans="2:12" s="218" customFormat="1" ht="15" customHeight="1" x14ac:dyDescent="0.25">
      <c r="B2018" s="58"/>
      <c r="C2018" s="105"/>
      <c r="D2018" s="234"/>
      <c r="E2018" s="105"/>
      <c r="F2018" s="104"/>
      <c r="G2018" s="103"/>
      <c r="H2018" s="103"/>
      <c r="J2018" s="223"/>
      <c r="K2018" s="150"/>
      <c r="L2018" s="150"/>
    </row>
    <row r="2019" spans="2:12" s="218" customFormat="1" ht="15" customHeight="1" x14ac:dyDescent="0.25">
      <c r="B2019" s="97" t="s">
        <v>1311</v>
      </c>
      <c r="C2019" s="105"/>
      <c r="D2019" s="228" t="s">
        <v>1312</v>
      </c>
      <c r="E2019" s="105" t="s">
        <v>207</v>
      </c>
      <c r="F2019" s="104">
        <v>1</v>
      </c>
      <c r="G2019" s="103"/>
      <c r="H2019" s="103"/>
      <c r="J2019" s="223"/>
      <c r="K2019" s="150">
        <v>2589.0333333333333</v>
      </c>
      <c r="L2019" s="150">
        <f>K2019*F2019</f>
        <v>2589.0333333333333</v>
      </c>
    </row>
    <row r="2020" spans="2:12" s="218" customFormat="1" ht="15" customHeight="1" x14ac:dyDescent="0.25">
      <c r="B2020" s="58"/>
      <c r="C2020" s="105"/>
      <c r="D2020" s="234"/>
      <c r="E2020" s="105"/>
      <c r="F2020" s="104"/>
      <c r="G2020" s="103"/>
      <c r="H2020" s="103"/>
      <c r="J2020" s="223"/>
      <c r="K2020" s="150"/>
      <c r="L2020" s="150"/>
    </row>
    <row r="2021" spans="2:12" s="218" customFormat="1" ht="15" customHeight="1" x14ac:dyDescent="0.25">
      <c r="B2021" s="97" t="s">
        <v>1313</v>
      </c>
      <c r="C2021" s="105"/>
      <c r="D2021" s="228" t="s">
        <v>1314</v>
      </c>
      <c r="E2021" s="105" t="s">
        <v>207</v>
      </c>
      <c r="F2021" s="104">
        <v>1</v>
      </c>
      <c r="G2021" s="103"/>
      <c r="H2021" s="103"/>
      <c r="J2021" s="223"/>
      <c r="K2021" s="150">
        <v>2847.936666666667</v>
      </c>
      <c r="L2021" s="150">
        <f>K2021*F2021</f>
        <v>2847.936666666667</v>
      </c>
    </row>
    <row r="2022" spans="2:12" s="218" customFormat="1" ht="15" customHeight="1" x14ac:dyDescent="0.25">
      <c r="B2022" s="97"/>
      <c r="C2022" s="105"/>
      <c r="D2022" s="228"/>
      <c r="E2022" s="105"/>
      <c r="F2022" s="104"/>
      <c r="G2022" s="103"/>
      <c r="H2022" s="103"/>
      <c r="J2022" s="223"/>
      <c r="K2022" s="150"/>
      <c r="L2022" s="150"/>
    </row>
    <row r="2023" spans="2:12" s="218" customFormat="1" ht="15" customHeight="1" x14ac:dyDescent="0.25">
      <c r="B2023" s="97" t="s">
        <v>1315</v>
      </c>
      <c r="C2023" s="105"/>
      <c r="D2023" s="228" t="s">
        <v>1316</v>
      </c>
      <c r="E2023" s="105" t="s">
        <v>207</v>
      </c>
      <c r="F2023" s="104">
        <v>1</v>
      </c>
      <c r="G2023" s="103"/>
      <c r="H2023" s="103"/>
      <c r="J2023" s="223"/>
      <c r="K2023" s="150">
        <v>3514.2</v>
      </c>
      <c r="L2023" s="150">
        <f>K2023*F2023</f>
        <v>3514.2</v>
      </c>
    </row>
    <row r="2024" spans="2:12" s="218" customFormat="1" ht="15" customHeight="1" x14ac:dyDescent="0.25">
      <c r="B2024" s="97"/>
      <c r="C2024" s="105"/>
      <c r="D2024" s="229"/>
      <c r="E2024" s="105"/>
      <c r="F2024" s="104"/>
      <c r="G2024" s="103"/>
      <c r="H2024" s="103"/>
      <c r="J2024" s="223"/>
      <c r="K2024" s="150"/>
      <c r="L2024" s="150"/>
    </row>
    <row r="2025" spans="2:12" s="218" customFormat="1" ht="55.15" customHeight="1" x14ac:dyDescent="0.25">
      <c r="B2025" s="97" t="s">
        <v>1317</v>
      </c>
      <c r="C2025" s="105"/>
      <c r="D2025" s="54" t="s">
        <v>1318</v>
      </c>
      <c r="E2025" s="105" t="s">
        <v>207</v>
      </c>
      <c r="F2025" s="237">
        <v>10</v>
      </c>
      <c r="G2025" s="103"/>
      <c r="H2025" s="103"/>
      <c r="J2025" s="223"/>
      <c r="K2025" s="150">
        <v>269</v>
      </c>
      <c r="L2025" s="150">
        <f>K2025*F2025</f>
        <v>2690</v>
      </c>
    </row>
    <row r="2026" spans="2:12" s="218" customFormat="1" ht="15" customHeight="1" x14ac:dyDescent="0.25">
      <c r="B2026" s="97"/>
      <c r="C2026" s="105"/>
      <c r="D2026" s="229"/>
      <c r="E2026" s="105"/>
      <c r="F2026" s="237"/>
      <c r="G2026" s="103"/>
      <c r="H2026" s="103"/>
      <c r="J2026" s="223"/>
      <c r="K2026" s="150"/>
      <c r="L2026" s="150"/>
    </row>
    <row r="2027" spans="2:12" s="218" customFormat="1" ht="69" x14ac:dyDescent="0.25">
      <c r="B2027" s="97" t="s">
        <v>1319</v>
      </c>
      <c r="C2027" s="105"/>
      <c r="D2027" s="106" t="s">
        <v>1320</v>
      </c>
      <c r="E2027" s="105" t="s">
        <v>207</v>
      </c>
      <c r="F2027" s="237">
        <v>300</v>
      </c>
      <c r="G2027" s="103"/>
      <c r="H2027" s="103"/>
      <c r="J2027" s="223"/>
      <c r="K2027" s="150">
        <v>205</v>
      </c>
      <c r="L2027" s="150">
        <f>K2027*F2027</f>
        <v>61500</v>
      </c>
    </row>
    <row r="2028" spans="2:12" s="218" customFormat="1" ht="15" customHeight="1" x14ac:dyDescent="0.25">
      <c r="B2028" s="97"/>
      <c r="C2028" s="105"/>
      <c r="D2028" s="229"/>
      <c r="E2028" s="105"/>
      <c r="F2028" s="237"/>
      <c r="G2028" s="103"/>
      <c r="H2028" s="103"/>
      <c r="J2028" s="223"/>
      <c r="K2028" s="150"/>
      <c r="L2028" s="150"/>
    </row>
    <row r="2029" spans="2:12" s="218" customFormat="1" ht="57.5" x14ac:dyDescent="0.25">
      <c r="B2029" s="97" t="s">
        <v>1321</v>
      </c>
      <c r="C2029" s="105"/>
      <c r="D2029" s="106" t="s">
        <v>1322</v>
      </c>
      <c r="E2029" s="105" t="s">
        <v>207</v>
      </c>
      <c r="F2029" s="237">
        <v>20</v>
      </c>
      <c r="G2029" s="103"/>
      <c r="H2029" s="103"/>
      <c r="J2029" s="223"/>
      <c r="K2029" s="150">
        <v>150</v>
      </c>
      <c r="L2029" s="150">
        <f>K2029*F2029</f>
        <v>3000</v>
      </c>
    </row>
    <row r="2030" spans="2:12" s="218" customFormat="1" ht="15" customHeight="1" x14ac:dyDescent="0.25">
      <c r="B2030" s="97"/>
      <c r="C2030" s="105"/>
      <c r="D2030" s="10"/>
      <c r="E2030" s="105"/>
      <c r="F2030" s="237"/>
      <c r="G2030" s="103"/>
      <c r="H2030" s="103"/>
      <c r="J2030" s="223"/>
      <c r="K2030" s="150"/>
      <c r="L2030" s="150"/>
    </row>
    <row r="2031" spans="2:12" s="218" customFormat="1" ht="34.15" customHeight="1" x14ac:dyDescent="0.25">
      <c r="B2031" s="97" t="s">
        <v>1323</v>
      </c>
      <c r="C2031" s="105"/>
      <c r="D2031" s="106" t="s">
        <v>1324</v>
      </c>
      <c r="E2031" s="105" t="s">
        <v>207</v>
      </c>
      <c r="F2031" s="237">
        <v>200</v>
      </c>
      <c r="G2031" s="103"/>
      <c r="H2031" s="103"/>
      <c r="J2031" s="223"/>
      <c r="K2031" s="150">
        <v>150</v>
      </c>
      <c r="L2031" s="150">
        <f>K2031*F2031</f>
        <v>30000</v>
      </c>
    </row>
    <row r="2032" spans="2:12" s="218" customFormat="1" ht="15" customHeight="1" x14ac:dyDescent="0.25">
      <c r="B2032" s="97"/>
      <c r="C2032" s="105"/>
      <c r="D2032" s="106"/>
      <c r="E2032" s="105"/>
      <c r="F2032" s="237"/>
      <c r="G2032" s="103"/>
      <c r="H2032" s="103"/>
      <c r="J2032" s="223"/>
      <c r="K2032" s="150"/>
      <c r="L2032" s="150"/>
    </row>
    <row r="2033" spans="2:12" s="218" customFormat="1" ht="15" customHeight="1" x14ac:dyDescent="0.25">
      <c r="B2033" s="97"/>
      <c r="C2033" s="105"/>
      <c r="D2033" s="106"/>
      <c r="E2033" s="105"/>
      <c r="F2033" s="237"/>
      <c r="G2033" s="103"/>
      <c r="H2033" s="103"/>
      <c r="J2033" s="223"/>
      <c r="K2033" s="150"/>
      <c r="L2033" s="150"/>
    </row>
    <row r="2034" spans="2:12" s="218" customFormat="1" ht="15" customHeight="1" x14ac:dyDescent="0.25">
      <c r="B2034" s="97"/>
      <c r="C2034" s="105"/>
      <c r="D2034" s="106"/>
      <c r="E2034" s="105"/>
      <c r="F2034" s="237"/>
      <c r="G2034" s="103"/>
      <c r="H2034" s="103"/>
      <c r="J2034" s="223"/>
      <c r="K2034" s="150"/>
      <c r="L2034" s="150"/>
    </row>
    <row r="2035" spans="2:12" s="218" customFormat="1" ht="15" customHeight="1" x14ac:dyDescent="0.25">
      <c r="B2035" s="97"/>
      <c r="C2035" s="105"/>
      <c r="D2035" s="106"/>
      <c r="E2035" s="105"/>
      <c r="F2035" s="237"/>
      <c r="G2035" s="103"/>
      <c r="H2035" s="103"/>
      <c r="J2035" s="223"/>
      <c r="K2035" s="150"/>
      <c r="L2035" s="150"/>
    </row>
    <row r="2036" spans="2:12" s="218" customFormat="1" ht="15" customHeight="1" x14ac:dyDescent="0.25">
      <c r="B2036" s="97"/>
      <c r="C2036" s="105"/>
      <c r="D2036" s="106"/>
      <c r="E2036" s="105"/>
      <c r="F2036" s="237"/>
      <c r="G2036" s="103"/>
      <c r="H2036" s="103"/>
      <c r="J2036" s="223"/>
      <c r="K2036" s="150"/>
      <c r="L2036" s="150"/>
    </row>
    <row r="2037" spans="2:12" s="218" customFormat="1" ht="15" customHeight="1" x14ac:dyDescent="0.25">
      <c r="B2037" s="97"/>
      <c r="C2037" s="105"/>
      <c r="D2037" s="106"/>
      <c r="E2037" s="105"/>
      <c r="F2037" s="237"/>
      <c r="G2037" s="103"/>
      <c r="H2037" s="103"/>
      <c r="J2037" s="223"/>
      <c r="K2037" s="150"/>
      <c r="L2037" s="150"/>
    </row>
    <row r="2038" spans="2:12" s="218" customFormat="1" ht="15" customHeight="1" x14ac:dyDescent="0.25">
      <c r="B2038" s="97"/>
      <c r="C2038" s="105"/>
      <c r="D2038" s="106"/>
      <c r="E2038" s="105"/>
      <c r="F2038" s="237"/>
      <c r="G2038" s="103"/>
      <c r="H2038" s="103"/>
      <c r="J2038" s="223"/>
      <c r="K2038" s="150"/>
      <c r="L2038" s="150"/>
    </row>
    <row r="2039" spans="2:12" s="218" customFormat="1" ht="15" customHeight="1" x14ac:dyDescent="0.25">
      <c r="B2039" s="97"/>
      <c r="C2039" s="105"/>
      <c r="D2039" s="106"/>
      <c r="E2039" s="105"/>
      <c r="F2039" s="237"/>
      <c r="G2039" s="103"/>
      <c r="H2039" s="103"/>
      <c r="J2039" s="223"/>
      <c r="K2039" s="150"/>
      <c r="L2039" s="150"/>
    </row>
    <row r="2040" spans="2:12" s="218" customFormat="1" ht="15" customHeight="1" x14ac:dyDescent="0.25">
      <c r="B2040" s="97"/>
      <c r="C2040" s="105"/>
      <c r="D2040" s="229"/>
      <c r="E2040" s="105"/>
      <c r="F2040" s="104"/>
      <c r="G2040" s="103"/>
      <c r="H2040" s="103"/>
      <c r="J2040" s="223"/>
      <c r="K2040" s="150"/>
      <c r="L2040" s="150"/>
    </row>
    <row r="2041" spans="2:12" s="218" customFormat="1" ht="15" customHeight="1" x14ac:dyDescent="0.25">
      <c r="B2041" s="459" t="s">
        <v>71</v>
      </c>
      <c r="C2041" s="460"/>
      <c r="D2041" s="460"/>
      <c r="E2041" s="107"/>
      <c r="F2041" s="109"/>
      <c r="G2041" s="53"/>
      <c r="H2041" s="53"/>
      <c r="J2041" s="223"/>
      <c r="K2041" s="150"/>
      <c r="L2041" s="238"/>
    </row>
    <row r="2042" spans="2:12" s="218" customFormat="1" ht="15" customHeight="1" x14ac:dyDescent="0.25">
      <c r="B2042" s="459" t="s">
        <v>72</v>
      </c>
      <c r="C2042" s="460"/>
      <c r="D2042" s="460"/>
      <c r="E2042" s="239"/>
      <c r="F2042" s="239"/>
      <c r="G2042" s="239"/>
      <c r="H2042" s="239"/>
      <c r="J2042" s="223"/>
      <c r="K2042" s="150"/>
      <c r="L2042" s="150"/>
    </row>
    <row r="2043" spans="2:12" s="218" customFormat="1" ht="15" customHeight="1" x14ac:dyDescent="0.25">
      <c r="B2043" s="97"/>
      <c r="C2043" s="105"/>
      <c r="D2043" s="229"/>
      <c r="E2043" s="105"/>
      <c r="F2043" s="104"/>
      <c r="G2043" s="103"/>
      <c r="H2043" s="103"/>
      <c r="J2043" s="223"/>
      <c r="K2043" s="150"/>
      <c r="L2043" s="150"/>
    </row>
    <row r="2044" spans="2:12" s="218" customFormat="1" ht="15" customHeight="1" x14ac:dyDescent="0.25">
      <c r="B2044" s="97"/>
      <c r="C2044" s="105"/>
      <c r="D2044" s="18" t="s">
        <v>1325</v>
      </c>
      <c r="E2044" s="105"/>
      <c r="F2044" s="104"/>
      <c r="G2044" s="103"/>
      <c r="H2044" s="103"/>
      <c r="J2044" s="223"/>
      <c r="K2044" s="150"/>
      <c r="L2044" s="150"/>
    </row>
    <row r="2045" spans="2:12" s="218" customFormat="1" ht="15" customHeight="1" x14ac:dyDescent="0.25">
      <c r="B2045" s="97"/>
      <c r="C2045" s="105"/>
      <c r="D2045" s="229"/>
      <c r="E2045" s="105"/>
      <c r="F2045" s="104"/>
      <c r="G2045" s="103"/>
      <c r="H2045" s="103"/>
      <c r="J2045" s="223"/>
      <c r="K2045" s="150"/>
      <c r="L2045" s="150"/>
    </row>
    <row r="2046" spans="2:12" s="218" customFormat="1" ht="15" customHeight="1" x14ac:dyDescent="0.25">
      <c r="B2046" s="230" t="s">
        <v>1326</v>
      </c>
      <c r="C2046" s="231"/>
      <c r="D2046" s="232" t="s">
        <v>1327</v>
      </c>
      <c r="E2046" s="105"/>
      <c r="F2046" s="104"/>
      <c r="G2046" s="103"/>
      <c r="H2046" s="103"/>
      <c r="J2046" s="223"/>
      <c r="K2046" s="150"/>
      <c r="L2046" s="150"/>
    </row>
    <row r="2047" spans="2:12" s="218" customFormat="1" ht="15" customHeight="1" x14ac:dyDescent="0.25">
      <c r="B2047" s="97"/>
      <c r="C2047" s="105"/>
      <c r="D2047" s="10"/>
      <c r="E2047" s="105"/>
      <c r="F2047" s="104"/>
      <c r="G2047" s="103"/>
      <c r="H2047" s="103"/>
      <c r="J2047" s="223"/>
      <c r="K2047" s="150"/>
      <c r="L2047" s="150"/>
    </row>
    <row r="2048" spans="2:12" s="218" customFormat="1" ht="15" customHeight="1" x14ac:dyDescent="0.25">
      <c r="B2048" s="97" t="s">
        <v>1328</v>
      </c>
      <c r="C2048" s="105"/>
      <c r="D2048" s="233" t="s">
        <v>1329</v>
      </c>
      <c r="E2048" s="105"/>
      <c r="F2048" s="7"/>
      <c r="G2048" s="13"/>
      <c r="H2048" s="13"/>
      <c r="J2048" s="223"/>
      <c r="K2048" s="150"/>
      <c r="L2048" s="150"/>
    </row>
    <row r="2049" spans="2:12" s="218" customFormat="1" ht="15" customHeight="1" x14ac:dyDescent="0.25">
      <c r="B2049" s="97"/>
      <c r="C2049" s="105"/>
      <c r="D2049" s="240" t="s">
        <v>1330</v>
      </c>
      <c r="E2049" s="105"/>
      <c r="F2049" s="7"/>
      <c r="G2049" s="225"/>
      <c r="H2049" s="225"/>
      <c r="J2049" s="223"/>
      <c r="K2049" s="150"/>
      <c r="L2049" s="150"/>
    </row>
    <row r="2050" spans="2:12" s="218" customFormat="1" ht="15" customHeight="1" x14ac:dyDescent="0.25">
      <c r="B2050" s="97"/>
      <c r="C2050" s="231"/>
      <c r="D2050" s="229"/>
      <c r="E2050" s="105"/>
      <c r="F2050" s="7"/>
      <c r="G2050" s="225"/>
      <c r="H2050" s="225"/>
      <c r="J2050" s="223"/>
      <c r="K2050" s="150"/>
      <c r="L2050" s="150"/>
    </row>
    <row r="2051" spans="2:12" s="218" customFormat="1" ht="15" customHeight="1" x14ac:dyDescent="0.25">
      <c r="B2051" s="97" t="s">
        <v>1331</v>
      </c>
      <c r="C2051" s="105"/>
      <c r="D2051" s="228" t="s">
        <v>1332</v>
      </c>
      <c r="E2051" s="105" t="s">
        <v>207</v>
      </c>
      <c r="F2051" s="104">
        <v>2</v>
      </c>
      <c r="G2051" s="225"/>
      <c r="H2051" s="225"/>
      <c r="J2051" s="223"/>
      <c r="K2051" s="150">
        <v>450</v>
      </c>
      <c r="L2051" s="150">
        <f>K2051*F2051</f>
        <v>900</v>
      </c>
    </row>
    <row r="2052" spans="2:12" s="218" customFormat="1" ht="15" customHeight="1" x14ac:dyDescent="0.25">
      <c r="B2052" s="97"/>
      <c r="C2052" s="105"/>
      <c r="D2052" s="228"/>
      <c r="E2052" s="105"/>
      <c r="F2052" s="104"/>
      <c r="G2052" s="13"/>
      <c r="H2052" s="13"/>
      <c r="J2052" s="223"/>
      <c r="K2052" s="150"/>
      <c r="L2052" s="150"/>
    </row>
    <row r="2053" spans="2:12" s="218" customFormat="1" ht="15" customHeight="1" x14ac:dyDescent="0.25">
      <c r="B2053" s="97" t="s">
        <v>1333</v>
      </c>
      <c r="C2053" s="105"/>
      <c r="D2053" s="228" t="s">
        <v>1334</v>
      </c>
      <c r="E2053" s="105" t="s">
        <v>207</v>
      </c>
      <c r="F2053" s="104">
        <v>5</v>
      </c>
      <c r="G2053" s="103"/>
      <c r="H2053" s="103"/>
      <c r="J2053" s="223"/>
      <c r="K2053" s="150">
        <v>495.00000000000006</v>
      </c>
      <c r="L2053" s="150">
        <f>K2053*F2053</f>
        <v>2475.0000000000005</v>
      </c>
    </row>
    <row r="2054" spans="2:12" s="218" customFormat="1" ht="15" customHeight="1" x14ac:dyDescent="0.25">
      <c r="B2054" s="97"/>
      <c r="C2054" s="105"/>
      <c r="D2054" s="228"/>
      <c r="E2054" s="105"/>
      <c r="F2054" s="69"/>
      <c r="G2054" s="103"/>
      <c r="H2054" s="103"/>
      <c r="J2054" s="223"/>
      <c r="K2054" s="150"/>
      <c r="L2054" s="150"/>
    </row>
    <row r="2055" spans="2:12" s="218" customFormat="1" ht="15" customHeight="1" x14ac:dyDescent="0.25">
      <c r="B2055" s="97" t="s">
        <v>1335</v>
      </c>
      <c r="C2055" s="105"/>
      <c r="D2055" s="228" t="s">
        <v>1336</v>
      </c>
      <c r="E2055" s="105" t="s">
        <v>207</v>
      </c>
      <c r="F2055" s="104">
        <v>5</v>
      </c>
      <c r="G2055" s="103"/>
      <c r="H2055" s="103"/>
      <c r="J2055" s="223"/>
      <c r="K2055" s="150">
        <v>544.50000000000011</v>
      </c>
      <c r="L2055" s="150">
        <f>K2055*F2055</f>
        <v>2722.5000000000005</v>
      </c>
    </row>
    <row r="2056" spans="2:12" s="218" customFormat="1" ht="15" customHeight="1" x14ac:dyDescent="0.25">
      <c r="B2056" s="58"/>
      <c r="C2056" s="42"/>
      <c r="D2056" s="18"/>
      <c r="E2056" s="7"/>
      <c r="F2056" s="12"/>
      <c r="G2056" s="13"/>
      <c r="H2056" s="13"/>
      <c r="J2056" s="223"/>
      <c r="K2056" s="150"/>
      <c r="L2056" s="150"/>
    </row>
    <row r="2057" spans="2:12" s="218" customFormat="1" ht="15" customHeight="1" x14ac:dyDescent="0.25">
      <c r="B2057" s="97" t="s">
        <v>1337</v>
      </c>
      <c r="C2057" s="105"/>
      <c r="D2057" s="228" t="s">
        <v>1338</v>
      </c>
      <c r="E2057" s="105" t="s">
        <v>207</v>
      </c>
      <c r="F2057" s="104">
        <v>5</v>
      </c>
      <c r="G2057" s="103"/>
      <c r="H2057" s="103"/>
      <c r="J2057" s="223"/>
      <c r="K2057" s="150">
        <v>598.95000000000016</v>
      </c>
      <c r="L2057" s="150">
        <f>K2057*F2057</f>
        <v>2994.7500000000009</v>
      </c>
    </row>
    <row r="2058" spans="2:12" s="218" customFormat="1" ht="15" customHeight="1" x14ac:dyDescent="0.25">
      <c r="B2058" s="97"/>
      <c r="C2058" s="105"/>
      <c r="D2058" s="228"/>
      <c r="E2058" s="105"/>
      <c r="F2058" s="104"/>
      <c r="G2058" s="103"/>
      <c r="H2058" s="103"/>
      <c r="J2058" s="223"/>
      <c r="K2058" s="150"/>
      <c r="L2058" s="150"/>
    </row>
    <row r="2059" spans="2:12" s="218" customFormat="1" ht="15" customHeight="1" x14ac:dyDescent="0.25">
      <c r="B2059" s="97" t="s">
        <v>1339</v>
      </c>
      <c r="C2059" s="105"/>
      <c r="D2059" s="228" t="s">
        <v>1340</v>
      </c>
      <c r="E2059" s="105" t="s">
        <v>207</v>
      </c>
      <c r="F2059" s="104">
        <v>2</v>
      </c>
      <c r="G2059" s="103"/>
      <c r="H2059" s="103"/>
      <c r="J2059" s="223"/>
      <c r="K2059" s="150">
        <v>658.84500000000025</v>
      </c>
      <c r="L2059" s="150">
        <f>K2059*F2059</f>
        <v>1317.6900000000005</v>
      </c>
    </row>
    <row r="2060" spans="2:12" s="218" customFormat="1" ht="15" customHeight="1" x14ac:dyDescent="0.25">
      <c r="B2060" s="97"/>
      <c r="C2060" s="105"/>
      <c r="D2060" s="234"/>
      <c r="E2060" s="105"/>
      <c r="F2060" s="104"/>
      <c r="G2060" s="103"/>
      <c r="H2060" s="103"/>
      <c r="J2060" s="223"/>
      <c r="K2060" s="150"/>
      <c r="L2060" s="150"/>
    </row>
    <row r="2061" spans="2:12" s="218" customFormat="1" ht="15" customHeight="1" x14ac:dyDescent="0.25">
      <c r="B2061" s="97" t="s">
        <v>1341</v>
      </c>
      <c r="C2061" s="231"/>
      <c r="D2061" s="228" t="s">
        <v>1342</v>
      </c>
      <c r="E2061" s="105" t="s">
        <v>207</v>
      </c>
      <c r="F2061" s="104">
        <v>1</v>
      </c>
      <c r="G2061" s="103"/>
      <c r="H2061" s="103"/>
      <c r="J2061" s="223"/>
      <c r="K2061" s="150">
        <v>724.72950000000037</v>
      </c>
      <c r="L2061" s="150">
        <f>K2061*F2061</f>
        <v>724.72950000000037</v>
      </c>
    </row>
    <row r="2062" spans="2:12" s="218" customFormat="1" ht="15" customHeight="1" x14ac:dyDescent="0.25">
      <c r="B2062" s="97"/>
      <c r="C2062" s="105"/>
      <c r="D2062" s="10"/>
      <c r="E2062" s="105"/>
      <c r="F2062" s="69"/>
      <c r="G2062" s="103"/>
      <c r="H2062" s="103"/>
      <c r="J2062" s="223"/>
      <c r="K2062" s="150"/>
      <c r="L2062" s="150"/>
    </row>
    <row r="2063" spans="2:12" s="218" customFormat="1" ht="15" customHeight="1" x14ac:dyDescent="0.25">
      <c r="B2063" s="97" t="s">
        <v>1343</v>
      </c>
      <c r="C2063" s="231"/>
      <c r="D2063" s="228" t="s">
        <v>1344</v>
      </c>
      <c r="E2063" s="105" t="s">
        <v>207</v>
      </c>
      <c r="F2063" s="104">
        <v>1</v>
      </c>
      <c r="G2063" s="103"/>
      <c r="H2063" s="103"/>
      <c r="J2063" s="223"/>
      <c r="K2063" s="150">
        <v>797.20245000000045</v>
      </c>
      <c r="L2063" s="150">
        <f>K2063*F2063</f>
        <v>797.20245000000045</v>
      </c>
    </row>
    <row r="2064" spans="2:12" s="218" customFormat="1" ht="15" customHeight="1" x14ac:dyDescent="0.25">
      <c r="B2064" s="97"/>
      <c r="C2064" s="105"/>
      <c r="D2064" s="234"/>
      <c r="E2064" s="105"/>
      <c r="F2064" s="104"/>
      <c r="G2064" s="103"/>
      <c r="H2064" s="103"/>
      <c r="J2064" s="223"/>
      <c r="K2064" s="150"/>
      <c r="L2064" s="150"/>
    </row>
    <row r="2065" spans="2:12" s="218" customFormat="1" ht="15" customHeight="1" x14ac:dyDescent="0.25">
      <c r="B2065" s="97" t="s">
        <v>1345</v>
      </c>
      <c r="C2065" s="231"/>
      <c r="D2065" s="228" t="s">
        <v>1346</v>
      </c>
      <c r="E2065" s="105" t="s">
        <v>207</v>
      </c>
      <c r="F2065" s="104">
        <v>1</v>
      </c>
      <c r="G2065" s="103"/>
      <c r="H2065" s="103"/>
      <c r="J2065" s="223"/>
      <c r="K2065" s="150">
        <v>876.92269500000054</v>
      </c>
      <c r="L2065" s="150">
        <f>K2065*F2065</f>
        <v>876.92269500000054</v>
      </c>
    </row>
    <row r="2066" spans="2:12" s="218" customFormat="1" ht="15" customHeight="1" x14ac:dyDescent="0.25">
      <c r="B2066" s="97"/>
      <c r="C2066" s="105"/>
      <c r="D2066" s="10"/>
      <c r="E2066" s="105"/>
      <c r="F2066" s="69"/>
      <c r="G2066" s="103"/>
      <c r="H2066" s="103"/>
      <c r="J2066" s="223"/>
      <c r="K2066" s="150"/>
      <c r="L2066" s="150"/>
    </row>
    <row r="2067" spans="2:12" s="218" customFormat="1" ht="15" customHeight="1" x14ac:dyDescent="0.25">
      <c r="B2067" s="97" t="s">
        <v>1347</v>
      </c>
      <c r="C2067" s="231"/>
      <c r="D2067" s="228" t="s">
        <v>1348</v>
      </c>
      <c r="E2067" s="105" t="s">
        <v>207</v>
      </c>
      <c r="F2067" s="104">
        <v>1</v>
      </c>
      <c r="G2067" s="103"/>
      <c r="H2067" s="103"/>
      <c r="J2067" s="223"/>
      <c r="K2067" s="150">
        <v>964.61496450000072</v>
      </c>
      <c r="L2067" s="150">
        <f>K2067*F2067</f>
        <v>964.61496450000072</v>
      </c>
    </row>
    <row r="2068" spans="2:12" s="218" customFormat="1" ht="15" customHeight="1" x14ac:dyDescent="0.25">
      <c r="B2068" s="230"/>
      <c r="C2068" s="231"/>
      <c r="D2068" s="232"/>
      <c r="E2068" s="105"/>
      <c r="F2068" s="69"/>
      <c r="G2068" s="103"/>
      <c r="H2068" s="103"/>
      <c r="J2068" s="223"/>
      <c r="K2068" s="150"/>
      <c r="L2068" s="150"/>
    </row>
    <row r="2069" spans="2:12" s="218" customFormat="1" ht="36.75" customHeight="1" x14ac:dyDescent="0.25">
      <c r="B2069" s="97" t="s">
        <v>1349</v>
      </c>
      <c r="C2069" s="105"/>
      <c r="D2069" s="241" t="s">
        <v>1350</v>
      </c>
      <c r="E2069" s="105"/>
      <c r="F2069" s="104"/>
      <c r="G2069" s="103"/>
      <c r="H2069" s="103"/>
      <c r="J2069" s="223"/>
      <c r="K2069" s="150"/>
      <c r="L2069" s="150"/>
    </row>
    <row r="2070" spans="2:12" s="218" customFormat="1" ht="15" customHeight="1" x14ac:dyDescent="0.25">
      <c r="B2070" s="97"/>
      <c r="C2070" s="231"/>
      <c r="D2070" s="233"/>
      <c r="E2070" s="105"/>
      <c r="F2070" s="104"/>
      <c r="G2070" s="103"/>
      <c r="H2070" s="103"/>
      <c r="J2070" s="223"/>
      <c r="K2070" s="150"/>
      <c r="L2070" s="150"/>
    </row>
    <row r="2071" spans="2:12" s="218" customFormat="1" ht="15" customHeight="1" x14ac:dyDescent="0.25">
      <c r="B2071" s="97" t="s">
        <v>1351</v>
      </c>
      <c r="C2071" s="105"/>
      <c r="D2071" s="228" t="s">
        <v>1336</v>
      </c>
      <c r="E2071" s="105" t="s">
        <v>207</v>
      </c>
      <c r="F2071" s="104">
        <v>2</v>
      </c>
      <c r="G2071" s="103"/>
      <c r="H2071" s="103"/>
      <c r="J2071" s="223"/>
      <c r="K2071" s="150">
        <v>350</v>
      </c>
      <c r="L2071" s="150">
        <f>K2071*F2071</f>
        <v>700</v>
      </c>
    </row>
    <row r="2072" spans="2:12" s="218" customFormat="1" ht="15" customHeight="1" x14ac:dyDescent="0.25">
      <c r="B2072" s="97"/>
      <c r="C2072" s="231"/>
      <c r="D2072" s="228"/>
      <c r="E2072" s="105"/>
      <c r="F2072" s="69"/>
      <c r="G2072" s="103"/>
      <c r="H2072" s="103"/>
      <c r="J2072" s="223"/>
      <c r="K2072" s="150"/>
      <c r="L2072" s="150"/>
    </row>
    <row r="2073" spans="2:12" s="218" customFormat="1" ht="15" customHeight="1" x14ac:dyDescent="0.25">
      <c r="B2073" s="97" t="s">
        <v>1352</v>
      </c>
      <c r="C2073" s="105"/>
      <c r="D2073" s="228" t="s">
        <v>1338</v>
      </c>
      <c r="E2073" s="105" t="s">
        <v>207</v>
      </c>
      <c r="F2073" s="104">
        <v>2</v>
      </c>
      <c r="G2073" s="103"/>
      <c r="H2073" s="103"/>
      <c r="J2073" s="223"/>
      <c r="K2073" s="150">
        <v>385.00000000000006</v>
      </c>
      <c r="L2073" s="150">
        <f>K2073*F2073</f>
        <v>770.00000000000011</v>
      </c>
    </row>
    <row r="2074" spans="2:12" s="218" customFormat="1" ht="15" customHeight="1" x14ac:dyDescent="0.25">
      <c r="B2074" s="97"/>
      <c r="C2074" s="105"/>
      <c r="D2074" s="228"/>
      <c r="E2074" s="105"/>
      <c r="F2074" s="104"/>
      <c r="G2074" s="103"/>
      <c r="H2074" s="103"/>
      <c r="J2074" s="223"/>
      <c r="K2074" s="150"/>
      <c r="L2074" s="150"/>
    </row>
    <row r="2075" spans="2:12" s="218" customFormat="1" ht="15" customHeight="1" x14ac:dyDescent="0.25">
      <c r="B2075" s="97" t="s">
        <v>1353</v>
      </c>
      <c r="C2075" s="105"/>
      <c r="D2075" s="228" t="s">
        <v>1340</v>
      </c>
      <c r="E2075" s="105" t="s">
        <v>207</v>
      </c>
      <c r="F2075" s="104">
        <v>2</v>
      </c>
      <c r="G2075" s="103"/>
      <c r="H2075" s="103"/>
      <c r="J2075" s="223"/>
      <c r="K2075" s="150">
        <v>423.50000000000011</v>
      </c>
      <c r="L2075" s="150">
        <f>K2075*F2075</f>
        <v>847.00000000000023</v>
      </c>
    </row>
    <row r="2076" spans="2:12" s="218" customFormat="1" ht="15" customHeight="1" x14ac:dyDescent="0.25">
      <c r="B2076" s="97"/>
      <c r="C2076" s="105"/>
      <c r="D2076" s="234"/>
      <c r="E2076" s="105"/>
      <c r="F2076" s="104"/>
      <c r="G2076" s="103"/>
      <c r="H2076" s="103"/>
      <c r="J2076" s="223"/>
      <c r="K2076" s="150"/>
      <c r="L2076" s="150"/>
    </row>
    <row r="2077" spans="2:12" s="218" customFormat="1" ht="15" customHeight="1" x14ac:dyDescent="0.25">
      <c r="B2077" s="97" t="s">
        <v>1354</v>
      </c>
      <c r="C2077" s="231"/>
      <c r="D2077" s="228" t="s">
        <v>1342</v>
      </c>
      <c r="E2077" s="105" t="s">
        <v>207</v>
      </c>
      <c r="F2077" s="104">
        <v>2</v>
      </c>
      <c r="G2077" s="103"/>
      <c r="H2077" s="103"/>
      <c r="J2077" s="223"/>
      <c r="K2077" s="150">
        <v>465.85000000000014</v>
      </c>
      <c r="L2077" s="150">
        <f>K2077*F2077</f>
        <v>931.70000000000027</v>
      </c>
    </row>
    <row r="2078" spans="2:12" s="218" customFormat="1" ht="15" customHeight="1" x14ac:dyDescent="0.25">
      <c r="B2078" s="97"/>
      <c r="C2078" s="105"/>
      <c r="D2078" s="10"/>
      <c r="E2078" s="105"/>
      <c r="F2078" s="69"/>
      <c r="G2078" s="103"/>
      <c r="H2078" s="103"/>
      <c r="J2078" s="223"/>
      <c r="K2078" s="150"/>
      <c r="L2078" s="150"/>
    </row>
    <row r="2079" spans="2:12" s="218" customFormat="1" ht="15" customHeight="1" x14ac:dyDescent="0.25">
      <c r="B2079" s="97" t="s">
        <v>1355</v>
      </c>
      <c r="C2079" s="231"/>
      <c r="D2079" s="228" t="s">
        <v>1344</v>
      </c>
      <c r="E2079" s="105" t="s">
        <v>207</v>
      </c>
      <c r="F2079" s="104">
        <v>2</v>
      </c>
      <c r="G2079" s="103"/>
      <c r="H2079" s="103"/>
      <c r="J2079" s="223"/>
      <c r="K2079" s="150">
        <v>512.43500000000017</v>
      </c>
      <c r="L2079" s="150">
        <f>K2079*F2079</f>
        <v>1024.8700000000003</v>
      </c>
    </row>
    <row r="2080" spans="2:12" s="218" customFormat="1" ht="15" customHeight="1" x14ac:dyDescent="0.25">
      <c r="B2080" s="97"/>
      <c r="C2080" s="105"/>
      <c r="D2080" s="234"/>
      <c r="E2080" s="105"/>
      <c r="F2080" s="104"/>
      <c r="G2080" s="103"/>
      <c r="H2080" s="103"/>
      <c r="J2080" s="223"/>
      <c r="K2080" s="150"/>
      <c r="L2080" s="150"/>
    </row>
    <row r="2081" spans="2:12" s="218" customFormat="1" ht="15" customHeight="1" x14ac:dyDescent="0.25">
      <c r="B2081" s="97" t="s">
        <v>1356</v>
      </c>
      <c r="C2081" s="231"/>
      <c r="D2081" s="228" t="s">
        <v>1346</v>
      </c>
      <c r="E2081" s="105" t="s">
        <v>207</v>
      </c>
      <c r="F2081" s="104">
        <v>1</v>
      </c>
      <c r="G2081" s="103"/>
      <c r="H2081" s="103"/>
      <c r="J2081" s="223"/>
      <c r="K2081" s="150">
        <v>563.67850000000021</v>
      </c>
      <c r="L2081" s="150">
        <f>K2081*F2081</f>
        <v>563.67850000000021</v>
      </c>
    </row>
    <row r="2082" spans="2:12" s="218" customFormat="1" ht="15" customHeight="1" x14ac:dyDescent="0.25">
      <c r="B2082" s="97"/>
      <c r="C2082" s="105"/>
      <c r="D2082" s="228"/>
      <c r="E2082" s="105"/>
      <c r="F2082" s="104"/>
      <c r="G2082" s="103"/>
      <c r="H2082" s="103"/>
      <c r="J2082" s="223"/>
      <c r="K2082" s="150"/>
      <c r="L2082" s="150"/>
    </row>
    <row r="2083" spans="2:12" s="218" customFormat="1" ht="15" customHeight="1" x14ac:dyDescent="0.25">
      <c r="B2083" s="97" t="s">
        <v>1357</v>
      </c>
      <c r="C2083" s="231"/>
      <c r="D2083" s="228" t="s">
        <v>1348</v>
      </c>
      <c r="E2083" s="105" t="s">
        <v>207</v>
      </c>
      <c r="F2083" s="104">
        <v>1</v>
      </c>
      <c r="G2083" s="103"/>
      <c r="H2083" s="103"/>
      <c r="J2083" s="223"/>
      <c r="K2083" s="150">
        <v>620.0463500000003</v>
      </c>
      <c r="L2083" s="150">
        <f>K2083*F2083</f>
        <v>620.0463500000003</v>
      </c>
    </row>
    <row r="2084" spans="2:12" s="218" customFormat="1" ht="15" customHeight="1" x14ac:dyDescent="0.25">
      <c r="B2084" s="97"/>
      <c r="C2084" s="105"/>
      <c r="D2084" s="10"/>
      <c r="E2084" s="105"/>
      <c r="F2084" s="69"/>
      <c r="G2084" s="103"/>
      <c r="H2084" s="103"/>
      <c r="J2084" s="223"/>
      <c r="K2084" s="150"/>
      <c r="L2084" s="150"/>
    </row>
    <row r="2085" spans="2:12" s="218" customFormat="1" ht="15" customHeight="1" x14ac:dyDescent="0.25">
      <c r="B2085" s="97" t="s">
        <v>1358</v>
      </c>
      <c r="C2085" s="231"/>
      <c r="D2085" s="228" t="s">
        <v>1359</v>
      </c>
      <c r="E2085" s="105" t="s">
        <v>207</v>
      </c>
      <c r="F2085" s="104">
        <v>1</v>
      </c>
      <c r="G2085" s="103"/>
      <c r="H2085" s="103"/>
      <c r="J2085" s="223"/>
      <c r="K2085" s="150">
        <v>682.05098500000042</v>
      </c>
      <c r="L2085" s="150">
        <f>K2085*F2085</f>
        <v>682.05098500000042</v>
      </c>
    </row>
    <row r="2086" spans="2:12" s="218" customFormat="1" ht="15" customHeight="1" x14ac:dyDescent="0.25">
      <c r="B2086" s="97"/>
      <c r="C2086" s="105"/>
      <c r="D2086" s="229"/>
      <c r="E2086" s="105"/>
      <c r="F2086" s="104"/>
      <c r="G2086" s="103"/>
      <c r="H2086" s="103"/>
      <c r="J2086" s="223"/>
      <c r="K2086" s="150"/>
      <c r="L2086" s="150"/>
    </row>
    <row r="2087" spans="2:12" s="218" customFormat="1" ht="15" customHeight="1" x14ac:dyDescent="0.25">
      <c r="B2087" s="97" t="s">
        <v>1360</v>
      </c>
      <c r="C2087" s="231"/>
      <c r="D2087" s="228" t="s">
        <v>1361</v>
      </c>
      <c r="E2087" s="105" t="s">
        <v>207</v>
      </c>
      <c r="F2087" s="104">
        <v>1</v>
      </c>
      <c r="G2087" s="103"/>
      <c r="H2087" s="103"/>
      <c r="J2087" s="223"/>
      <c r="K2087" s="150">
        <v>750.2560835000005</v>
      </c>
      <c r="L2087" s="150">
        <f>K2087*F2087</f>
        <v>750.2560835000005</v>
      </c>
    </row>
    <row r="2088" spans="2:12" s="218" customFormat="1" ht="15" customHeight="1" x14ac:dyDescent="0.25">
      <c r="B2088" s="97"/>
      <c r="C2088" s="105"/>
      <c r="D2088" s="228"/>
      <c r="E2088" s="105"/>
      <c r="F2088" s="104"/>
      <c r="G2088" s="103"/>
      <c r="H2088" s="103"/>
      <c r="J2088" s="223"/>
      <c r="K2088" s="150"/>
      <c r="L2088" s="150"/>
    </row>
    <row r="2089" spans="2:12" s="218" customFormat="1" ht="39.75" customHeight="1" x14ac:dyDescent="0.25">
      <c r="B2089" s="97" t="s">
        <v>1362</v>
      </c>
      <c r="C2089" s="105"/>
      <c r="D2089" s="241" t="s">
        <v>1363</v>
      </c>
      <c r="E2089" s="105"/>
      <c r="F2089" s="104"/>
      <c r="G2089" s="103"/>
      <c r="H2089" s="103"/>
      <c r="J2089" s="223"/>
      <c r="K2089" s="150"/>
      <c r="L2089" s="150"/>
    </row>
    <row r="2090" spans="2:12" s="218" customFormat="1" ht="15" customHeight="1" x14ac:dyDescent="0.25">
      <c r="B2090" s="97"/>
      <c r="C2090" s="231"/>
      <c r="D2090" s="233"/>
      <c r="E2090" s="105"/>
      <c r="F2090" s="104"/>
      <c r="G2090" s="103"/>
      <c r="H2090" s="103"/>
      <c r="J2090" s="223"/>
      <c r="K2090" s="150"/>
      <c r="L2090" s="150"/>
    </row>
    <row r="2091" spans="2:12" s="218" customFormat="1" ht="15" customHeight="1" x14ac:dyDescent="0.25">
      <c r="B2091" s="97" t="s">
        <v>1364</v>
      </c>
      <c r="C2091" s="105"/>
      <c r="D2091" s="228" t="s">
        <v>1336</v>
      </c>
      <c r="E2091" s="105" t="s">
        <v>207</v>
      </c>
      <c r="F2091" s="104">
        <v>2</v>
      </c>
      <c r="G2091" s="103"/>
      <c r="H2091" s="103"/>
      <c r="J2091" s="223"/>
      <c r="K2091" s="150">
        <v>450</v>
      </c>
      <c r="L2091" s="150">
        <f>K2091*F2091</f>
        <v>900</v>
      </c>
    </row>
    <row r="2092" spans="2:12" s="218" customFormat="1" ht="15" customHeight="1" x14ac:dyDescent="0.25">
      <c r="B2092" s="97"/>
      <c r="C2092" s="231"/>
      <c r="D2092" s="228"/>
      <c r="E2092" s="105"/>
      <c r="F2092" s="69"/>
      <c r="G2092" s="103"/>
      <c r="H2092" s="103"/>
      <c r="J2092" s="223"/>
      <c r="K2092" s="150"/>
      <c r="L2092" s="150"/>
    </row>
    <row r="2093" spans="2:12" s="218" customFormat="1" ht="15" customHeight="1" x14ac:dyDescent="0.25">
      <c r="B2093" s="97" t="s">
        <v>1365</v>
      </c>
      <c r="C2093" s="105"/>
      <c r="D2093" s="228" t="s">
        <v>1338</v>
      </c>
      <c r="E2093" s="105" t="s">
        <v>207</v>
      </c>
      <c r="F2093" s="104">
        <v>2</v>
      </c>
      <c r="G2093" s="103"/>
      <c r="H2093" s="103"/>
      <c r="J2093" s="223"/>
      <c r="K2093" s="150">
        <v>495.00000000000006</v>
      </c>
      <c r="L2093" s="150">
        <f>K2093*F2093</f>
        <v>990.00000000000011</v>
      </c>
    </row>
    <row r="2094" spans="2:12" s="218" customFormat="1" ht="15" customHeight="1" x14ac:dyDescent="0.25">
      <c r="B2094" s="97"/>
      <c r="C2094" s="105"/>
      <c r="D2094" s="228"/>
      <c r="E2094" s="105"/>
      <c r="F2094" s="104"/>
      <c r="G2094" s="103"/>
      <c r="H2094" s="103"/>
      <c r="J2094" s="223"/>
      <c r="K2094" s="150"/>
      <c r="L2094" s="150"/>
    </row>
    <row r="2095" spans="2:12" s="218" customFormat="1" ht="15" customHeight="1" x14ac:dyDescent="0.25">
      <c r="B2095" s="97" t="s">
        <v>1366</v>
      </c>
      <c r="C2095" s="105"/>
      <c r="D2095" s="228" t="s">
        <v>1340</v>
      </c>
      <c r="E2095" s="105" t="s">
        <v>207</v>
      </c>
      <c r="F2095" s="104">
        <v>2</v>
      </c>
      <c r="G2095" s="103"/>
      <c r="H2095" s="103"/>
      <c r="J2095" s="223"/>
      <c r="K2095" s="150">
        <v>544.50000000000011</v>
      </c>
      <c r="L2095" s="150">
        <f>K2095*F2095</f>
        <v>1089.0000000000002</v>
      </c>
    </row>
    <row r="2096" spans="2:12" s="218" customFormat="1" ht="15" customHeight="1" x14ac:dyDescent="0.25">
      <c r="B2096" s="97"/>
      <c r="C2096" s="105"/>
      <c r="D2096" s="234"/>
      <c r="E2096" s="105"/>
      <c r="F2096" s="104"/>
      <c r="G2096" s="13"/>
      <c r="H2096" s="13"/>
      <c r="J2096" s="223"/>
      <c r="K2096" s="150"/>
      <c r="L2096" s="150"/>
    </row>
    <row r="2097" spans="2:12" s="218" customFormat="1" ht="15" customHeight="1" x14ac:dyDescent="0.25">
      <c r="B2097" s="97" t="s">
        <v>1367</v>
      </c>
      <c r="C2097" s="231"/>
      <c r="D2097" s="228" t="s">
        <v>1342</v>
      </c>
      <c r="E2097" s="105" t="s">
        <v>207</v>
      </c>
      <c r="F2097" s="104">
        <v>5</v>
      </c>
      <c r="G2097" s="13"/>
      <c r="H2097" s="13"/>
      <c r="J2097" s="223"/>
      <c r="K2097" s="150">
        <v>598.95000000000016</v>
      </c>
      <c r="L2097" s="150">
        <f>K2097*F2097</f>
        <v>2994.7500000000009</v>
      </c>
    </row>
    <row r="2098" spans="2:12" s="218" customFormat="1" ht="15" customHeight="1" x14ac:dyDescent="0.25">
      <c r="B2098" s="97"/>
      <c r="C2098" s="231"/>
      <c r="D2098" s="228"/>
      <c r="E2098" s="105"/>
      <c r="F2098" s="104"/>
      <c r="G2098" s="13"/>
      <c r="H2098" s="13"/>
      <c r="J2098" s="223"/>
      <c r="K2098" s="150"/>
      <c r="L2098" s="150"/>
    </row>
    <row r="2099" spans="2:12" s="218" customFormat="1" ht="15" customHeight="1" x14ac:dyDescent="0.25">
      <c r="B2099" s="97" t="s">
        <v>1368</v>
      </c>
      <c r="C2099" s="231"/>
      <c r="D2099" s="228" t="s">
        <v>1344</v>
      </c>
      <c r="E2099" s="105" t="s">
        <v>207</v>
      </c>
      <c r="F2099" s="104">
        <v>5</v>
      </c>
      <c r="G2099" s="13"/>
      <c r="H2099" s="13"/>
      <c r="J2099" s="223"/>
      <c r="K2099" s="150">
        <v>658.84500000000025</v>
      </c>
      <c r="L2099" s="150">
        <f>K2099*F2099</f>
        <v>3294.2250000000013</v>
      </c>
    </row>
    <row r="2100" spans="2:12" s="218" customFormat="1" ht="15" customHeight="1" x14ac:dyDescent="0.25">
      <c r="B2100" s="97"/>
      <c r="C2100" s="242"/>
      <c r="D2100" s="243"/>
      <c r="E2100" s="105"/>
      <c r="F2100" s="104"/>
      <c r="G2100" s="13"/>
      <c r="H2100" s="13"/>
      <c r="J2100" s="223"/>
      <c r="K2100" s="150"/>
      <c r="L2100" s="150"/>
    </row>
    <row r="2101" spans="2:12" s="218" customFormat="1" ht="15" customHeight="1" x14ac:dyDescent="0.25">
      <c r="B2101" s="459" t="s">
        <v>71</v>
      </c>
      <c r="C2101" s="460"/>
      <c r="D2101" s="460"/>
      <c r="E2101" s="107"/>
      <c r="F2101" s="109"/>
      <c r="G2101" s="53"/>
      <c r="H2101" s="53"/>
      <c r="J2101" s="223"/>
      <c r="K2101" s="150"/>
      <c r="L2101" s="238"/>
    </row>
    <row r="2102" spans="2:12" s="218" customFormat="1" ht="15" customHeight="1" x14ac:dyDescent="0.25">
      <c r="B2102" s="459" t="s">
        <v>72</v>
      </c>
      <c r="C2102" s="460"/>
      <c r="D2102" s="460"/>
      <c r="E2102" s="239"/>
      <c r="F2102" s="239"/>
      <c r="G2102" s="239"/>
      <c r="H2102" s="239"/>
      <c r="J2102" s="223"/>
      <c r="K2102" s="150"/>
      <c r="L2102" s="150"/>
    </row>
    <row r="2103" spans="2:12" s="218" customFormat="1" ht="15" customHeight="1" x14ac:dyDescent="0.25">
      <c r="B2103" s="97"/>
      <c r="C2103" s="231"/>
      <c r="D2103" s="228"/>
      <c r="E2103" s="105"/>
      <c r="F2103" s="104"/>
      <c r="G2103" s="13"/>
      <c r="H2103" s="13"/>
      <c r="J2103" s="223"/>
      <c r="K2103" s="150"/>
      <c r="L2103" s="150"/>
    </row>
    <row r="2104" spans="2:12" s="218" customFormat="1" ht="15" customHeight="1" x14ac:dyDescent="0.25">
      <c r="B2104" s="97"/>
      <c r="C2104" s="231"/>
      <c r="D2104" s="18" t="s">
        <v>1325</v>
      </c>
      <c r="E2104" s="105"/>
      <c r="F2104" s="104"/>
      <c r="G2104" s="13"/>
      <c r="H2104" s="13"/>
      <c r="J2104" s="223"/>
      <c r="K2104" s="150"/>
      <c r="L2104" s="150"/>
    </row>
    <row r="2105" spans="2:12" s="218" customFormat="1" ht="15" customHeight="1" x14ac:dyDescent="0.25">
      <c r="B2105" s="97"/>
      <c r="C2105" s="231"/>
      <c r="D2105" s="16"/>
      <c r="E2105" s="105"/>
      <c r="F2105" s="104"/>
      <c r="G2105" s="13"/>
      <c r="H2105" s="13"/>
      <c r="J2105" s="223"/>
      <c r="K2105" s="150"/>
      <c r="L2105" s="150"/>
    </row>
    <row r="2106" spans="2:12" s="218" customFormat="1" ht="15" customHeight="1" x14ac:dyDescent="0.25">
      <c r="B2106" s="97" t="s">
        <v>1369</v>
      </c>
      <c r="C2106" s="231"/>
      <c r="D2106" s="228" t="s">
        <v>1346</v>
      </c>
      <c r="E2106" s="105" t="s">
        <v>207</v>
      </c>
      <c r="F2106" s="104">
        <v>2</v>
      </c>
      <c r="G2106" s="13"/>
      <c r="H2106" s="13"/>
      <c r="J2106" s="223"/>
      <c r="K2106" s="150">
        <v>724.72950000000037</v>
      </c>
      <c r="L2106" s="150">
        <f>K2106*F2106</f>
        <v>1449.4590000000007</v>
      </c>
    </row>
    <row r="2107" spans="2:12" s="218" customFormat="1" ht="15" customHeight="1" x14ac:dyDescent="0.25">
      <c r="B2107" s="97"/>
      <c r="C2107" s="105"/>
      <c r="D2107" s="10"/>
      <c r="E2107" s="105"/>
      <c r="F2107" s="69"/>
      <c r="G2107" s="13"/>
      <c r="H2107" s="13"/>
      <c r="J2107" s="223"/>
      <c r="K2107" s="150"/>
      <c r="L2107" s="150"/>
    </row>
    <row r="2108" spans="2:12" s="218" customFormat="1" ht="15" customHeight="1" x14ac:dyDescent="0.25">
      <c r="B2108" s="97" t="s">
        <v>1370</v>
      </c>
      <c r="C2108" s="231"/>
      <c r="D2108" s="228" t="s">
        <v>1348</v>
      </c>
      <c r="E2108" s="105" t="s">
        <v>207</v>
      </c>
      <c r="F2108" s="104">
        <v>2</v>
      </c>
      <c r="G2108" s="13"/>
      <c r="H2108" s="13"/>
      <c r="J2108" s="223"/>
      <c r="K2108" s="150">
        <v>797.20245000000045</v>
      </c>
      <c r="L2108" s="150">
        <f>K2108*F2108</f>
        <v>1594.4049000000009</v>
      </c>
    </row>
    <row r="2109" spans="2:12" s="218" customFormat="1" ht="15" customHeight="1" x14ac:dyDescent="0.25">
      <c r="B2109" s="97"/>
      <c r="C2109" s="105"/>
      <c r="D2109" s="10"/>
      <c r="E2109" s="105"/>
      <c r="F2109" s="69"/>
      <c r="G2109" s="13"/>
      <c r="H2109" s="13"/>
      <c r="J2109" s="223"/>
      <c r="K2109" s="150"/>
      <c r="L2109" s="150"/>
    </row>
    <row r="2110" spans="2:12" s="218" customFormat="1" ht="15" customHeight="1" x14ac:dyDescent="0.25">
      <c r="B2110" s="97" t="s">
        <v>1371</v>
      </c>
      <c r="C2110" s="231"/>
      <c r="D2110" s="228" t="s">
        <v>1359</v>
      </c>
      <c r="E2110" s="105" t="s">
        <v>207</v>
      </c>
      <c r="F2110" s="104">
        <v>1</v>
      </c>
      <c r="G2110" s="13"/>
      <c r="H2110" s="13"/>
      <c r="J2110" s="223"/>
      <c r="K2110" s="150">
        <v>876.92269500000054</v>
      </c>
      <c r="L2110" s="150">
        <f>K2110*F2110</f>
        <v>876.92269500000054</v>
      </c>
    </row>
    <row r="2111" spans="2:12" s="218" customFormat="1" ht="15" customHeight="1" x14ac:dyDescent="0.25">
      <c r="B2111" s="97"/>
      <c r="C2111" s="105"/>
      <c r="D2111" s="229"/>
      <c r="E2111" s="105"/>
      <c r="F2111" s="104"/>
      <c r="G2111" s="13"/>
      <c r="H2111" s="13"/>
      <c r="J2111" s="223"/>
      <c r="K2111" s="150"/>
      <c r="L2111" s="150"/>
    </row>
    <row r="2112" spans="2:12" s="218" customFormat="1" ht="15" customHeight="1" x14ac:dyDescent="0.25">
      <c r="B2112" s="97" t="s">
        <v>1372</v>
      </c>
      <c r="C2112" s="231"/>
      <c r="D2112" s="228" t="s">
        <v>1361</v>
      </c>
      <c r="E2112" s="105" t="s">
        <v>207</v>
      </c>
      <c r="F2112" s="104">
        <v>1</v>
      </c>
      <c r="G2112" s="13"/>
      <c r="H2112" s="13"/>
      <c r="J2112" s="223"/>
      <c r="K2112" s="150">
        <v>964.61496450000072</v>
      </c>
      <c r="L2112" s="150">
        <f>K2112*F2112</f>
        <v>964.61496450000072</v>
      </c>
    </row>
    <row r="2113" spans="2:12" s="218" customFormat="1" ht="15" customHeight="1" x14ac:dyDescent="0.25">
      <c r="B2113" s="97"/>
      <c r="C2113" s="105"/>
      <c r="D2113" s="10"/>
      <c r="E2113" s="105"/>
      <c r="F2113" s="104"/>
      <c r="G2113" s="103"/>
      <c r="H2113" s="103"/>
      <c r="J2113" s="223"/>
      <c r="K2113" s="150"/>
      <c r="L2113" s="150"/>
    </row>
    <row r="2114" spans="2:12" s="218" customFormat="1" ht="57" customHeight="1" x14ac:dyDescent="0.25">
      <c r="B2114" s="97" t="s">
        <v>1373</v>
      </c>
      <c r="C2114" s="105"/>
      <c r="D2114" s="106" t="s">
        <v>1374</v>
      </c>
      <c r="E2114" s="105" t="s">
        <v>207</v>
      </c>
      <c r="F2114" s="104">
        <v>3</v>
      </c>
      <c r="G2114" s="103"/>
      <c r="H2114" s="103"/>
      <c r="J2114" s="223"/>
      <c r="K2114" s="150">
        <v>30000</v>
      </c>
      <c r="L2114" s="150">
        <f>K2114*F2114</f>
        <v>90000</v>
      </c>
    </row>
    <row r="2115" spans="2:12" s="218" customFormat="1" ht="15" customHeight="1" x14ac:dyDescent="0.25">
      <c r="B2115" s="58"/>
      <c r="C2115" s="42"/>
      <c r="D2115" s="18"/>
      <c r="E2115" s="7"/>
      <c r="F2115" s="12"/>
      <c r="G2115" s="13"/>
      <c r="H2115" s="13"/>
      <c r="J2115" s="223"/>
      <c r="K2115" s="150"/>
      <c r="L2115" s="150"/>
    </row>
    <row r="2116" spans="2:12" s="218" customFormat="1" ht="55.9" customHeight="1" x14ac:dyDescent="0.25">
      <c r="B2116" s="97" t="s">
        <v>1375</v>
      </c>
      <c r="C2116" s="105"/>
      <c r="D2116" s="106" t="s">
        <v>1376</v>
      </c>
      <c r="E2116" s="105" t="s">
        <v>207</v>
      </c>
      <c r="F2116" s="104">
        <v>3</v>
      </c>
      <c r="G2116" s="103"/>
      <c r="H2116" s="103"/>
      <c r="J2116" s="223"/>
      <c r="K2116" s="150">
        <v>35000</v>
      </c>
      <c r="L2116" s="150">
        <f>K2116*F2116</f>
        <v>105000</v>
      </c>
    </row>
    <row r="2117" spans="2:12" s="218" customFormat="1" ht="15" customHeight="1" x14ac:dyDescent="0.25">
      <c r="B2117" s="97"/>
      <c r="C2117" s="105"/>
      <c r="D2117" s="10"/>
      <c r="E2117" s="105"/>
      <c r="F2117" s="104"/>
      <c r="G2117" s="103"/>
      <c r="H2117" s="103"/>
      <c r="J2117" s="223"/>
      <c r="K2117" s="150"/>
      <c r="L2117" s="150"/>
    </row>
    <row r="2118" spans="2:12" s="218" customFormat="1" ht="15" customHeight="1" x14ac:dyDescent="0.25">
      <c r="B2118" s="97"/>
      <c r="C2118" s="105"/>
      <c r="D2118" s="10"/>
      <c r="E2118" s="105"/>
      <c r="F2118" s="104"/>
      <c r="G2118" s="103"/>
      <c r="H2118" s="103"/>
      <c r="J2118" s="223"/>
      <c r="K2118" s="150"/>
      <c r="L2118" s="150"/>
    </row>
    <row r="2119" spans="2:12" s="218" customFormat="1" ht="15" customHeight="1" x14ac:dyDescent="0.25">
      <c r="B2119" s="230"/>
      <c r="C2119" s="231"/>
      <c r="D2119" s="232"/>
      <c r="E2119" s="105"/>
      <c r="F2119" s="69"/>
      <c r="G2119" s="103"/>
      <c r="H2119" s="103"/>
      <c r="J2119" s="223"/>
      <c r="K2119" s="150"/>
      <c r="L2119" s="150"/>
    </row>
    <row r="2120" spans="2:12" s="218" customFormat="1" ht="15" customHeight="1" x14ac:dyDescent="0.25">
      <c r="B2120" s="97"/>
      <c r="C2120" s="231"/>
      <c r="D2120" s="228"/>
      <c r="E2120" s="105"/>
      <c r="F2120" s="104"/>
      <c r="G2120" s="103"/>
      <c r="H2120" s="103"/>
      <c r="J2120" s="223"/>
      <c r="K2120" s="150"/>
      <c r="L2120" s="150"/>
    </row>
    <row r="2121" spans="2:12" s="218" customFormat="1" ht="12.5" x14ac:dyDescent="0.25">
      <c r="B2121" s="97"/>
      <c r="C2121" s="105"/>
      <c r="D2121" s="241"/>
      <c r="E2121" s="105"/>
      <c r="F2121" s="7"/>
      <c r="G2121" s="13"/>
      <c r="H2121" s="13"/>
      <c r="J2121" s="223"/>
      <c r="K2121" s="150"/>
      <c r="L2121" s="150"/>
    </row>
    <row r="2122" spans="2:12" s="218" customFormat="1" ht="15" customHeight="1" x14ac:dyDescent="0.25">
      <c r="B2122" s="97"/>
      <c r="C2122" s="231"/>
      <c r="D2122" s="229"/>
      <c r="E2122" s="105"/>
      <c r="F2122" s="7"/>
      <c r="G2122" s="225"/>
      <c r="H2122" s="225"/>
      <c r="J2122" s="223"/>
      <c r="K2122" s="150"/>
      <c r="L2122" s="150"/>
    </row>
    <row r="2123" spans="2:12" s="218" customFormat="1" ht="15" customHeight="1" x14ac:dyDescent="0.25">
      <c r="B2123" s="97"/>
      <c r="C2123" s="105"/>
      <c r="D2123" s="228"/>
      <c r="E2123" s="105"/>
      <c r="F2123" s="104"/>
      <c r="G2123" s="225"/>
      <c r="H2123" s="225"/>
      <c r="J2123" s="223"/>
      <c r="K2123" s="150"/>
      <c r="L2123" s="150"/>
    </row>
    <row r="2124" spans="2:12" s="218" customFormat="1" ht="15" customHeight="1" x14ac:dyDescent="0.25">
      <c r="B2124" s="97"/>
      <c r="C2124" s="105"/>
      <c r="D2124" s="228"/>
      <c r="E2124" s="105"/>
      <c r="F2124" s="104"/>
      <c r="G2124" s="13"/>
      <c r="H2124" s="13"/>
      <c r="J2124" s="223"/>
      <c r="K2124" s="150"/>
      <c r="L2124" s="150"/>
    </row>
    <row r="2125" spans="2:12" s="218" customFormat="1" ht="15" customHeight="1" x14ac:dyDescent="0.25">
      <c r="B2125" s="97"/>
      <c r="C2125" s="105"/>
      <c r="D2125" s="228"/>
      <c r="E2125" s="105"/>
      <c r="F2125" s="104"/>
      <c r="G2125" s="103"/>
      <c r="H2125" s="103"/>
      <c r="J2125" s="223"/>
      <c r="K2125" s="150"/>
      <c r="L2125" s="150"/>
    </row>
    <row r="2126" spans="2:12" s="218" customFormat="1" ht="15" customHeight="1" x14ac:dyDescent="0.25">
      <c r="B2126" s="97"/>
      <c r="C2126" s="105"/>
      <c r="D2126" s="228"/>
      <c r="E2126" s="105"/>
      <c r="F2126" s="69"/>
      <c r="G2126" s="103"/>
      <c r="H2126" s="103"/>
      <c r="J2126" s="223"/>
      <c r="K2126" s="150"/>
      <c r="L2126" s="150"/>
    </row>
    <row r="2127" spans="2:12" s="218" customFormat="1" ht="15" customHeight="1" x14ac:dyDescent="0.25">
      <c r="B2127" s="97"/>
      <c r="C2127" s="105"/>
      <c r="D2127" s="228"/>
      <c r="E2127" s="105"/>
      <c r="F2127" s="104"/>
      <c r="G2127" s="103"/>
      <c r="H2127" s="103"/>
      <c r="J2127" s="223"/>
      <c r="K2127" s="150"/>
      <c r="L2127" s="150"/>
    </row>
    <row r="2128" spans="2:12" s="218" customFormat="1" ht="15" customHeight="1" x14ac:dyDescent="0.25">
      <c r="B2128" s="97"/>
      <c r="C2128" s="231"/>
      <c r="D2128" s="228"/>
      <c r="E2128" s="105"/>
      <c r="F2128" s="104"/>
      <c r="G2128" s="103"/>
      <c r="H2128" s="103"/>
      <c r="J2128" s="223"/>
      <c r="K2128" s="150"/>
      <c r="L2128" s="150"/>
    </row>
    <row r="2129" spans="2:12" s="218" customFormat="1" ht="15" customHeight="1" x14ac:dyDescent="0.25">
      <c r="B2129" s="97"/>
      <c r="C2129" s="105"/>
      <c r="D2129" s="228"/>
      <c r="E2129" s="105"/>
      <c r="F2129" s="104"/>
      <c r="G2129" s="103"/>
      <c r="H2129" s="103"/>
      <c r="J2129" s="223"/>
      <c r="K2129" s="150"/>
      <c r="L2129" s="150"/>
    </row>
    <row r="2130" spans="2:12" s="218" customFormat="1" ht="15" customHeight="1" x14ac:dyDescent="0.25">
      <c r="B2130" s="97"/>
      <c r="C2130" s="105"/>
      <c r="D2130" s="228"/>
      <c r="E2130" s="105"/>
      <c r="F2130" s="104"/>
      <c r="G2130" s="103"/>
      <c r="H2130" s="103"/>
      <c r="J2130" s="223"/>
      <c r="K2130" s="150"/>
      <c r="L2130" s="150"/>
    </row>
    <row r="2131" spans="2:12" s="218" customFormat="1" ht="15" customHeight="1" x14ac:dyDescent="0.25">
      <c r="B2131" s="97"/>
      <c r="C2131" s="105"/>
      <c r="D2131" s="228"/>
      <c r="E2131" s="105"/>
      <c r="F2131" s="104"/>
      <c r="G2131" s="103"/>
      <c r="H2131" s="103"/>
      <c r="J2131" s="223"/>
      <c r="K2131" s="150"/>
      <c r="L2131" s="150"/>
    </row>
    <row r="2132" spans="2:12" s="218" customFormat="1" ht="15" customHeight="1" x14ac:dyDescent="0.25">
      <c r="B2132" s="97"/>
      <c r="C2132" s="105"/>
      <c r="D2132" s="234"/>
      <c r="E2132" s="105"/>
      <c r="F2132" s="104"/>
      <c r="G2132" s="103"/>
      <c r="H2132" s="103"/>
      <c r="J2132" s="223"/>
      <c r="K2132" s="150"/>
      <c r="L2132" s="150"/>
    </row>
    <row r="2133" spans="2:12" s="218" customFormat="1" ht="15" customHeight="1" x14ac:dyDescent="0.25">
      <c r="B2133" s="97"/>
      <c r="C2133" s="231"/>
      <c r="D2133" s="228"/>
      <c r="E2133" s="105"/>
      <c r="F2133" s="104"/>
      <c r="G2133" s="103"/>
      <c r="H2133" s="103"/>
      <c r="J2133" s="223"/>
      <c r="K2133" s="150"/>
      <c r="L2133" s="150"/>
    </row>
    <row r="2134" spans="2:12" s="218" customFormat="1" ht="15" customHeight="1" x14ac:dyDescent="0.25">
      <c r="B2134" s="97"/>
      <c r="C2134" s="105"/>
      <c r="D2134" s="10"/>
      <c r="E2134" s="105"/>
      <c r="F2134" s="69"/>
      <c r="G2134" s="103"/>
      <c r="H2134" s="103"/>
      <c r="J2134" s="223"/>
      <c r="K2134" s="150"/>
      <c r="L2134" s="150"/>
    </row>
    <row r="2135" spans="2:12" s="218" customFormat="1" ht="15" customHeight="1" x14ac:dyDescent="0.25">
      <c r="B2135" s="97"/>
      <c r="C2135" s="231"/>
      <c r="D2135" s="228"/>
      <c r="E2135" s="105"/>
      <c r="F2135" s="104"/>
      <c r="G2135" s="103"/>
      <c r="H2135" s="105"/>
      <c r="J2135" s="223"/>
      <c r="K2135" s="150"/>
      <c r="L2135" s="150"/>
    </row>
    <row r="2136" spans="2:12" s="218" customFormat="1" ht="15" customHeight="1" x14ac:dyDescent="0.25">
      <c r="B2136" s="97"/>
      <c r="C2136" s="105"/>
      <c r="D2136" s="234"/>
      <c r="E2136" s="105"/>
      <c r="F2136" s="104"/>
      <c r="G2136" s="103"/>
      <c r="H2136" s="105"/>
      <c r="J2136" s="223"/>
      <c r="K2136" s="150"/>
      <c r="L2136" s="150"/>
    </row>
    <row r="2137" spans="2:12" s="218" customFormat="1" ht="15" customHeight="1" x14ac:dyDescent="0.25">
      <c r="B2137" s="97"/>
      <c r="C2137" s="231"/>
      <c r="D2137" s="228"/>
      <c r="E2137" s="105"/>
      <c r="F2137" s="104"/>
      <c r="G2137" s="103"/>
      <c r="H2137" s="105"/>
      <c r="J2137" s="223"/>
      <c r="K2137" s="150"/>
      <c r="L2137" s="150"/>
    </row>
    <row r="2138" spans="2:12" s="218" customFormat="1" ht="15" customHeight="1" x14ac:dyDescent="0.25">
      <c r="B2138" s="97"/>
      <c r="C2138" s="105"/>
      <c r="D2138" s="10"/>
      <c r="E2138" s="105"/>
      <c r="F2138" s="69"/>
      <c r="G2138" s="103"/>
      <c r="H2138" s="105"/>
      <c r="J2138" s="223"/>
      <c r="K2138" s="150"/>
      <c r="L2138" s="150"/>
    </row>
    <row r="2139" spans="2:12" s="218" customFormat="1" ht="15" customHeight="1" x14ac:dyDescent="0.25">
      <c r="B2139" s="97"/>
      <c r="C2139" s="231"/>
      <c r="D2139" s="228"/>
      <c r="E2139" s="105"/>
      <c r="F2139" s="104"/>
      <c r="G2139" s="103"/>
      <c r="H2139" s="105"/>
      <c r="J2139" s="223"/>
      <c r="K2139" s="150"/>
      <c r="L2139" s="150"/>
    </row>
    <row r="2140" spans="2:12" s="218" customFormat="1" ht="15" customHeight="1" x14ac:dyDescent="0.25">
      <c r="B2140" s="97"/>
      <c r="C2140" s="105"/>
      <c r="D2140" s="228"/>
      <c r="E2140" s="105"/>
      <c r="F2140" s="104"/>
      <c r="G2140" s="103"/>
      <c r="H2140" s="103"/>
      <c r="J2140" s="223"/>
      <c r="K2140" s="150"/>
      <c r="L2140" s="150"/>
    </row>
    <row r="2141" spans="2:12" s="218" customFormat="1" ht="12.5" x14ac:dyDescent="0.25">
      <c r="B2141" s="97"/>
      <c r="C2141" s="105"/>
      <c r="D2141" s="241"/>
      <c r="E2141" s="105"/>
      <c r="F2141" s="104"/>
      <c r="G2141" s="103"/>
      <c r="H2141" s="103"/>
      <c r="J2141" s="223"/>
      <c r="K2141" s="150"/>
      <c r="L2141" s="150"/>
    </row>
    <row r="2142" spans="2:12" s="218" customFormat="1" ht="15" customHeight="1" x14ac:dyDescent="0.25">
      <c r="B2142" s="97"/>
      <c r="C2142" s="231"/>
      <c r="D2142" s="233"/>
      <c r="E2142" s="105"/>
      <c r="F2142" s="104"/>
      <c r="G2142" s="103"/>
      <c r="H2142" s="103"/>
      <c r="J2142" s="223"/>
      <c r="K2142" s="150"/>
      <c r="L2142" s="150"/>
    </row>
    <row r="2143" spans="2:12" s="218" customFormat="1" ht="15" customHeight="1" x14ac:dyDescent="0.25">
      <c r="B2143" s="97"/>
      <c r="C2143" s="105"/>
      <c r="D2143" s="228"/>
      <c r="E2143" s="105"/>
      <c r="F2143" s="104"/>
      <c r="G2143" s="103"/>
      <c r="H2143" s="103"/>
      <c r="J2143" s="223"/>
      <c r="K2143" s="150"/>
      <c r="L2143" s="150"/>
    </row>
    <row r="2144" spans="2:12" s="218" customFormat="1" ht="15" customHeight="1" x14ac:dyDescent="0.25">
      <c r="B2144" s="97"/>
      <c r="C2144" s="231"/>
      <c r="D2144" s="228"/>
      <c r="E2144" s="105"/>
      <c r="F2144" s="69"/>
      <c r="G2144" s="103"/>
      <c r="H2144" s="103"/>
      <c r="J2144" s="223"/>
      <c r="K2144" s="150"/>
      <c r="L2144" s="150"/>
    </row>
    <row r="2145" spans="2:12" s="218" customFormat="1" ht="15" customHeight="1" x14ac:dyDescent="0.25">
      <c r="B2145" s="97"/>
      <c r="C2145" s="105"/>
      <c r="D2145" s="228"/>
      <c r="E2145" s="105"/>
      <c r="F2145" s="104"/>
      <c r="G2145" s="103"/>
      <c r="H2145" s="103"/>
      <c r="J2145" s="223"/>
      <c r="K2145" s="150"/>
      <c r="L2145" s="150"/>
    </row>
    <row r="2146" spans="2:12" s="218" customFormat="1" ht="15" customHeight="1" x14ac:dyDescent="0.25">
      <c r="B2146" s="97"/>
      <c r="C2146" s="105"/>
      <c r="D2146" s="228"/>
      <c r="E2146" s="105"/>
      <c r="F2146" s="104"/>
      <c r="G2146" s="103"/>
      <c r="H2146" s="103"/>
      <c r="J2146" s="223"/>
      <c r="K2146" s="150"/>
      <c r="L2146" s="150"/>
    </row>
    <row r="2147" spans="2:12" s="218" customFormat="1" ht="15" customHeight="1" x14ac:dyDescent="0.25">
      <c r="B2147" s="97"/>
      <c r="C2147" s="105"/>
      <c r="D2147" s="228"/>
      <c r="E2147" s="105"/>
      <c r="F2147" s="104"/>
      <c r="G2147" s="103"/>
      <c r="H2147" s="103"/>
      <c r="J2147" s="223"/>
      <c r="K2147" s="150"/>
      <c r="L2147" s="150"/>
    </row>
    <row r="2148" spans="2:12" s="218" customFormat="1" ht="15" customHeight="1" x14ac:dyDescent="0.25">
      <c r="B2148" s="97"/>
      <c r="C2148" s="105"/>
      <c r="D2148" s="234"/>
      <c r="E2148" s="105"/>
      <c r="F2148" s="104"/>
      <c r="G2148" s="103"/>
      <c r="H2148" s="103"/>
      <c r="J2148" s="223"/>
      <c r="K2148" s="150"/>
      <c r="L2148" s="150"/>
    </row>
    <row r="2149" spans="2:12" s="218" customFormat="1" ht="15" customHeight="1" x14ac:dyDescent="0.25">
      <c r="B2149" s="97"/>
      <c r="C2149" s="105"/>
      <c r="D2149" s="234"/>
      <c r="E2149" s="105"/>
      <c r="F2149" s="104"/>
      <c r="G2149" s="103"/>
      <c r="H2149" s="103"/>
      <c r="J2149" s="223"/>
      <c r="K2149" s="150"/>
      <c r="L2149" s="150"/>
    </row>
    <row r="2150" spans="2:12" s="218" customFormat="1" ht="15" customHeight="1" x14ac:dyDescent="0.25">
      <c r="B2150" s="97"/>
      <c r="C2150" s="105"/>
      <c r="D2150" s="234"/>
      <c r="E2150" s="105"/>
      <c r="F2150" s="104"/>
      <c r="G2150" s="103"/>
      <c r="H2150" s="103"/>
      <c r="J2150" s="223"/>
      <c r="K2150" s="150"/>
      <c r="L2150" s="150"/>
    </row>
    <row r="2151" spans="2:12" s="218" customFormat="1" ht="15" customHeight="1" x14ac:dyDescent="0.25">
      <c r="B2151" s="97"/>
      <c r="C2151" s="231"/>
      <c r="D2151" s="228"/>
      <c r="E2151" s="105"/>
      <c r="F2151" s="104"/>
      <c r="G2151" s="103"/>
      <c r="H2151" s="103"/>
      <c r="J2151" s="223"/>
      <c r="K2151" s="150"/>
      <c r="L2151" s="150"/>
    </row>
    <row r="2152" spans="2:12" s="218" customFormat="1" ht="15" customHeight="1" x14ac:dyDescent="0.25">
      <c r="B2152" s="97"/>
      <c r="C2152" s="105"/>
      <c r="D2152" s="10"/>
      <c r="E2152" s="105"/>
      <c r="F2152" s="69"/>
      <c r="G2152" s="103"/>
      <c r="H2152" s="103"/>
      <c r="J2152" s="223"/>
      <c r="K2152" s="150"/>
      <c r="L2152" s="150"/>
    </row>
    <row r="2153" spans="2:12" s="218" customFormat="1" ht="15" customHeight="1" x14ac:dyDescent="0.25">
      <c r="B2153" s="97"/>
      <c r="C2153" s="231"/>
      <c r="D2153" s="228"/>
      <c r="E2153" s="105"/>
      <c r="F2153" s="104"/>
      <c r="G2153" s="103"/>
      <c r="H2153" s="103"/>
      <c r="J2153" s="223"/>
      <c r="K2153" s="150"/>
      <c r="L2153" s="150"/>
    </row>
    <row r="2154" spans="2:12" s="218" customFormat="1" ht="15" customHeight="1" x14ac:dyDescent="0.25">
      <c r="B2154" s="97"/>
      <c r="C2154" s="105"/>
      <c r="D2154" s="234"/>
      <c r="E2154" s="105"/>
      <c r="F2154" s="104"/>
      <c r="G2154" s="103"/>
      <c r="H2154" s="103"/>
      <c r="J2154" s="223"/>
      <c r="K2154" s="150"/>
      <c r="L2154" s="150"/>
    </row>
    <row r="2155" spans="2:12" s="218" customFormat="1" ht="15" customHeight="1" x14ac:dyDescent="0.25">
      <c r="B2155" s="97"/>
      <c r="C2155" s="231"/>
      <c r="D2155" s="228"/>
      <c r="E2155" s="105"/>
      <c r="F2155" s="104"/>
      <c r="G2155" s="103"/>
      <c r="H2155" s="103"/>
      <c r="J2155" s="223"/>
      <c r="K2155" s="150"/>
      <c r="L2155" s="150"/>
    </row>
    <row r="2156" spans="2:12" s="218" customFormat="1" ht="15" customHeight="1" x14ac:dyDescent="0.25">
      <c r="B2156" s="97"/>
      <c r="C2156" s="105"/>
      <c r="D2156" s="228"/>
      <c r="E2156" s="105"/>
      <c r="F2156" s="104"/>
      <c r="G2156" s="103"/>
      <c r="H2156" s="103"/>
      <c r="J2156" s="223"/>
      <c r="K2156" s="150"/>
      <c r="L2156" s="150"/>
    </row>
    <row r="2157" spans="2:12" s="218" customFormat="1" ht="15" customHeight="1" x14ac:dyDescent="0.25">
      <c r="B2157" s="97"/>
      <c r="C2157" s="231"/>
      <c r="D2157" s="228"/>
      <c r="E2157" s="105"/>
      <c r="F2157" s="104"/>
      <c r="G2157" s="103"/>
      <c r="H2157" s="105"/>
      <c r="J2157" s="223"/>
      <c r="K2157" s="150"/>
      <c r="L2157" s="150"/>
    </row>
    <row r="2158" spans="2:12" s="218" customFormat="1" ht="15" customHeight="1" x14ac:dyDescent="0.25">
      <c r="B2158" s="97"/>
      <c r="C2158" s="105"/>
      <c r="D2158" s="10"/>
      <c r="E2158" s="105"/>
      <c r="F2158" s="69"/>
      <c r="G2158" s="103"/>
      <c r="H2158" s="103"/>
      <c r="J2158" s="223"/>
      <c r="K2158" s="150"/>
      <c r="L2158" s="150"/>
    </row>
    <row r="2159" spans="2:12" s="218" customFormat="1" ht="15" customHeight="1" thickBot="1" x14ac:dyDescent="0.3">
      <c r="B2159" s="459" t="s">
        <v>161</v>
      </c>
      <c r="C2159" s="460"/>
      <c r="D2159" s="460"/>
      <c r="E2159" s="107"/>
      <c r="F2159" s="109"/>
      <c r="G2159" s="53"/>
      <c r="H2159" s="53"/>
      <c r="J2159" s="196"/>
      <c r="K2159" s="196"/>
      <c r="L2159" s="197">
        <f>SUM(L1992:L2158)</f>
        <v>419015.39142083336</v>
      </c>
    </row>
    <row r="2160" spans="2:12" s="218" customFormat="1" ht="15" customHeight="1" thickTop="1" x14ac:dyDescent="0.25">
      <c r="B2160" s="97"/>
      <c r="C2160" s="231"/>
      <c r="D2160" s="228"/>
      <c r="E2160" s="105"/>
      <c r="F2160" s="104"/>
      <c r="G2160" s="13"/>
      <c r="H2160" s="13"/>
      <c r="J2160" s="223"/>
      <c r="K2160" s="150"/>
      <c r="L2160" s="150"/>
    </row>
    <row r="2161" spans="2:12" s="218" customFormat="1" ht="15" customHeight="1" x14ac:dyDescent="0.25">
      <c r="B2161" s="97"/>
      <c r="C2161" s="231" t="s">
        <v>1377</v>
      </c>
      <c r="D2161" s="18" t="s">
        <v>1378</v>
      </c>
      <c r="E2161" s="105"/>
      <c r="F2161" s="104"/>
      <c r="G2161" s="13"/>
      <c r="H2161" s="13"/>
      <c r="J2161" s="223"/>
      <c r="K2161" s="150"/>
      <c r="L2161" s="150"/>
    </row>
    <row r="2162" spans="2:12" s="218" customFormat="1" ht="15" customHeight="1" x14ac:dyDescent="0.25">
      <c r="B2162" s="97"/>
      <c r="C2162" s="231"/>
      <c r="D2162" s="16"/>
      <c r="E2162" s="105"/>
      <c r="F2162" s="104"/>
      <c r="G2162" s="13"/>
      <c r="H2162" s="13"/>
      <c r="J2162" s="223"/>
      <c r="K2162" s="150"/>
      <c r="L2162" s="150"/>
    </row>
    <row r="2163" spans="2:12" s="218" customFormat="1" ht="15" customHeight="1" x14ac:dyDescent="0.25">
      <c r="B2163" s="258" t="s">
        <v>1379</v>
      </c>
      <c r="C2163" s="231" t="s">
        <v>1380</v>
      </c>
      <c r="D2163" s="256" t="s">
        <v>1381</v>
      </c>
      <c r="E2163" s="105"/>
      <c r="F2163" s="104"/>
      <c r="G2163" s="13"/>
      <c r="H2163" s="13"/>
      <c r="J2163" s="223"/>
      <c r="K2163" s="150"/>
      <c r="L2163" s="150"/>
    </row>
    <row r="2164" spans="2:12" s="218" customFormat="1" ht="15" customHeight="1" x14ac:dyDescent="0.25">
      <c r="B2164" s="97"/>
      <c r="C2164" s="105"/>
      <c r="D2164" s="10"/>
      <c r="E2164" s="105"/>
      <c r="F2164" s="69"/>
      <c r="G2164" s="13"/>
      <c r="H2164" s="13"/>
      <c r="J2164" s="223"/>
      <c r="K2164" s="150"/>
      <c r="L2164" s="150"/>
    </row>
    <row r="2165" spans="2:12" s="218" customFormat="1" ht="15" customHeight="1" x14ac:dyDescent="0.25">
      <c r="B2165" s="257" t="s">
        <v>1382</v>
      </c>
      <c r="C2165" s="105" t="s">
        <v>1383</v>
      </c>
      <c r="D2165" s="228" t="s">
        <v>1384</v>
      </c>
      <c r="E2165" s="105" t="s">
        <v>1385</v>
      </c>
      <c r="F2165" s="104">
        <v>1</v>
      </c>
      <c r="G2165" s="13"/>
      <c r="H2165" s="13"/>
      <c r="J2165" s="223"/>
      <c r="K2165" s="150"/>
      <c r="L2165" s="150"/>
    </row>
    <row r="2166" spans="2:12" s="218" customFormat="1" ht="15" customHeight="1" x14ac:dyDescent="0.25">
      <c r="B2166" s="97"/>
      <c r="C2166" s="105"/>
      <c r="D2166" s="10"/>
      <c r="E2166" s="105"/>
      <c r="F2166" s="69"/>
      <c r="G2166" s="13"/>
      <c r="H2166" s="13"/>
      <c r="J2166" s="223"/>
      <c r="K2166" s="150"/>
      <c r="L2166" s="150"/>
    </row>
    <row r="2167" spans="2:12" s="218" customFormat="1" ht="15" customHeight="1" x14ac:dyDescent="0.25">
      <c r="B2167" s="257" t="s">
        <v>1386</v>
      </c>
      <c r="C2167" s="105" t="s">
        <v>1383</v>
      </c>
      <c r="D2167" s="228" t="s">
        <v>1387</v>
      </c>
      <c r="E2167" s="105" t="s">
        <v>1385</v>
      </c>
      <c r="F2167" s="104">
        <v>1</v>
      </c>
      <c r="G2167" s="13"/>
      <c r="H2167" s="13"/>
      <c r="J2167" s="223"/>
      <c r="K2167" s="150"/>
      <c r="L2167" s="150"/>
    </row>
    <row r="2168" spans="2:12" s="218" customFormat="1" ht="15" customHeight="1" x14ac:dyDescent="0.25">
      <c r="B2168" s="97"/>
      <c r="C2168" s="105"/>
      <c r="D2168" s="10"/>
      <c r="E2168" s="105"/>
      <c r="F2168" s="104"/>
      <c r="G2168" s="13"/>
      <c r="H2168" s="13"/>
      <c r="J2168" s="223"/>
      <c r="K2168" s="150"/>
      <c r="L2168" s="150"/>
    </row>
    <row r="2169" spans="2:12" s="218" customFormat="1" ht="15" customHeight="1" x14ac:dyDescent="0.25">
      <c r="B2169" s="257" t="s">
        <v>1388</v>
      </c>
      <c r="C2169" s="105" t="s">
        <v>1389</v>
      </c>
      <c r="D2169" s="228" t="s">
        <v>1390</v>
      </c>
      <c r="E2169" s="105" t="s">
        <v>1385</v>
      </c>
      <c r="F2169" s="104">
        <v>1</v>
      </c>
      <c r="G2169" s="13"/>
      <c r="H2169" s="13"/>
      <c r="J2169" s="223"/>
      <c r="K2169" s="150"/>
      <c r="L2169" s="150"/>
    </row>
    <row r="2170" spans="2:12" s="218" customFormat="1" ht="15" customHeight="1" x14ac:dyDescent="0.25">
      <c r="B2170" s="97"/>
      <c r="C2170" s="105"/>
      <c r="D2170" s="229"/>
      <c r="E2170" s="105"/>
      <c r="F2170" s="104"/>
      <c r="G2170" s="103"/>
      <c r="H2170" s="103"/>
      <c r="J2170" s="223"/>
      <c r="K2170" s="150"/>
      <c r="L2170" s="150"/>
    </row>
    <row r="2171" spans="2:12" s="218" customFormat="1" ht="15" customHeight="1" x14ac:dyDescent="0.25">
      <c r="B2171" s="257" t="s">
        <v>1391</v>
      </c>
      <c r="C2171" s="105" t="s">
        <v>1389</v>
      </c>
      <c r="D2171" s="228" t="s">
        <v>1392</v>
      </c>
      <c r="E2171" s="105" t="s">
        <v>1385</v>
      </c>
      <c r="F2171" s="104">
        <v>1</v>
      </c>
      <c r="G2171" s="103"/>
      <c r="H2171" s="103"/>
      <c r="J2171" s="223"/>
      <c r="K2171" s="150"/>
      <c r="L2171" s="150"/>
    </row>
    <row r="2172" spans="2:12" s="218" customFormat="1" ht="15" customHeight="1" x14ac:dyDescent="0.25">
      <c r="B2172" s="97"/>
      <c r="C2172" s="105"/>
      <c r="D2172" s="229"/>
      <c r="E2172" s="105"/>
      <c r="F2172" s="12"/>
      <c r="G2172" s="13"/>
      <c r="H2172" s="13"/>
      <c r="J2172" s="223"/>
      <c r="K2172" s="150"/>
      <c r="L2172" s="150"/>
    </row>
    <row r="2173" spans="2:12" s="218" customFormat="1" ht="15" customHeight="1" x14ac:dyDescent="0.25">
      <c r="B2173" s="257" t="s">
        <v>1393</v>
      </c>
      <c r="C2173" s="231"/>
      <c r="D2173" s="228" t="s">
        <v>1394</v>
      </c>
      <c r="E2173" s="105" t="s">
        <v>1385</v>
      </c>
      <c r="F2173" s="104">
        <v>1</v>
      </c>
      <c r="G2173" s="103"/>
      <c r="H2173" s="103"/>
      <c r="J2173" s="223"/>
      <c r="K2173" s="150"/>
      <c r="L2173" s="150"/>
    </row>
    <row r="2174" spans="2:12" s="218" customFormat="1" ht="15" customHeight="1" x14ac:dyDescent="0.25">
      <c r="B2174" s="97"/>
      <c r="C2174" s="105"/>
      <c r="D2174" s="10"/>
      <c r="E2174" s="105"/>
      <c r="F2174" s="104"/>
      <c r="G2174" s="103"/>
      <c r="H2174" s="103"/>
      <c r="J2174" s="223"/>
      <c r="K2174" s="150"/>
      <c r="L2174" s="150"/>
    </row>
    <row r="2175" spans="2:12" s="218" customFormat="1" ht="15" customHeight="1" x14ac:dyDescent="0.25">
      <c r="B2175" s="257" t="s">
        <v>1395</v>
      </c>
      <c r="C2175" s="231"/>
      <c r="D2175" s="228" t="s">
        <v>1396</v>
      </c>
      <c r="E2175" s="105" t="s">
        <v>1385</v>
      </c>
      <c r="F2175" s="104">
        <v>1</v>
      </c>
      <c r="G2175" s="103"/>
      <c r="H2175" s="103"/>
      <c r="J2175" s="223"/>
      <c r="K2175" s="150"/>
      <c r="L2175" s="150"/>
    </row>
    <row r="2176" spans="2:12" s="218" customFormat="1" ht="15" customHeight="1" x14ac:dyDescent="0.25">
      <c r="B2176" s="97"/>
      <c r="C2176" s="105"/>
      <c r="D2176" s="10"/>
      <c r="E2176" s="105"/>
      <c r="F2176" s="69"/>
      <c r="G2176" s="103"/>
      <c r="H2176" s="103"/>
      <c r="J2176" s="223"/>
      <c r="K2176" s="150"/>
      <c r="L2176" s="150"/>
    </row>
    <row r="2177" spans="2:12" s="218" customFormat="1" ht="15" customHeight="1" x14ac:dyDescent="0.25">
      <c r="B2177" s="257" t="s">
        <v>1397</v>
      </c>
      <c r="C2177" s="105"/>
      <c r="D2177" s="259" t="s">
        <v>1398</v>
      </c>
      <c r="E2177" s="105" t="s">
        <v>1385</v>
      </c>
      <c r="F2177" s="104">
        <v>1</v>
      </c>
      <c r="G2177" s="103"/>
      <c r="H2177" s="103"/>
      <c r="J2177" s="223"/>
      <c r="K2177" s="150"/>
      <c r="L2177" s="150"/>
    </row>
    <row r="2178" spans="2:12" s="218" customFormat="1" ht="12.5" x14ac:dyDescent="0.25">
      <c r="B2178" s="58"/>
      <c r="C2178" s="42"/>
      <c r="D2178" s="18"/>
      <c r="E2178" s="7"/>
      <c r="F2178" s="7"/>
      <c r="G2178" s="13"/>
      <c r="H2178" s="13"/>
      <c r="J2178" s="223"/>
      <c r="K2178" s="150"/>
      <c r="L2178" s="150"/>
    </row>
    <row r="2179" spans="2:12" s="218" customFormat="1" ht="15" customHeight="1" x14ac:dyDescent="0.25">
      <c r="B2179" s="257" t="s">
        <v>1399</v>
      </c>
      <c r="C2179" s="105"/>
      <c r="D2179" s="259" t="s">
        <v>1400</v>
      </c>
      <c r="E2179" s="105" t="s">
        <v>1385</v>
      </c>
      <c r="F2179" s="7">
        <v>1</v>
      </c>
      <c r="G2179" s="225"/>
      <c r="H2179" s="225"/>
      <c r="J2179" s="223"/>
      <c r="K2179" s="150"/>
      <c r="L2179" s="150"/>
    </row>
    <row r="2180" spans="2:12" s="218" customFormat="1" ht="15" customHeight="1" x14ac:dyDescent="0.25">
      <c r="B2180" s="97"/>
      <c r="C2180" s="105"/>
      <c r="D2180" s="234"/>
      <c r="E2180" s="105"/>
      <c r="F2180" s="104"/>
      <c r="G2180" s="225"/>
      <c r="H2180" s="225"/>
      <c r="J2180" s="223"/>
      <c r="K2180" s="150"/>
      <c r="L2180" s="150"/>
    </row>
    <row r="2181" spans="2:12" s="218" customFormat="1" ht="15" customHeight="1" x14ac:dyDescent="0.25">
      <c r="B2181" s="257" t="s">
        <v>1401</v>
      </c>
      <c r="C2181" s="105"/>
      <c r="D2181" s="259" t="s">
        <v>1402</v>
      </c>
      <c r="E2181" s="105" t="s">
        <v>1385</v>
      </c>
      <c r="F2181" s="104">
        <v>1</v>
      </c>
      <c r="G2181" s="13"/>
      <c r="H2181" s="13"/>
      <c r="J2181" s="223"/>
      <c r="K2181" s="150"/>
      <c r="L2181" s="150"/>
    </row>
    <row r="2182" spans="2:12" s="218" customFormat="1" ht="15" customHeight="1" x14ac:dyDescent="0.25">
      <c r="B2182" s="257"/>
      <c r="C2182" s="231"/>
      <c r="D2182" s="228"/>
      <c r="E2182" s="105"/>
      <c r="F2182" s="104"/>
      <c r="G2182" s="103"/>
      <c r="H2182" s="103"/>
      <c r="J2182" s="223"/>
      <c r="K2182" s="150"/>
      <c r="L2182" s="150"/>
    </row>
    <row r="2183" spans="2:12" s="218" customFormat="1" ht="15" customHeight="1" x14ac:dyDescent="0.25">
      <c r="B2183" s="257" t="s">
        <v>1403</v>
      </c>
      <c r="C2183" s="105"/>
      <c r="D2183" s="259" t="s">
        <v>1404</v>
      </c>
      <c r="E2183" s="105" t="s">
        <v>1385</v>
      </c>
      <c r="F2183" s="69">
        <v>1</v>
      </c>
      <c r="G2183" s="103"/>
      <c r="H2183" s="103"/>
      <c r="J2183" s="223"/>
      <c r="K2183" s="150"/>
      <c r="L2183" s="150"/>
    </row>
    <row r="2184" spans="2:12" s="218" customFormat="1" ht="15" customHeight="1" x14ac:dyDescent="0.25">
      <c r="B2184" s="97"/>
      <c r="C2184" s="105"/>
      <c r="D2184" s="234" t="s">
        <v>1405</v>
      </c>
      <c r="E2184" s="105"/>
      <c r="F2184" s="104"/>
      <c r="G2184" s="103"/>
      <c r="H2184" s="103"/>
      <c r="J2184" s="223"/>
      <c r="K2184" s="150"/>
      <c r="L2184" s="150"/>
    </row>
    <row r="2185" spans="2:12" s="218" customFormat="1" ht="15" customHeight="1" x14ac:dyDescent="0.25">
      <c r="B2185" s="97"/>
      <c r="C2185" s="105"/>
      <c r="D2185" s="10"/>
      <c r="E2185" s="105"/>
      <c r="F2185" s="104"/>
      <c r="G2185" s="103"/>
      <c r="H2185" s="103"/>
      <c r="J2185" s="223"/>
      <c r="K2185" s="150"/>
      <c r="L2185" s="150"/>
    </row>
    <row r="2186" spans="2:12" s="218" customFormat="1" ht="15" customHeight="1" x14ac:dyDescent="0.25">
      <c r="B2186" s="257" t="s">
        <v>1406</v>
      </c>
      <c r="C2186" s="231"/>
      <c r="D2186" s="228" t="s">
        <v>1407</v>
      </c>
      <c r="E2186" s="105" t="s">
        <v>1385</v>
      </c>
      <c r="F2186" s="104">
        <v>1</v>
      </c>
      <c r="G2186" s="103"/>
      <c r="H2186" s="103"/>
      <c r="J2186" s="223"/>
      <c r="K2186" s="150"/>
      <c r="L2186" s="150"/>
    </row>
    <row r="2187" spans="2:12" s="218" customFormat="1" ht="15" customHeight="1" x14ac:dyDescent="0.25">
      <c r="B2187" s="97"/>
      <c r="C2187" s="105"/>
      <c r="D2187" s="228"/>
      <c r="E2187" s="105"/>
      <c r="F2187" s="104"/>
      <c r="G2187" s="103"/>
      <c r="H2187" s="103"/>
      <c r="J2187" s="223"/>
      <c r="K2187" s="150"/>
      <c r="L2187" s="150"/>
    </row>
    <row r="2188" spans="2:12" s="218" customFormat="1" ht="15" customHeight="1" x14ac:dyDescent="0.25">
      <c r="B2188" s="258" t="s">
        <v>1408</v>
      </c>
      <c r="C2188" s="231" t="s">
        <v>1409</v>
      </c>
      <c r="D2188" s="256" t="s">
        <v>1410</v>
      </c>
      <c r="E2188" s="105"/>
      <c r="F2188" s="104"/>
      <c r="G2188" s="103"/>
      <c r="H2188" s="103"/>
      <c r="J2188" s="223"/>
      <c r="K2188" s="150"/>
      <c r="L2188" s="150"/>
    </row>
    <row r="2189" spans="2:12" s="218" customFormat="1" ht="15" customHeight="1" x14ac:dyDescent="0.25">
      <c r="B2189" s="97"/>
      <c r="C2189" s="105"/>
      <c r="D2189" s="234"/>
      <c r="E2189" s="105"/>
      <c r="F2189" s="104"/>
      <c r="G2189" s="103"/>
      <c r="H2189" s="103"/>
      <c r="J2189" s="223"/>
      <c r="K2189" s="150"/>
      <c r="L2189" s="150"/>
    </row>
    <row r="2190" spans="2:12" s="218" customFormat="1" ht="15" customHeight="1" x14ac:dyDescent="0.25">
      <c r="B2190" s="257" t="s">
        <v>1411</v>
      </c>
      <c r="C2190" s="105" t="s">
        <v>166</v>
      </c>
      <c r="D2190" s="10" t="s">
        <v>1412</v>
      </c>
      <c r="E2190" s="105"/>
      <c r="F2190" s="104"/>
      <c r="G2190" s="103"/>
      <c r="H2190" s="103"/>
      <c r="J2190" s="223"/>
      <c r="K2190" s="150"/>
      <c r="L2190" s="150"/>
    </row>
    <row r="2191" spans="2:12" s="218" customFormat="1" ht="15" customHeight="1" x14ac:dyDescent="0.25">
      <c r="B2191" s="257"/>
      <c r="C2191" s="231"/>
      <c r="D2191" s="228"/>
      <c r="E2191" s="105"/>
      <c r="F2191" s="69"/>
      <c r="G2191" s="103"/>
      <c r="H2191" s="103"/>
      <c r="J2191" s="223"/>
      <c r="K2191" s="150"/>
      <c r="L2191" s="150"/>
    </row>
    <row r="2192" spans="2:12" s="218" customFormat="1" ht="15" customHeight="1" x14ac:dyDescent="0.25">
      <c r="B2192" s="257" t="s">
        <v>1413</v>
      </c>
      <c r="C2192" s="105"/>
      <c r="D2192" s="228" t="s">
        <v>1414</v>
      </c>
      <c r="E2192" s="105" t="s">
        <v>123</v>
      </c>
      <c r="F2192" s="104">
        <v>1</v>
      </c>
      <c r="G2192" s="103"/>
      <c r="H2192" s="105"/>
      <c r="J2192" s="223"/>
      <c r="K2192" s="150"/>
      <c r="L2192" s="150"/>
    </row>
    <row r="2193" spans="2:12" s="218" customFormat="1" ht="15" customHeight="1" x14ac:dyDescent="0.25">
      <c r="B2193" s="97"/>
      <c r="C2193" s="105"/>
      <c r="D2193" s="228"/>
      <c r="E2193" s="105"/>
      <c r="F2193" s="104"/>
      <c r="G2193" s="103"/>
      <c r="H2193" s="105"/>
      <c r="J2193" s="223"/>
      <c r="K2193" s="150"/>
      <c r="L2193" s="150"/>
    </row>
    <row r="2194" spans="2:12" s="218" customFormat="1" ht="15" customHeight="1" x14ac:dyDescent="0.25">
      <c r="B2194" s="257" t="s">
        <v>1415</v>
      </c>
      <c r="C2194" s="231"/>
      <c r="D2194" s="228" t="s">
        <v>1416</v>
      </c>
      <c r="E2194" s="105" t="s">
        <v>123</v>
      </c>
      <c r="F2194" s="104">
        <v>1</v>
      </c>
      <c r="G2194" s="103"/>
      <c r="H2194" s="105"/>
      <c r="J2194" s="223"/>
      <c r="K2194" s="150"/>
      <c r="L2194" s="150"/>
    </row>
    <row r="2195" spans="2:12" s="218" customFormat="1" ht="15" customHeight="1" x14ac:dyDescent="0.25">
      <c r="B2195" s="97"/>
      <c r="C2195" s="105"/>
      <c r="D2195" s="10"/>
      <c r="E2195" s="105"/>
      <c r="F2195" s="69"/>
      <c r="G2195" s="103"/>
      <c r="H2195" s="105"/>
      <c r="J2195" s="223"/>
      <c r="K2195" s="150"/>
      <c r="L2195" s="150"/>
    </row>
    <row r="2196" spans="2:12" s="218" customFormat="1" ht="15" customHeight="1" x14ac:dyDescent="0.25">
      <c r="B2196" s="257" t="s">
        <v>1417</v>
      </c>
      <c r="C2196" s="105" t="s">
        <v>1418</v>
      </c>
      <c r="D2196" s="101" t="s">
        <v>1419</v>
      </c>
      <c r="E2196" s="105"/>
      <c r="F2196" s="104"/>
      <c r="G2196" s="103"/>
      <c r="H2196" s="105"/>
      <c r="J2196" s="223"/>
      <c r="K2196" s="150"/>
      <c r="L2196" s="150"/>
    </row>
    <row r="2197" spans="2:12" s="218" customFormat="1" ht="15" customHeight="1" x14ac:dyDescent="0.25">
      <c r="B2197" s="97"/>
      <c r="C2197" s="105"/>
      <c r="D2197" s="228"/>
      <c r="E2197" s="105"/>
      <c r="F2197" s="104"/>
      <c r="G2197" s="103"/>
      <c r="H2197" s="103"/>
      <c r="J2197" s="223"/>
      <c r="K2197" s="150"/>
      <c r="L2197" s="150"/>
    </row>
    <row r="2198" spans="2:12" s="218" customFormat="1" ht="15" customHeight="1" x14ac:dyDescent="0.25">
      <c r="B2198" s="257" t="s">
        <v>1420</v>
      </c>
      <c r="C2198" s="105"/>
      <c r="D2198" s="259" t="s">
        <v>1421</v>
      </c>
      <c r="E2198" s="105" t="s">
        <v>123</v>
      </c>
      <c r="F2198" s="104">
        <v>1</v>
      </c>
      <c r="G2198" s="103"/>
      <c r="H2198" s="103"/>
      <c r="J2198" s="223"/>
      <c r="K2198" s="150"/>
      <c r="L2198" s="150"/>
    </row>
    <row r="2199" spans="2:12" s="218" customFormat="1" ht="15" customHeight="1" x14ac:dyDescent="0.25">
      <c r="B2199" s="97"/>
      <c r="C2199" s="231"/>
      <c r="D2199" s="233"/>
      <c r="E2199" s="105"/>
      <c r="F2199" s="104"/>
      <c r="G2199" s="103"/>
      <c r="H2199" s="103"/>
      <c r="J2199" s="223"/>
      <c r="K2199" s="150"/>
      <c r="L2199" s="150"/>
    </row>
    <row r="2200" spans="2:12" s="218" customFormat="1" ht="15" customHeight="1" x14ac:dyDescent="0.25">
      <c r="B2200" s="257" t="s">
        <v>1422</v>
      </c>
      <c r="C2200" s="105"/>
      <c r="D2200" s="228" t="s">
        <v>1423</v>
      </c>
      <c r="E2200" s="105" t="s">
        <v>123</v>
      </c>
      <c r="F2200" s="104">
        <v>1</v>
      </c>
      <c r="G2200" s="103"/>
      <c r="H2200" s="103"/>
      <c r="J2200" s="223"/>
      <c r="K2200" s="150"/>
      <c r="L2200" s="150"/>
    </row>
    <row r="2201" spans="2:12" s="218" customFormat="1" ht="15" customHeight="1" x14ac:dyDescent="0.25">
      <c r="B2201" s="97"/>
      <c r="C2201" s="231"/>
      <c r="D2201" s="228"/>
      <c r="E2201" s="105"/>
      <c r="F2201" s="69"/>
      <c r="G2201" s="103"/>
      <c r="H2201" s="103"/>
      <c r="J2201" s="223"/>
      <c r="K2201" s="150"/>
      <c r="L2201" s="150"/>
    </row>
    <row r="2202" spans="2:12" s="218" customFormat="1" ht="15" customHeight="1" x14ac:dyDescent="0.25">
      <c r="B2202" s="257" t="s">
        <v>1424</v>
      </c>
      <c r="C2202" s="105"/>
      <c r="D2202" s="228" t="s">
        <v>1425</v>
      </c>
      <c r="E2202" s="105" t="s">
        <v>123</v>
      </c>
      <c r="F2202" s="104">
        <v>1</v>
      </c>
      <c r="G2202" s="103"/>
      <c r="H2202" s="103"/>
      <c r="J2202" s="223"/>
      <c r="K2202" s="150"/>
      <c r="L2202" s="150"/>
    </row>
    <row r="2203" spans="2:12" s="218" customFormat="1" ht="15" customHeight="1" x14ac:dyDescent="0.25">
      <c r="B2203" s="97"/>
      <c r="C2203" s="105"/>
      <c r="D2203" s="228"/>
      <c r="E2203" s="105"/>
      <c r="F2203" s="104"/>
      <c r="G2203" s="103"/>
      <c r="H2203" s="103"/>
      <c r="J2203" s="223"/>
      <c r="K2203" s="150"/>
      <c r="L2203" s="150"/>
    </row>
    <row r="2204" spans="2:12" s="218" customFormat="1" ht="15" customHeight="1" x14ac:dyDescent="0.25">
      <c r="B2204" s="257" t="s">
        <v>1426</v>
      </c>
      <c r="C2204" s="105"/>
      <c r="D2204" s="228" t="s">
        <v>1427</v>
      </c>
      <c r="E2204" s="105" t="s">
        <v>123</v>
      </c>
      <c r="F2204" s="104">
        <v>1</v>
      </c>
      <c r="G2204" s="103"/>
      <c r="H2204" s="103"/>
      <c r="J2204" s="223"/>
      <c r="K2204" s="150"/>
      <c r="L2204" s="150"/>
    </row>
    <row r="2205" spans="2:12" s="218" customFormat="1" ht="15" customHeight="1" x14ac:dyDescent="0.25">
      <c r="B2205" s="97"/>
      <c r="C2205" s="105"/>
      <c r="D2205" s="234"/>
      <c r="E2205" s="105"/>
      <c r="F2205" s="104"/>
      <c r="G2205" s="103"/>
      <c r="H2205" s="103"/>
      <c r="J2205" s="223"/>
      <c r="K2205" s="150"/>
      <c r="L2205" s="150"/>
    </row>
    <row r="2206" spans="2:12" s="218" customFormat="1" ht="15" customHeight="1" x14ac:dyDescent="0.25">
      <c r="B2206" s="257" t="s">
        <v>1428</v>
      </c>
      <c r="C2206" s="105" t="s">
        <v>1429</v>
      </c>
      <c r="D2206" s="14" t="s">
        <v>1430</v>
      </c>
      <c r="E2206" s="105" t="s">
        <v>202</v>
      </c>
      <c r="F2206" s="104">
        <v>1</v>
      </c>
      <c r="G2206" s="103"/>
      <c r="H2206" s="103"/>
      <c r="J2206" s="223"/>
      <c r="K2206" s="150"/>
      <c r="L2206" s="150"/>
    </row>
    <row r="2207" spans="2:12" s="218" customFormat="1" ht="15" customHeight="1" x14ac:dyDescent="0.25">
      <c r="B2207" s="97"/>
      <c r="C2207" s="105"/>
      <c r="D2207" s="14"/>
      <c r="E2207" s="105"/>
      <c r="F2207" s="104"/>
      <c r="G2207" s="103"/>
      <c r="H2207" s="103"/>
      <c r="J2207" s="223"/>
      <c r="K2207" s="150"/>
      <c r="L2207" s="150"/>
    </row>
    <row r="2208" spans="2:12" s="218" customFormat="1" ht="15" customHeight="1" x14ac:dyDescent="0.25">
      <c r="B2208" s="257" t="s">
        <v>1431</v>
      </c>
      <c r="C2208" s="105" t="s">
        <v>1432</v>
      </c>
      <c r="D2208" s="101" t="s">
        <v>1433</v>
      </c>
      <c r="E2208" s="105"/>
      <c r="F2208" s="104"/>
      <c r="G2208" s="103"/>
      <c r="H2208" s="103"/>
      <c r="J2208" s="223"/>
      <c r="K2208" s="150"/>
      <c r="L2208" s="150"/>
    </row>
    <row r="2209" spans="2:12" s="218" customFormat="1" ht="15" customHeight="1" x14ac:dyDescent="0.25">
      <c r="B2209" s="97"/>
      <c r="C2209" s="105"/>
      <c r="D2209" s="10"/>
      <c r="E2209" s="105"/>
      <c r="F2209" s="69"/>
      <c r="G2209" s="103"/>
      <c r="H2209" s="103"/>
      <c r="J2209" s="223"/>
      <c r="K2209" s="150"/>
      <c r="L2209" s="150"/>
    </row>
    <row r="2210" spans="2:12" s="218" customFormat="1" ht="15" customHeight="1" x14ac:dyDescent="0.25">
      <c r="B2210" s="257" t="s">
        <v>1434</v>
      </c>
      <c r="C2210" s="231"/>
      <c r="D2210" s="228" t="s">
        <v>1435</v>
      </c>
      <c r="E2210" s="105" t="s">
        <v>123</v>
      </c>
      <c r="F2210" s="104">
        <v>1</v>
      </c>
      <c r="G2210" s="103"/>
      <c r="H2210" s="103"/>
      <c r="J2210" s="223"/>
      <c r="K2210" s="150"/>
      <c r="L2210" s="150"/>
    </row>
    <row r="2211" spans="2:12" s="218" customFormat="1" ht="15" customHeight="1" x14ac:dyDescent="0.25">
      <c r="B2211" s="97"/>
      <c r="C2211" s="105"/>
      <c r="D2211" s="234"/>
      <c r="E2211" s="105"/>
      <c r="F2211" s="104"/>
      <c r="G2211" s="103"/>
      <c r="H2211" s="103"/>
      <c r="J2211" s="223"/>
      <c r="K2211" s="150"/>
      <c r="L2211" s="150"/>
    </row>
    <row r="2212" spans="2:12" s="218" customFormat="1" ht="15" customHeight="1" x14ac:dyDescent="0.25">
      <c r="B2212" s="257" t="s">
        <v>1436</v>
      </c>
      <c r="C2212" s="231"/>
      <c r="D2212" s="228" t="s">
        <v>1437</v>
      </c>
      <c r="E2212" s="105" t="s">
        <v>123</v>
      </c>
      <c r="F2212" s="104">
        <v>1</v>
      </c>
      <c r="G2212" s="103"/>
      <c r="H2212" s="103"/>
      <c r="J2212" s="223"/>
      <c r="K2212" s="150"/>
      <c r="L2212" s="150"/>
    </row>
    <row r="2213" spans="2:12" s="218" customFormat="1" ht="15" customHeight="1" x14ac:dyDescent="0.25">
      <c r="B2213" s="97"/>
      <c r="C2213" s="231"/>
      <c r="D2213" s="101"/>
      <c r="E2213" s="105"/>
      <c r="F2213" s="104"/>
      <c r="G2213" s="103"/>
      <c r="H2213" s="103"/>
      <c r="J2213" s="223"/>
      <c r="K2213" s="150"/>
      <c r="L2213" s="150"/>
    </row>
    <row r="2214" spans="2:12" s="218" customFormat="1" ht="15" customHeight="1" x14ac:dyDescent="0.25">
      <c r="B2214" s="257" t="s">
        <v>1438</v>
      </c>
      <c r="C2214" s="105" t="s">
        <v>340</v>
      </c>
      <c r="D2214" s="101" t="s">
        <v>1439</v>
      </c>
      <c r="E2214" s="105"/>
      <c r="F2214" s="104"/>
      <c r="G2214" s="103"/>
      <c r="H2214" s="103"/>
      <c r="J2214" s="223"/>
      <c r="K2214" s="150"/>
      <c r="L2214" s="150"/>
    </row>
    <row r="2215" spans="2:12" s="218" customFormat="1" ht="15" customHeight="1" x14ac:dyDescent="0.25">
      <c r="B2215" s="97"/>
      <c r="C2215" s="231"/>
      <c r="D2215" s="101"/>
      <c r="E2215" s="105"/>
      <c r="F2215" s="104"/>
      <c r="G2215" s="103"/>
      <c r="H2215" s="103"/>
      <c r="J2215" s="223"/>
      <c r="K2215" s="150"/>
      <c r="L2215" s="150"/>
    </row>
    <row r="2216" spans="2:12" s="218" customFormat="1" ht="15" customHeight="1" x14ac:dyDescent="0.25">
      <c r="B2216" s="257" t="s">
        <v>1440</v>
      </c>
      <c r="C2216" s="231"/>
      <c r="D2216" s="228" t="s">
        <v>1441</v>
      </c>
      <c r="E2216" s="105" t="s">
        <v>123</v>
      </c>
      <c r="F2216" s="104">
        <v>1</v>
      </c>
      <c r="G2216" s="103"/>
      <c r="H2216" s="103"/>
      <c r="J2216" s="223"/>
      <c r="K2216" s="150"/>
      <c r="L2216" s="150"/>
    </row>
    <row r="2217" spans="2:12" s="218" customFormat="1" ht="15" customHeight="1" x14ac:dyDescent="0.25">
      <c r="B2217" s="97"/>
      <c r="C2217" s="231"/>
      <c r="D2217" s="228"/>
      <c r="E2217" s="105"/>
      <c r="F2217" s="104"/>
      <c r="G2217" s="103"/>
      <c r="H2217" s="103"/>
      <c r="J2217" s="223"/>
      <c r="K2217" s="150"/>
      <c r="L2217" s="150"/>
    </row>
    <row r="2218" spans="2:12" s="218" customFormat="1" ht="15" customHeight="1" x14ac:dyDescent="0.25">
      <c r="B2218" s="257" t="s">
        <v>1442</v>
      </c>
      <c r="C2218" s="231"/>
      <c r="D2218" s="228" t="s">
        <v>1443</v>
      </c>
      <c r="E2218" s="105" t="s">
        <v>123</v>
      </c>
      <c r="F2218" s="104">
        <v>1</v>
      </c>
      <c r="G2218" s="103"/>
      <c r="H2218" s="103"/>
      <c r="J2218" s="223"/>
      <c r="K2218" s="150"/>
      <c r="L2218" s="150"/>
    </row>
    <row r="2219" spans="2:12" s="218" customFormat="1" ht="15" customHeight="1" x14ac:dyDescent="0.25">
      <c r="B2219" s="97"/>
      <c r="C2219" s="105"/>
      <c r="D2219" s="228"/>
      <c r="E2219" s="105"/>
      <c r="F2219" s="104"/>
      <c r="G2219" s="103"/>
      <c r="H2219" s="103"/>
      <c r="J2219" s="223"/>
      <c r="K2219" s="150"/>
      <c r="L2219" s="150"/>
    </row>
    <row r="2220" spans="2:12" s="218" customFormat="1" ht="15" customHeight="1" x14ac:dyDescent="0.25">
      <c r="B2220" s="97"/>
      <c r="C2220" s="231"/>
      <c r="D2220" s="228"/>
      <c r="E2220" s="105"/>
      <c r="F2220" s="104"/>
      <c r="G2220" s="103"/>
      <c r="H2220" s="105"/>
      <c r="J2220" s="223"/>
      <c r="K2220" s="150"/>
      <c r="L2220" s="150"/>
    </row>
    <row r="2221" spans="2:12" s="218" customFormat="1" ht="15" customHeight="1" x14ac:dyDescent="0.25">
      <c r="B2221" s="97"/>
      <c r="C2221" s="105"/>
      <c r="D2221" s="10"/>
      <c r="E2221" s="105"/>
      <c r="F2221" s="69"/>
      <c r="G2221" s="103"/>
      <c r="H2221" s="103"/>
      <c r="J2221" s="223"/>
      <c r="K2221" s="150"/>
      <c r="L2221" s="150"/>
    </row>
    <row r="2222" spans="2:12" s="218" customFormat="1" ht="15" customHeight="1" thickBot="1" x14ac:dyDescent="0.3">
      <c r="B2222" s="459" t="s">
        <v>71</v>
      </c>
      <c r="C2222" s="460"/>
      <c r="D2222" s="460"/>
      <c r="E2222" s="107"/>
      <c r="F2222" s="109"/>
      <c r="G2222" s="53"/>
      <c r="H2222" s="53"/>
      <c r="J2222" s="196"/>
      <c r="K2222" s="196"/>
      <c r="L2222" s="197"/>
    </row>
    <row r="2223" spans="2:12" s="218" customFormat="1" ht="15" customHeight="1" thickTop="1" x14ac:dyDescent="0.25">
      <c r="B2223" s="459" t="s">
        <v>72</v>
      </c>
      <c r="C2223" s="460"/>
      <c r="D2223" s="460"/>
      <c r="E2223" s="239"/>
      <c r="F2223" s="239"/>
      <c r="G2223" s="239"/>
      <c r="H2223" s="239"/>
      <c r="J2223" s="223"/>
      <c r="K2223" s="150"/>
      <c r="L2223" s="150"/>
    </row>
    <row r="2224" spans="2:12" s="218" customFormat="1" ht="15" customHeight="1" x14ac:dyDescent="0.25">
      <c r="B2224" s="97"/>
      <c r="C2224" s="231"/>
      <c r="D2224" s="228"/>
      <c r="E2224" s="105"/>
      <c r="F2224" s="104"/>
      <c r="G2224" s="13"/>
      <c r="H2224" s="13"/>
      <c r="J2224" s="223"/>
      <c r="K2224" s="150"/>
      <c r="L2224" s="150"/>
    </row>
    <row r="2225" spans="2:12" s="218" customFormat="1" ht="15" customHeight="1" x14ac:dyDescent="0.25">
      <c r="B2225" s="97"/>
      <c r="C2225" s="231" t="s">
        <v>1377</v>
      </c>
      <c r="D2225" s="18" t="s">
        <v>1444</v>
      </c>
      <c r="E2225" s="105"/>
      <c r="F2225" s="104"/>
      <c r="G2225" s="13"/>
      <c r="H2225" s="13"/>
      <c r="J2225" s="223"/>
      <c r="K2225" s="150"/>
      <c r="L2225" s="150"/>
    </row>
    <row r="2226" spans="2:12" s="218" customFormat="1" ht="15" customHeight="1" x14ac:dyDescent="0.25">
      <c r="B2226" s="97"/>
      <c r="C2226" s="231"/>
      <c r="D2226" s="16"/>
      <c r="E2226" s="105"/>
      <c r="F2226" s="104"/>
      <c r="G2226" s="13"/>
      <c r="H2226" s="13"/>
      <c r="J2226" s="223"/>
      <c r="K2226" s="150"/>
      <c r="L2226" s="150"/>
    </row>
    <row r="2227" spans="2:12" s="218" customFormat="1" ht="15" customHeight="1" x14ac:dyDescent="0.25">
      <c r="B2227" s="257" t="s">
        <v>1445</v>
      </c>
      <c r="C2227" s="105" t="s">
        <v>1446</v>
      </c>
      <c r="D2227" s="101" t="s">
        <v>1447</v>
      </c>
      <c r="E2227" s="105"/>
      <c r="F2227" s="104"/>
      <c r="G2227" s="13"/>
      <c r="H2227" s="13"/>
      <c r="J2227" s="223"/>
      <c r="K2227" s="150"/>
      <c r="L2227" s="150"/>
    </row>
    <row r="2228" spans="2:12" s="218" customFormat="1" ht="15" customHeight="1" x14ac:dyDescent="0.25">
      <c r="B2228" s="97"/>
      <c r="C2228" s="105"/>
      <c r="D2228" s="10"/>
      <c r="E2228" s="105"/>
      <c r="F2228" s="69"/>
      <c r="G2228" s="13"/>
      <c r="H2228" s="13"/>
      <c r="J2228" s="223"/>
      <c r="K2228" s="150"/>
      <c r="L2228" s="150"/>
    </row>
    <row r="2229" spans="2:12" s="218" customFormat="1" ht="15" customHeight="1" x14ac:dyDescent="0.25">
      <c r="B2229" s="257" t="s">
        <v>1448</v>
      </c>
      <c r="C2229" s="105"/>
      <c r="D2229" s="228" t="s">
        <v>1449</v>
      </c>
      <c r="E2229" s="105" t="s">
        <v>202</v>
      </c>
      <c r="F2229" s="104">
        <v>1</v>
      </c>
      <c r="G2229" s="13"/>
      <c r="H2229" s="13"/>
      <c r="J2229" s="223"/>
      <c r="K2229" s="150"/>
      <c r="L2229" s="150"/>
    </row>
    <row r="2230" spans="2:12" s="218" customFormat="1" ht="15" customHeight="1" x14ac:dyDescent="0.25">
      <c r="B2230" s="97"/>
      <c r="C2230" s="105"/>
      <c r="D2230" s="10"/>
      <c r="E2230" s="105"/>
      <c r="F2230" s="69"/>
      <c r="G2230" s="13"/>
      <c r="H2230" s="13"/>
      <c r="J2230" s="223"/>
      <c r="K2230" s="150"/>
      <c r="L2230" s="150"/>
    </row>
    <row r="2231" spans="2:12" s="218" customFormat="1" ht="15" customHeight="1" x14ac:dyDescent="0.25">
      <c r="B2231" s="257" t="s">
        <v>1450</v>
      </c>
      <c r="C2231" s="105"/>
      <c r="D2231" s="228" t="s">
        <v>1451</v>
      </c>
      <c r="E2231" s="105" t="s">
        <v>202</v>
      </c>
      <c r="F2231" s="104">
        <v>1</v>
      </c>
      <c r="G2231" s="13"/>
      <c r="H2231" s="13"/>
      <c r="J2231" s="223"/>
      <c r="K2231" s="150"/>
      <c r="L2231" s="150"/>
    </row>
    <row r="2232" spans="2:12" s="218" customFormat="1" ht="15" customHeight="1" x14ac:dyDescent="0.25">
      <c r="B2232" s="97"/>
      <c r="C2232" s="105"/>
      <c r="D2232" s="10"/>
      <c r="E2232" s="105"/>
      <c r="F2232" s="104"/>
      <c r="G2232" s="13"/>
      <c r="H2232" s="13"/>
      <c r="J2232" s="223"/>
      <c r="K2232" s="150"/>
      <c r="L2232" s="150"/>
    </row>
    <row r="2233" spans="2:12" s="218" customFormat="1" ht="15" customHeight="1" x14ac:dyDescent="0.25">
      <c r="B2233" s="257" t="s">
        <v>1452</v>
      </c>
      <c r="C2233" s="105"/>
      <c r="D2233" s="228" t="s">
        <v>1453</v>
      </c>
      <c r="E2233" s="105" t="s">
        <v>202</v>
      </c>
      <c r="F2233" s="104">
        <v>1</v>
      </c>
      <c r="G2233" s="13"/>
      <c r="H2233" s="13"/>
      <c r="J2233" s="223"/>
      <c r="K2233" s="150"/>
      <c r="L2233" s="150"/>
    </row>
    <row r="2234" spans="2:12" s="218" customFormat="1" ht="15" customHeight="1" x14ac:dyDescent="0.25">
      <c r="B2234" s="97"/>
      <c r="C2234" s="105"/>
      <c r="D2234" s="229"/>
      <c r="E2234" s="105"/>
      <c r="F2234" s="104"/>
      <c r="G2234" s="103"/>
      <c r="H2234" s="103"/>
      <c r="J2234" s="223"/>
      <c r="K2234" s="150"/>
      <c r="L2234" s="150"/>
    </row>
    <row r="2235" spans="2:12" s="218" customFormat="1" ht="15" customHeight="1" x14ac:dyDescent="0.25">
      <c r="B2235" s="257"/>
      <c r="C2235" s="105"/>
      <c r="D2235" s="260" t="s">
        <v>1454</v>
      </c>
      <c r="E2235" s="105"/>
      <c r="F2235" s="104"/>
      <c r="G2235" s="103"/>
      <c r="H2235" s="103"/>
      <c r="J2235" s="223"/>
      <c r="K2235" s="150"/>
      <c r="L2235" s="150"/>
    </row>
    <row r="2236" spans="2:12" s="218" customFormat="1" ht="15" customHeight="1" x14ac:dyDescent="0.25">
      <c r="B2236" s="97"/>
      <c r="C2236" s="105"/>
      <c r="D2236" s="229"/>
      <c r="E2236" s="105"/>
      <c r="F2236" s="12"/>
      <c r="G2236" s="13"/>
      <c r="H2236" s="13"/>
      <c r="J2236" s="223"/>
      <c r="K2236" s="150"/>
      <c r="L2236" s="150"/>
    </row>
    <row r="2237" spans="2:12" s="218" customFormat="1" ht="15" customHeight="1" x14ac:dyDescent="0.25">
      <c r="B2237" s="257" t="s">
        <v>1455</v>
      </c>
      <c r="C2237" s="231"/>
      <c r="D2237" s="101" t="s">
        <v>1456</v>
      </c>
      <c r="E2237" s="105"/>
      <c r="F2237" s="104"/>
      <c r="G2237" s="103"/>
      <c r="H2237" s="103"/>
      <c r="J2237" s="223"/>
      <c r="K2237" s="150"/>
      <c r="L2237" s="150"/>
    </row>
    <row r="2238" spans="2:12" s="218" customFormat="1" ht="15" customHeight="1" x14ac:dyDescent="0.25">
      <c r="B2238" s="97"/>
      <c r="C2238" s="105"/>
      <c r="D2238" s="10"/>
      <c r="E2238" s="105"/>
      <c r="F2238" s="104"/>
      <c r="G2238" s="103"/>
      <c r="H2238" s="103"/>
      <c r="J2238" s="223"/>
      <c r="K2238" s="150"/>
      <c r="L2238" s="150"/>
    </row>
    <row r="2239" spans="2:12" s="218" customFormat="1" ht="15" customHeight="1" x14ac:dyDescent="0.25">
      <c r="B2239" s="257" t="s">
        <v>1457</v>
      </c>
      <c r="C2239" s="231"/>
      <c r="D2239" s="228" t="s">
        <v>1458</v>
      </c>
      <c r="E2239" s="105" t="s">
        <v>207</v>
      </c>
      <c r="F2239" s="104">
        <v>1</v>
      </c>
      <c r="G2239" s="103"/>
      <c r="H2239" s="103"/>
      <c r="J2239" s="223"/>
      <c r="K2239" s="150"/>
      <c r="L2239" s="150"/>
    </row>
    <row r="2240" spans="2:12" s="218" customFormat="1" ht="15" customHeight="1" x14ac:dyDescent="0.25">
      <c r="B2240" s="97"/>
      <c r="C2240" s="105"/>
      <c r="D2240" s="10"/>
      <c r="E2240" s="105"/>
      <c r="F2240" s="69"/>
      <c r="G2240" s="103"/>
      <c r="H2240" s="103"/>
      <c r="J2240" s="223"/>
      <c r="K2240" s="150"/>
      <c r="L2240" s="150"/>
    </row>
    <row r="2241" spans="2:12" s="218" customFormat="1" ht="15" customHeight="1" x14ac:dyDescent="0.25">
      <c r="B2241" s="257" t="s">
        <v>1459</v>
      </c>
      <c r="C2241" s="105"/>
      <c r="D2241" s="259" t="s">
        <v>1460</v>
      </c>
      <c r="E2241" s="105" t="s">
        <v>207</v>
      </c>
      <c r="F2241" s="104">
        <v>1</v>
      </c>
      <c r="G2241" s="103"/>
      <c r="H2241" s="103"/>
      <c r="J2241" s="223"/>
      <c r="K2241" s="150"/>
      <c r="L2241" s="150"/>
    </row>
    <row r="2242" spans="2:12" s="218" customFormat="1" ht="12.5" x14ac:dyDescent="0.25">
      <c r="B2242" s="261"/>
      <c r="C2242" s="42"/>
      <c r="D2242" s="18"/>
      <c r="E2242" s="7"/>
      <c r="F2242" s="7"/>
      <c r="G2242" s="13"/>
      <c r="H2242" s="13"/>
      <c r="J2242" s="223"/>
      <c r="K2242" s="150"/>
      <c r="L2242" s="150"/>
    </row>
    <row r="2243" spans="2:12" s="218" customFormat="1" ht="15" customHeight="1" x14ac:dyDescent="0.25">
      <c r="B2243" s="257" t="s">
        <v>1461</v>
      </c>
      <c r="C2243" s="105"/>
      <c r="D2243" s="259" t="s">
        <v>1462</v>
      </c>
      <c r="E2243" s="105" t="s">
        <v>207</v>
      </c>
      <c r="F2243" s="7">
        <v>1</v>
      </c>
      <c r="G2243" s="225"/>
      <c r="H2243" s="225"/>
      <c r="J2243" s="223"/>
      <c r="K2243" s="150"/>
      <c r="L2243" s="150"/>
    </row>
    <row r="2244" spans="2:12" s="218" customFormat="1" ht="15" customHeight="1" x14ac:dyDescent="0.25">
      <c r="B2244" s="97"/>
      <c r="C2244" s="105"/>
      <c r="D2244" s="234"/>
      <c r="E2244" s="105"/>
      <c r="F2244" s="104"/>
      <c r="G2244" s="225"/>
      <c r="H2244" s="225"/>
      <c r="J2244" s="223"/>
      <c r="K2244" s="150"/>
      <c r="L2244" s="150"/>
    </row>
    <row r="2245" spans="2:12" s="218" customFormat="1" ht="15" customHeight="1" x14ac:dyDescent="0.25">
      <c r="B2245" s="257" t="s">
        <v>1463</v>
      </c>
      <c r="C2245" s="105"/>
      <c r="D2245" s="259" t="s">
        <v>1464</v>
      </c>
      <c r="E2245" s="105" t="s">
        <v>207</v>
      </c>
      <c r="F2245" s="104">
        <v>1</v>
      </c>
      <c r="G2245" s="13"/>
      <c r="H2245" s="13"/>
      <c r="J2245" s="223"/>
      <c r="K2245" s="150"/>
      <c r="L2245" s="150"/>
    </row>
    <row r="2246" spans="2:12" s="218" customFormat="1" ht="15" customHeight="1" x14ac:dyDescent="0.25">
      <c r="B2246" s="257"/>
      <c r="C2246" s="231"/>
      <c r="D2246" s="228"/>
      <c r="E2246" s="105"/>
      <c r="F2246" s="104"/>
      <c r="G2246" s="103"/>
      <c r="H2246" s="103"/>
      <c r="J2246" s="223"/>
      <c r="K2246" s="150"/>
      <c r="L2246" s="150"/>
    </row>
    <row r="2247" spans="2:12" s="218" customFormat="1" ht="15" customHeight="1" x14ac:dyDescent="0.25">
      <c r="B2247" s="257" t="s">
        <v>1465</v>
      </c>
      <c r="C2247" s="105"/>
      <c r="D2247" s="262" t="s">
        <v>1466</v>
      </c>
      <c r="E2247" s="105"/>
      <c r="F2247" s="69"/>
      <c r="G2247" s="103"/>
      <c r="H2247" s="103"/>
      <c r="J2247" s="223"/>
      <c r="K2247" s="150"/>
      <c r="L2247" s="150"/>
    </row>
    <row r="2248" spans="2:12" s="218" customFormat="1" ht="15" customHeight="1" x14ac:dyDescent="0.25">
      <c r="B2248" s="97"/>
      <c r="C2248" s="105"/>
      <c r="D2248" s="234"/>
      <c r="E2248" s="105"/>
      <c r="F2248" s="104"/>
      <c r="G2248" s="103"/>
      <c r="H2248" s="103"/>
      <c r="J2248" s="223"/>
      <c r="K2248" s="150"/>
      <c r="L2248" s="150"/>
    </row>
    <row r="2249" spans="2:12" s="218" customFormat="1" ht="15" customHeight="1" x14ac:dyDescent="0.25">
      <c r="B2249" s="257" t="s">
        <v>1467</v>
      </c>
      <c r="C2249" s="105"/>
      <c r="D2249" s="234" t="s">
        <v>1458</v>
      </c>
      <c r="E2249" s="105" t="s">
        <v>207</v>
      </c>
      <c r="F2249" s="104">
        <v>1</v>
      </c>
      <c r="G2249" s="103"/>
      <c r="H2249" s="103"/>
      <c r="J2249" s="223"/>
      <c r="K2249" s="150"/>
      <c r="L2249" s="150"/>
    </row>
    <row r="2250" spans="2:12" s="218" customFormat="1" ht="15" customHeight="1" x14ac:dyDescent="0.25">
      <c r="B2250" s="97"/>
      <c r="C2250" s="231"/>
      <c r="D2250" s="228"/>
      <c r="E2250" s="105"/>
      <c r="F2250" s="104"/>
      <c r="G2250" s="103"/>
      <c r="H2250" s="103"/>
      <c r="J2250" s="223"/>
      <c r="K2250" s="150"/>
      <c r="L2250" s="150"/>
    </row>
    <row r="2251" spans="2:12" s="218" customFormat="1" ht="15" customHeight="1" x14ac:dyDescent="0.25">
      <c r="B2251" s="257" t="s">
        <v>1468</v>
      </c>
      <c r="C2251" s="105"/>
      <c r="D2251" s="228" t="s">
        <v>1460</v>
      </c>
      <c r="E2251" s="105" t="s">
        <v>207</v>
      </c>
      <c r="F2251" s="104">
        <v>1</v>
      </c>
      <c r="G2251" s="103"/>
      <c r="H2251" s="103"/>
      <c r="J2251" s="223"/>
      <c r="K2251" s="150"/>
      <c r="L2251" s="150"/>
    </row>
    <row r="2252" spans="2:12" s="218" customFormat="1" ht="15" customHeight="1" x14ac:dyDescent="0.25">
      <c r="B2252" s="261"/>
      <c r="C2252" s="231"/>
      <c r="D2252" s="256"/>
      <c r="E2252" s="105"/>
      <c r="F2252" s="104"/>
      <c r="G2252" s="103"/>
      <c r="H2252" s="103"/>
      <c r="J2252" s="223"/>
      <c r="K2252" s="150"/>
      <c r="L2252" s="150"/>
    </row>
    <row r="2253" spans="2:12" s="218" customFormat="1" ht="15" customHeight="1" x14ac:dyDescent="0.25">
      <c r="B2253" s="257" t="s">
        <v>1469</v>
      </c>
      <c r="C2253" s="105"/>
      <c r="D2253" s="234" t="s">
        <v>1462</v>
      </c>
      <c r="E2253" s="105" t="s">
        <v>207</v>
      </c>
      <c r="F2253" s="104">
        <v>1</v>
      </c>
      <c r="G2253" s="103"/>
      <c r="H2253" s="103"/>
      <c r="J2253" s="223"/>
      <c r="K2253" s="150"/>
      <c r="L2253" s="150"/>
    </row>
    <row r="2254" spans="2:12" s="218" customFormat="1" ht="15" customHeight="1" x14ac:dyDescent="0.25">
      <c r="B2254" s="97"/>
      <c r="C2254" s="105"/>
      <c r="D2254" s="10"/>
      <c r="E2254" s="105"/>
      <c r="F2254" s="104"/>
      <c r="G2254" s="103"/>
      <c r="H2254" s="103"/>
      <c r="J2254" s="223"/>
      <c r="K2254" s="150"/>
      <c r="L2254" s="150"/>
    </row>
    <row r="2255" spans="2:12" s="218" customFormat="1" ht="15" customHeight="1" x14ac:dyDescent="0.25">
      <c r="B2255" s="257" t="s">
        <v>1470</v>
      </c>
      <c r="C2255" s="231"/>
      <c r="D2255" s="228" t="s">
        <v>1464</v>
      </c>
      <c r="E2255" s="105" t="s">
        <v>207</v>
      </c>
      <c r="F2255" s="69">
        <v>1</v>
      </c>
      <c r="G2255" s="103"/>
      <c r="H2255" s="103"/>
      <c r="J2255" s="223"/>
      <c r="K2255" s="150"/>
      <c r="L2255" s="150"/>
    </row>
    <row r="2256" spans="2:12" s="218" customFormat="1" ht="15" customHeight="1" x14ac:dyDescent="0.25">
      <c r="B2256" s="257"/>
      <c r="C2256" s="105"/>
      <c r="D2256" s="228"/>
      <c r="E2256" s="105"/>
      <c r="F2256" s="104"/>
      <c r="G2256" s="103"/>
      <c r="H2256" s="105"/>
      <c r="J2256" s="223"/>
      <c r="K2256" s="150"/>
      <c r="L2256" s="150"/>
    </row>
    <row r="2257" spans="2:12" s="218" customFormat="1" ht="15" customHeight="1" x14ac:dyDescent="0.25">
      <c r="B2257" s="257" t="s">
        <v>1471</v>
      </c>
      <c r="C2257" s="105"/>
      <c r="D2257" s="101" t="s">
        <v>1472</v>
      </c>
      <c r="E2257" s="105"/>
      <c r="F2257" s="104"/>
      <c r="G2257" s="103"/>
      <c r="H2257" s="105"/>
      <c r="J2257" s="223"/>
      <c r="K2257" s="150"/>
      <c r="L2257" s="150"/>
    </row>
    <row r="2258" spans="2:12" s="218" customFormat="1" ht="15" customHeight="1" x14ac:dyDescent="0.25">
      <c r="B2258" s="97"/>
      <c r="C2258" s="231"/>
      <c r="D2258" s="228"/>
      <c r="E2258" s="105"/>
      <c r="F2258" s="104"/>
      <c r="G2258" s="103"/>
      <c r="H2258" s="105"/>
      <c r="J2258" s="223"/>
      <c r="K2258" s="150"/>
      <c r="L2258" s="150"/>
    </row>
    <row r="2259" spans="2:12" s="218" customFormat="1" ht="15" customHeight="1" x14ac:dyDescent="0.25">
      <c r="B2259" s="257" t="s">
        <v>1473</v>
      </c>
      <c r="C2259" s="105"/>
      <c r="D2259" s="234" t="s">
        <v>1458</v>
      </c>
      <c r="E2259" s="105" t="s">
        <v>207</v>
      </c>
      <c r="F2259" s="69">
        <v>1</v>
      </c>
      <c r="G2259" s="103"/>
      <c r="H2259" s="105"/>
      <c r="J2259" s="223"/>
      <c r="K2259" s="150"/>
      <c r="L2259" s="150"/>
    </row>
    <row r="2260" spans="2:12" s="218" customFormat="1" ht="15" customHeight="1" x14ac:dyDescent="0.25">
      <c r="B2260" s="97"/>
      <c r="C2260" s="105"/>
      <c r="D2260" s="101"/>
      <c r="E2260" s="105"/>
      <c r="F2260" s="104"/>
      <c r="G2260" s="103"/>
      <c r="H2260" s="105"/>
      <c r="J2260" s="223"/>
      <c r="K2260" s="150"/>
      <c r="L2260" s="150"/>
    </row>
    <row r="2261" spans="2:12" s="218" customFormat="1" ht="15" customHeight="1" x14ac:dyDescent="0.25">
      <c r="B2261" s="257" t="s">
        <v>1474</v>
      </c>
      <c r="C2261" s="105"/>
      <c r="D2261" s="228" t="s">
        <v>1460</v>
      </c>
      <c r="E2261" s="105" t="s">
        <v>207</v>
      </c>
      <c r="F2261" s="104">
        <v>1</v>
      </c>
      <c r="G2261" s="103"/>
      <c r="H2261" s="103"/>
      <c r="J2261" s="223"/>
      <c r="K2261" s="150"/>
      <c r="L2261" s="150"/>
    </row>
    <row r="2262" spans="2:12" s="218" customFormat="1" ht="15" customHeight="1" x14ac:dyDescent="0.25">
      <c r="B2262" s="261"/>
      <c r="C2262" s="105"/>
      <c r="D2262" s="259"/>
      <c r="E2262" s="105"/>
      <c r="F2262" s="104"/>
      <c r="G2262" s="103"/>
      <c r="H2262" s="103"/>
      <c r="J2262" s="223"/>
      <c r="K2262" s="150"/>
      <c r="L2262" s="150"/>
    </row>
    <row r="2263" spans="2:12" s="218" customFormat="1" ht="15" customHeight="1" x14ac:dyDescent="0.25">
      <c r="B2263" s="257" t="s">
        <v>1475</v>
      </c>
      <c r="C2263" s="231"/>
      <c r="D2263" s="228" t="s">
        <v>1476</v>
      </c>
      <c r="E2263" s="105" t="s">
        <v>207</v>
      </c>
      <c r="F2263" s="104">
        <v>1</v>
      </c>
      <c r="G2263" s="103"/>
      <c r="H2263" s="103"/>
      <c r="J2263" s="223"/>
      <c r="K2263" s="150"/>
      <c r="L2263" s="150"/>
    </row>
    <row r="2264" spans="2:12" s="218" customFormat="1" ht="15" customHeight="1" x14ac:dyDescent="0.25">
      <c r="B2264" s="97"/>
      <c r="C2264" s="105"/>
      <c r="D2264" s="228"/>
      <c r="E2264" s="105"/>
      <c r="F2264" s="104"/>
      <c r="G2264" s="103"/>
      <c r="H2264" s="103"/>
      <c r="J2264" s="223"/>
      <c r="K2264" s="150"/>
      <c r="L2264" s="150"/>
    </row>
    <row r="2265" spans="2:12" s="218" customFormat="1" ht="15" customHeight="1" x14ac:dyDescent="0.25">
      <c r="B2265" s="257" t="s">
        <v>1477</v>
      </c>
      <c r="C2265" s="231"/>
      <c r="D2265" s="228" t="s">
        <v>1478</v>
      </c>
      <c r="E2265" s="105" t="s">
        <v>207</v>
      </c>
      <c r="F2265" s="69">
        <v>1</v>
      </c>
      <c r="G2265" s="103"/>
      <c r="H2265" s="103"/>
      <c r="J2265" s="223"/>
      <c r="K2265" s="150"/>
      <c r="L2265" s="150"/>
    </row>
    <row r="2266" spans="2:12" s="218" customFormat="1" ht="15" customHeight="1" x14ac:dyDescent="0.25">
      <c r="B2266" s="257"/>
      <c r="C2266" s="105"/>
      <c r="D2266" s="228"/>
      <c r="E2266" s="105"/>
      <c r="F2266" s="104"/>
      <c r="G2266" s="103"/>
      <c r="H2266" s="103"/>
      <c r="J2266" s="223"/>
      <c r="K2266" s="150"/>
      <c r="L2266" s="150"/>
    </row>
    <row r="2267" spans="2:12" s="218" customFormat="1" ht="15" customHeight="1" x14ac:dyDescent="0.25">
      <c r="B2267" s="257" t="s">
        <v>1479</v>
      </c>
      <c r="C2267" s="105"/>
      <c r="D2267" s="101" t="s">
        <v>1480</v>
      </c>
      <c r="E2267" s="105"/>
      <c r="F2267" s="104"/>
      <c r="G2267" s="103"/>
      <c r="H2267" s="103"/>
      <c r="J2267" s="223"/>
      <c r="K2267" s="150"/>
      <c r="L2267" s="150"/>
    </row>
    <row r="2268" spans="2:12" s="218" customFormat="1" ht="15" customHeight="1" x14ac:dyDescent="0.25">
      <c r="B2268" s="97"/>
      <c r="C2268" s="105"/>
      <c r="D2268" s="228"/>
      <c r="E2268" s="105"/>
      <c r="F2268" s="104"/>
      <c r="G2268" s="103"/>
      <c r="H2268" s="103"/>
      <c r="J2268" s="223"/>
      <c r="K2268" s="150"/>
      <c r="L2268" s="150"/>
    </row>
    <row r="2269" spans="2:12" s="218" customFormat="1" ht="15" customHeight="1" x14ac:dyDescent="0.25">
      <c r="B2269" s="257" t="s">
        <v>1481</v>
      </c>
      <c r="C2269" s="105"/>
      <c r="D2269" s="234" t="s">
        <v>1458</v>
      </c>
      <c r="E2269" s="105" t="s">
        <v>207</v>
      </c>
      <c r="F2269" s="104">
        <v>1</v>
      </c>
      <c r="G2269" s="103"/>
      <c r="H2269" s="103"/>
      <c r="J2269" s="223"/>
      <c r="K2269" s="150"/>
      <c r="L2269" s="150"/>
    </row>
    <row r="2270" spans="2:12" s="218" customFormat="1" ht="15" customHeight="1" x14ac:dyDescent="0.25">
      <c r="B2270" s="97"/>
      <c r="C2270" s="105"/>
      <c r="D2270" s="14"/>
      <c r="E2270" s="105"/>
      <c r="F2270" s="104"/>
      <c r="G2270" s="103"/>
      <c r="H2270" s="103"/>
      <c r="J2270" s="223"/>
      <c r="K2270" s="150"/>
      <c r="L2270" s="150"/>
    </row>
    <row r="2271" spans="2:12" s="218" customFormat="1" ht="15" customHeight="1" x14ac:dyDescent="0.25">
      <c r="B2271" s="257" t="s">
        <v>1482</v>
      </c>
      <c r="C2271" s="105"/>
      <c r="D2271" s="234" t="s">
        <v>1460</v>
      </c>
      <c r="E2271" s="105" t="s">
        <v>207</v>
      </c>
      <c r="F2271" s="104">
        <v>1</v>
      </c>
      <c r="G2271" s="103"/>
      <c r="H2271" s="103"/>
      <c r="J2271" s="223"/>
      <c r="K2271" s="150"/>
      <c r="L2271" s="150"/>
    </row>
    <row r="2272" spans="2:12" s="218" customFormat="1" ht="15" customHeight="1" x14ac:dyDescent="0.25">
      <c r="B2272" s="261"/>
      <c r="C2272" s="105"/>
      <c r="D2272" s="228"/>
      <c r="E2272" s="105"/>
      <c r="F2272" s="104"/>
      <c r="G2272" s="103"/>
      <c r="H2272" s="103"/>
      <c r="J2272" s="223"/>
      <c r="K2272" s="150"/>
      <c r="L2272" s="150"/>
    </row>
    <row r="2273" spans="2:12" s="218" customFormat="1" ht="15" customHeight="1" x14ac:dyDescent="0.25">
      <c r="B2273" s="257" t="s">
        <v>1483</v>
      </c>
      <c r="C2273" s="105"/>
      <c r="D2273" s="234" t="s">
        <v>1476</v>
      </c>
      <c r="E2273" s="105" t="s">
        <v>207</v>
      </c>
      <c r="F2273" s="69">
        <v>1</v>
      </c>
      <c r="G2273" s="103"/>
      <c r="H2273" s="103"/>
      <c r="J2273" s="223"/>
      <c r="K2273" s="150"/>
      <c r="L2273" s="150"/>
    </row>
    <row r="2274" spans="2:12" s="218" customFormat="1" ht="15" customHeight="1" x14ac:dyDescent="0.25">
      <c r="B2274" s="97"/>
      <c r="C2274" s="231"/>
      <c r="D2274" s="228"/>
      <c r="E2274" s="105"/>
      <c r="F2274" s="104"/>
      <c r="G2274" s="103"/>
      <c r="H2274" s="103"/>
      <c r="J2274" s="223"/>
      <c r="K2274" s="150"/>
      <c r="L2274" s="150"/>
    </row>
    <row r="2275" spans="2:12" s="218" customFormat="1" ht="15" customHeight="1" x14ac:dyDescent="0.25">
      <c r="B2275" s="257" t="s">
        <v>1484</v>
      </c>
      <c r="C2275" s="105"/>
      <c r="D2275" s="234" t="s">
        <v>1478</v>
      </c>
      <c r="E2275" s="105" t="s">
        <v>207</v>
      </c>
      <c r="F2275" s="104">
        <v>1</v>
      </c>
      <c r="G2275" s="103"/>
      <c r="H2275" s="103"/>
      <c r="J2275" s="223"/>
      <c r="K2275" s="150"/>
      <c r="L2275" s="150"/>
    </row>
    <row r="2276" spans="2:12" s="218" customFormat="1" ht="15" customHeight="1" x14ac:dyDescent="0.25">
      <c r="B2276" s="257"/>
      <c r="C2276" s="231"/>
      <c r="D2276" s="228"/>
      <c r="E2276" s="105"/>
      <c r="F2276" s="104"/>
      <c r="G2276" s="103"/>
      <c r="H2276" s="103"/>
      <c r="J2276" s="223"/>
      <c r="K2276" s="150"/>
      <c r="L2276" s="150"/>
    </row>
    <row r="2277" spans="2:12" s="218" customFormat="1" ht="15" customHeight="1" x14ac:dyDescent="0.25">
      <c r="B2277" s="258" t="s">
        <v>1485</v>
      </c>
      <c r="C2277" s="231" t="s">
        <v>1486</v>
      </c>
      <c r="D2277" s="256" t="s">
        <v>1487</v>
      </c>
      <c r="E2277" s="105"/>
      <c r="F2277" s="104"/>
      <c r="G2277" s="103"/>
      <c r="H2277" s="103"/>
      <c r="J2277" s="223"/>
      <c r="K2277" s="150"/>
      <c r="L2277" s="150"/>
    </row>
    <row r="2278" spans="2:12" s="218" customFormat="1" ht="15" customHeight="1" x14ac:dyDescent="0.25">
      <c r="B2278" s="257"/>
      <c r="C2278" s="105"/>
      <c r="D2278" s="101"/>
      <c r="E2278" s="105"/>
      <c r="F2278" s="104"/>
      <c r="G2278" s="103"/>
      <c r="H2278" s="103"/>
      <c r="J2278" s="223"/>
      <c r="K2278" s="150"/>
      <c r="L2278" s="150"/>
    </row>
    <row r="2279" spans="2:12" s="218" customFormat="1" ht="15" customHeight="1" x14ac:dyDescent="0.25">
      <c r="B2279" s="97"/>
      <c r="C2279" s="231"/>
      <c r="D2279" s="260" t="s">
        <v>1488</v>
      </c>
      <c r="E2279" s="105"/>
      <c r="F2279" s="104"/>
      <c r="G2279" s="103"/>
      <c r="H2279" s="103"/>
      <c r="J2279" s="223"/>
      <c r="K2279" s="150"/>
      <c r="L2279" s="150"/>
    </row>
    <row r="2280" spans="2:12" s="218" customFormat="1" ht="15" customHeight="1" x14ac:dyDescent="0.25">
      <c r="B2280" s="257"/>
      <c r="C2280" s="231"/>
      <c r="D2280" s="228"/>
      <c r="E2280" s="105"/>
      <c r="F2280" s="104"/>
      <c r="G2280" s="103"/>
      <c r="H2280" s="103"/>
      <c r="J2280" s="223"/>
      <c r="K2280" s="150"/>
      <c r="L2280" s="150"/>
    </row>
    <row r="2281" spans="2:12" s="218" customFormat="1" ht="15" customHeight="1" x14ac:dyDescent="0.25">
      <c r="B2281" s="257" t="s">
        <v>1489</v>
      </c>
      <c r="C2281" s="105" t="s">
        <v>1490</v>
      </c>
      <c r="D2281" s="101" t="s">
        <v>1491</v>
      </c>
      <c r="E2281" s="105" t="s">
        <v>1492</v>
      </c>
      <c r="F2281" s="104">
        <v>1</v>
      </c>
      <c r="G2281" s="103"/>
      <c r="H2281" s="103"/>
      <c r="J2281" s="223"/>
      <c r="K2281" s="150"/>
      <c r="L2281" s="150"/>
    </row>
    <row r="2282" spans="2:12" s="218" customFormat="1" ht="15" customHeight="1" x14ac:dyDescent="0.25">
      <c r="B2282" s="257"/>
      <c r="C2282" s="231"/>
      <c r="D2282" s="101"/>
      <c r="E2282" s="105"/>
      <c r="F2282" s="104"/>
      <c r="G2282" s="103"/>
      <c r="H2282" s="103"/>
      <c r="J2282" s="223"/>
      <c r="K2282" s="150"/>
      <c r="L2282" s="150"/>
    </row>
    <row r="2283" spans="2:12" s="218" customFormat="1" ht="15" customHeight="1" x14ac:dyDescent="0.25">
      <c r="B2283" s="257" t="s">
        <v>1493</v>
      </c>
      <c r="C2283" s="105" t="s">
        <v>1494</v>
      </c>
      <c r="D2283" s="101" t="s">
        <v>1495</v>
      </c>
      <c r="E2283" s="105"/>
      <c r="F2283" s="104"/>
      <c r="G2283" s="103"/>
      <c r="H2283" s="103"/>
      <c r="J2283" s="223"/>
      <c r="K2283" s="150"/>
      <c r="L2283" s="150"/>
    </row>
    <row r="2284" spans="2:12" s="218" customFormat="1" ht="15" customHeight="1" x14ac:dyDescent="0.25">
      <c r="B2284" s="97"/>
      <c r="C2284" s="105"/>
      <c r="D2284" s="10"/>
      <c r="E2284" s="105"/>
      <c r="F2284" s="69"/>
      <c r="G2284" s="103"/>
      <c r="H2284" s="103"/>
      <c r="J2284" s="223"/>
      <c r="K2284" s="150"/>
      <c r="L2284" s="150"/>
    </row>
    <row r="2285" spans="2:12" s="218" customFormat="1" ht="15" customHeight="1" thickBot="1" x14ac:dyDescent="0.3">
      <c r="B2285" s="459" t="s">
        <v>71</v>
      </c>
      <c r="C2285" s="460"/>
      <c r="D2285" s="460"/>
      <c r="E2285" s="107"/>
      <c r="F2285" s="109"/>
      <c r="G2285" s="53"/>
      <c r="H2285" s="53"/>
      <c r="J2285" s="196"/>
      <c r="K2285" s="196"/>
      <c r="L2285" s="197"/>
    </row>
    <row r="2286" spans="2:12" s="218" customFormat="1" ht="15" customHeight="1" thickTop="1" x14ac:dyDescent="0.25">
      <c r="B2286" s="459" t="s">
        <v>72</v>
      </c>
      <c r="C2286" s="460"/>
      <c r="D2286" s="460"/>
      <c r="E2286" s="239"/>
      <c r="F2286" s="239"/>
      <c r="G2286" s="239"/>
      <c r="H2286" s="239"/>
      <c r="J2286" s="223"/>
      <c r="K2286" s="150"/>
      <c r="L2286" s="150"/>
    </row>
    <row r="2287" spans="2:12" s="218" customFormat="1" ht="15" customHeight="1" x14ac:dyDescent="0.25">
      <c r="B2287" s="97"/>
      <c r="C2287" s="231"/>
      <c r="D2287" s="228"/>
      <c r="E2287" s="105"/>
      <c r="F2287" s="104"/>
      <c r="G2287" s="13"/>
      <c r="H2287" s="13"/>
      <c r="J2287" s="223"/>
      <c r="K2287" s="150"/>
      <c r="L2287" s="150"/>
    </row>
    <row r="2288" spans="2:12" s="218" customFormat="1" ht="15" customHeight="1" x14ac:dyDescent="0.25">
      <c r="B2288" s="97"/>
      <c r="C2288" s="231" t="s">
        <v>1377</v>
      </c>
      <c r="D2288" s="18" t="s">
        <v>1444</v>
      </c>
      <c r="E2288" s="105"/>
      <c r="F2288" s="104"/>
      <c r="G2288" s="13"/>
      <c r="H2288" s="13"/>
      <c r="J2288" s="223"/>
      <c r="K2288" s="150"/>
      <c r="L2288" s="150"/>
    </row>
    <row r="2289" spans="2:12" s="218" customFormat="1" ht="15" customHeight="1" x14ac:dyDescent="0.25">
      <c r="B2289" s="97"/>
      <c r="C2289" s="231"/>
      <c r="D2289" s="16"/>
      <c r="E2289" s="105"/>
      <c r="F2289" s="104"/>
      <c r="G2289" s="13"/>
      <c r="H2289" s="13"/>
      <c r="J2289" s="223"/>
      <c r="K2289" s="150"/>
      <c r="L2289" s="150"/>
    </row>
    <row r="2290" spans="2:12" s="218" customFormat="1" ht="15" customHeight="1" x14ac:dyDescent="0.25">
      <c r="B2290" s="257" t="s">
        <v>1496</v>
      </c>
      <c r="C2290" s="105"/>
      <c r="D2290" s="228" t="s">
        <v>1497</v>
      </c>
      <c r="E2290" s="105" t="s">
        <v>1492</v>
      </c>
      <c r="F2290" s="104">
        <v>1</v>
      </c>
      <c r="G2290" s="13"/>
      <c r="H2290" s="13"/>
      <c r="J2290" s="223"/>
      <c r="K2290" s="150"/>
      <c r="L2290" s="150"/>
    </row>
    <row r="2291" spans="2:12" s="218" customFormat="1" ht="15" customHeight="1" x14ac:dyDescent="0.25">
      <c r="B2291" s="97"/>
      <c r="C2291" s="105"/>
      <c r="D2291" s="10"/>
      <c r="E2291" s="105"/>
      <c r="F2291" s="69"/>
      <c r="G2291" s="13"/>
      <c r="H2291" s="13"/>
      <c r="J2291" s="223"/>
      <c r="K2291" s="150"/>
      <c r="L2291" s="150"/>
    </row>
    <row r="2292" spans="2:12" s="218" customFormat="1" ht="15" customHeight="1" x14ac:dyDescent="0.25">
      <c r="B2292" s="257" t="s">
        <v>1498</v>
      </c>
      <c r="C2292" s="105"/>
      <c r="D2292" s="228" t="s">
        <v>1499</v>
      </c>
      <c r="E2292" s="105" t="s">
        <v>1492</v>
      </c>
      <c r="F2292" s="104">
        <v>1</v>
      </c>
      <c r="G2292" s="13"/>
      <c r="H2292" s="13"/>
      <c r="J2292" s="223"/>
      <c r="K2292" s="150"/>
      <c r="L2292" s="150"/>
    </row>
    <row r="2293" spans="2:12" s="218" customFormat="1" ht="15" customHeight="1" x14ac:dyDescent="0.25">
      <c r="B2293" s="97"/>
      <c r="C2293" s="105"/>
      <c r="D2293" s="10"/>
      <c r="E2293" s="105"/>
      <c r="F2293" s="69"/>
      <c r="G2293" s="13"/>
      <c r="H2293" s="13"/>
      <c r="J2293" s="223"/>
      <c r="K2293" s="150"/>
      <c r="L2293" s="150"/>
    </row>
    <row r="2294" spans="2:12" s="218" customFormat="1" ht="15" customHeight="1" x14ac:dyDescent="0.25">
      <c r="B2294" s="257" t="s">
        <v>1500</v>
      </c>
      <c r="C2294" s="105"/>
      <c r="D2294" s="228" t="s">
        <v>1501</v>
      </c>
      <c r="E2294" s="105" t="s">
        <v>1492</v>
      </c>
      <c r="F2294" s="104">
        <v>1</v>
      </c>
      <c r="G2294" s="13"/>
      <c r="H2294" s="13"/>
      <c r="J2294" s="223"/>
      <c r="K2294" s="150"/>
      <c r="L2294" s="150"/>
    </row>
    <row r="2295" spans="2:12" s="218" customFormat="1" ht="15" customHeight="1" x14ac:dyDescent="0.25">
      <c r="B2295" s="97"/>
      <c r="C2295" s="105"/>
      <c r="D2295" s="10"/>
      <c r="E2295" s="105"/>
      <c r="F2295" s="104"/>
      <c r="G2295" s="13"/>
      <c r="H2295" s="13"/>
      <c r="J2295" s="223"/>
      <c r="K2295" s="150"/>
      <c r="L2295" s="150"/>
    </row>
    <row r="2296" spans="2:12" s="218" customFormat="1" ht="15" customHeight="1" x14ac:dyDescent="0.25">
      <c r="B2296" s="257" t="s">
        <v>1502</v>
      </c>
      <c r="C2296" s="105"/>
      <c r="D2296" s="228" t="s">
        <v>1503</v>
      </c>
      <c r="E2296" s="105" t="s">
        <v>1492</v>
      </c>
      <c r="F2296" s="104">
        <v>1</v>
      </c>
      <c r="G2296" s="13"/>
      <c r="H2296" s="13"/>
      <c r="J2296" s="223"/>
      <c r="K2296" s="150"/>
      <c r="L2296" s="150"/>
    </row>
    <row r="2297" spans="2:12" s="218" customFormat="1" ht="15" customHeight="1" x14ac:dyDescent="0.25">
      <c r="B2297" s="97"/>
      <c r="C2297" s="105"/>
      <c r="D2297" s="229"/>
      <c r="E2297" s="105"/>
      <c r="F2297" s="104"/>
      <c r="G2297" s="103"/>
      <c r="H2297" s="103"/>
      <c r="J2297" s="223"/>
      <c r="K2297" s="150"/>
      <c r="L2297" s="150"/>
    </row>
    <row r="2298" spans="2:12" s="218" customFormat="1" ht="15" customHeight="1" x14ac:dyDescent="0.25">
      <c r="B2298" s="257" t="s">
        <v>1504</v>
      </c>
      <c r="C2298" s="105"/>
      <c r="D2298" s="228" t="s">
        <v>1505</v>
      </c>
      <c r="E2298" s="105" t="s">
        <v>1492</v>
      </c>
      <c r="F2298" s="104">
        <v>1</v>
      </c>
      <c r="G2298" s="103"/>
      <c r="H2298" s="103"/>
      <c r="J2298" s="223"/>
      <c r="K2298" s="150"/>
      <c r="L2298" s="150"/>
    </row>
    <row r="2299" spans="2:12" s="218" customFormat="1" ht="15" customHeight="1" x14ac:dyDescent="0.25">
      <c r="B2299" s="97"/>
      <c r="C2299" s="105"/>
      <c r="D2299" s="229"/>
      <c r="E2299" s="105"/>
      <c r="F2299" s="12"/>
      <c r="G2299" s="13"/>
      <c r="H2299" s="13"/>
      <c r="J2299" s="223"/>
      <c r="K2299" s="150"/>
      <c r="L2299" s="150"/>
    </row>
    <row r="2300" spans="2:12" s="218" customFormat="1" ht="15" customHeight="1" x14ac:dyDescent="0.25">
      <c r="B2300" s="257" t="s">
        <v>1506</v>
      </c>
      <c r="C2300" s="231"/>
      <c r="D2300" s="228" t="s">
        <v>1507</v>
      </c>
      <c r="E2300" s="105" t="s">
        <v>1492</v>
      </c>
      <c r="F2300" s="104">
        <v>1</v>
      </c>
      <c r="G2300" s="103"/>
      <c r="H2300" s="103"/>
      <c r="J2300" s="223"/>
      <c r="K2300" s="150"/>
      <c r="L2300" s="150"/>
    </row>
    <row r="2301" spans="2:12" s="218" customFormat="1" ht="15" customHeight="1" x14ac:dyDescent="0.25">
      <c r="B2301" s="97"/>
      <c r="C2301" s="105"/>
      <c r="D2301" s="10"/>
      <c r="E2301" s="105"/>
      <c r="F2301" s="104"/>
      <c r="G2301" s="103"/>
      <c r="H2301" s="103"/>
      <c r="J2301" s="223"/>
      <c r="K2301" s="150"/>
      <c r="L2301" s="150"/>
    </row>
    <row r="2302" spans="2:12" s="218" customFormat="1" ht="15" customHeight="1" x14ac:dyDescent="0.25">
      <c r="B2302" s="257" t="s">
        <v>1508</v>
      </c>
      <c r="C2302" s="231"/>
      <c r="D2302" s="228" t="s">
        <v>1509</v>
      </c>
      <c r="E2302" s="105" t="s">
        <v>1492</v>
      </c>
      <c r="F2302" s="104">
        <v>1</v>
      </c>
      <c r="G2302" s="103"/>
      <c r="H2302" s="103"/>
      <c r="J2302" s="223"/>
      <c r="K2302" s="150"/>
      <c r="L2302" s="150"/>
    </row>
    <row r="2303" spans="2:12" s="218" customFormat="1" ht="15" customHeight="1" x14ac:dyDescent="0.25">
      <c r="B2303" s="97"/>
      <c r="C2303" s="105"/>
      <c r="D2303" s="10"/>
      <c r="E2303" s="105"/>
      <c r="F2303" s="69"/>
      <c r="G2303" s="103"/>
      <c r="H2303" s="103"/>
      <c r="J2303" s="223"/>
      <c r="K2303" s="150"/>
      <c r="L2303" s="150"/>
    </row>
    <row r="2304" spans="2:12" s="218" customFormat="1" ht="15" customHeight="1" x14ac:dyDescent="0.25">
      <c r="B2304" s="257"/>
      <c r="C2304" s="105" t="s">
        <v>1510</v>
      </c>
      <c r="D2304" s="264" t="s">
        <v>1511</v>
      </c>
      <c r="E2304" s="105"/>
      <c r="F2304" s="104"/>
      <c r="G2304" s="103"/>
      <c r="H2304" s="103"/>
      <c r="J2304" s="223"/>
      <c r="K2304" s="150"/>
      <c r="L2304" s="150"/>
    </row>
    <row r="2305" spans="2:12" s="218" customFormat="1" ht="12.5" x14ac:dyDescent="0.25">
      <c r="B2305" s="261"/>
      <c r="C2305" s="42"/>
      <c r="D2305" s="18"/>
      <c r="E2305" s="7"/>
      <c r="F2305" s="7"/>
      <c r="G2305" s="13"/>
      <c r="H2305" s="13"/>
      <c r="J2305" s="223"/>
      <c r="K2305" s="150"/>
      <c r="L2305" s="150"/>
    </row>
    <row r="2306" spans="2:12" s="218" customFormat="1" ht="15" customHeight="1" x14ac:dyDescent="0.25">
      <c r="B2306" s="257" t="s">
        <v>1512</v>
      </c>
      <c r="C2306" s="105" t="s">
        <v>1490</v>
      </c>
      <c r="D2306" s="262" t="s">
        <v>1513</v>
      </c>
      <c r="E2306" s="105" t="s">
        <v>1492</v>
      </c>
      <c r="F2306" s="7">
        <v>1</v>
      </c>
      <c r="G2306" s="225"/>
      <c r="H2306" s="225"/>
      <c r="J2306" s="223"/>
      <c r="K2306" s="150"/>
      <c r="L2306" s="150"/>
    </row>
    <row r="2307" spans="2:12" s="218" customFormat="1" ht="15" customHeight="1" x14ac:dyDescent="0.25">
      <c r="B2307" s="97"/>
      <c r="C2307" s="105"/>
      <c r="D2307" s="234"/>
      <c r="E2307" s="105"/>
      <c r="F2307" s="104"/>
      <c r="G2307" s="225"/>
      <c r="H2307" s="225"/>
      <c r="J2307" s="223"/>
      <c r="K2307" s="150"/>
      <c r="L2307" s="150"/>
    </row>
    <row r="2308" spans="2:12" s="218" customFormat="1" ht="15" customHeight="1" x14ac:dyDescent="0.25">
      <c r="B2308" s="257" t="s">
        <v>1514</v>
      </c>
      <c r="C2308" s="105" t="s">
        <v>1494</v>
      </c>
      <c r="D2308" s="262" t="s">
        <v>1515</v>
      </c>
      <c r="E2308" s="105"/>
      <c r="F2308" s="104"/>
      <c r="G2308" s="13"/>
      <c r="H2308" s="13"/>
      <c r="J2308" s="223"/>
      <c r="K2308" s="150"/>
      <c r="L2308" s="150"/>
    </row>
    <row r="2309" spans="2:12" s="218" customFormat="1" ht="15" customHeight="1" x14ac:dyDescent="0.25">
      <c r="B2309" s="257"/>
      <c r="C2309" s="231"/>
      <c r="D2309" s="228"/>
      <c r="E2309" s="105"/>
      <c r="F2309" s="104"/>
      <c r="G2309" s="103"/>
      <c r="H2309" s="103"/>
      <c r="J2309" s="223"/>
      <c r="K2309" s="150"/>
      <c r="L2309" s="150"/>
    </row>
    <row r="2310" spans="2:12" s="218" customFormat="1" ht="15" customHeight="1" x14ac:dyDescent="0.25">
      <c r="B2310" s="257" t="s">
        <v>1516</v>
      </c>
      <c r="C2310" s="105"/>
      <c r="D2310" s="259" t="s">
        <v>1497</v>
      </c>
      <c r="E2310" s="105" t="s">
        <v>1492</v>
      </c>
      <c r="F2310" s="69">
        <v>1</v>
      </c>
      <c r="G2310" s="103"/>
      <c r="H2310" s="103"/>
      <c r="J2310" s="223"/>
      <c r="K2310" s="150"/>
      <c r="L2310" s="150"/>
    </row>
    <row r="2311" spans="2:12" s="218" customFormat="1" ht="15" customHeight="1" x14ac:dyDescent="0.25">
      <c r="B2311" s="97"/>
      <c r="C2311" s="105"/>
      <c r="D2311" s="234"/>
      <c r="E2311" s="105"/>
      <c r="F2311" s="104"/>
      <c r="G2311" s="103"/>
      <c r="H2311" s="103"/>
      <c r="J2311" s="223"/>
      <c r="K2311" s="150"/>
      <c r="L2311" s="150"/>
    </row>
    <row r="2312" spans="2:12" s="218" customFormat="1" ht="15" customHeight="1" x14ac:dyDescent="0.25">
      <c r="B2312" s="257" t="s">
        <v>1517</v>
      </c>
      <c r="C2312" s="105"/>
      <c r="D2312" s="234" t="s">
        <v>1499</v>
      </c>
      <c r="E2312" s="105" t="s">
        <v>1492</v>
      </c>
      <c r="F2312" s="104">
        <v>1</v>
      </c>
      <c r="G2312" s="103"/>
      <c r="H2312" s="103"/>
      <c r="J2312" s="223"/>
      <c r="K2312" s="150"/>
      <c r="L2312" s="150"/>
    </row>
    <row r="2313" spans="2:12" s="218" customFormat="1" ht="15" customHeight="1" x14ac:dyDescent="0.25">
      <c r="B2313" s="97"/>
      <c r="C2313" s="231"/>
      <c r="D2313" s="228"/>
      <c r="E2313" s="105"/>
      <c r="F2313" s="104"/>
      <c r="G2313" s="103"/>
      <c r="H2313" s="103"/>
      <c r="J2313" s="223"/>
      <c r="K2313" s="150"/>
      <c r="L2313" s="150"/>
    </row>
    <row r="2314" spans="2:12" s="218" customFormat="1" ht="15" customHeight="1" x14ac:dyDescent="0.25">
      <c r="B2314" s="257" t="s">
        <v>1518</v>
      </c>
      <c r="C2314" s="105"/>
      <c r="D2314" s="228" t="s">
        <v>1501</v>
      </c>
      <c r="E2314" s="105" t="s">
        <v>1492</v>
      </c>
      <c r="F2314" s="104">
        <v>1</v>
      </c>
      <c r="G2314" s="103"/>
      <c r="H2314" s="103"/>
      <c r="J2314" s="223"/>
      <c r="K2314" s="150"/>
      <c r="L2314" s="150"/>
    </row>
    <row r="2315" spans="2:12" s="218" customFormat="1" ht="15" customHeight="1" x14ac:dyDescent="0.25">
      <c r="B2315" s="97"/>
      <c r="C2315" s="231"/>
      <c r="D2315" s="256"/>
      <c r="E2315" s="105"/>
      <c r="F2315" s="104"/>
      <c r="G2315" s="103"/>
      <c r="H2315" s="103"/>
      <c r="J2315" s="223"/>
      <c r="K2315" s="150"/>
      <c r="L2315" s="150"/>
    </row>
    <row r="2316" spans="2:12" s="218" customFormat="1" ht="15" customHeight="1" x14ac:dyDescent="0.25">
      <c r="B2316" s="257" t="s">
        <v>1519</v>
      </c>
      <c r="C2316" s="105"/>
      <c r="D2316" s="234" t="s">
        <v>1503</v>
      </c>
      <c r="E2316" s="105" t="s">
        <v>1492</v>
      </c>
      <c r="F2316" s="104">
        <v>1</v>
      </c>
      <c r="G2316" s="103"/>
      <c r="H2316" s="103"/>
      <c r="J2316" s="223"/>
      <c r="K2316" s="150"/>
      <c r="L2316" s="150"/>
    </row>
    <row r="2317" spans="2:12" s="218" customFormat="1" ht="15" customHeight="1" x14ac:dyDescent="0.25">
      <c r="B2317" s="97"/>
      <c r="C2317" s="105"/>
      <c r="D2317" s="10"/>
      <c r="E2317" s="105"/>
      <c r="F2317" s="104"/>
      <c r="G2317" s="103"/>
      <c r="H2317" s="103"/>
      <c r="J2317" s="223"/>
      <c r="K2317" s="150"/>
      <c r="L2317" s="150"/>
    </row>
    <row r="2318" spans="2:12" s="218" customFormat="1" ht="15" customHeight="1" x14ac:dyDescent="0.25">
      <c r="B2318" s="257" t="s">
        <v>1520</v>
      </c>
      <c r="C2318" s="231"/>
      <c r="D2318" s="228" t="s">
        <v>1505</v>
      </c>
      <c r="E2318" s="105" t="s">
        <v>1492</v>
      </c>
      <c r="F2318" s="69">
        <v>1</v>
      </c>
      <c r="G2318" s="103"/>
      <c r="H2318" s="103"/>
      <c r="J2318" s="223"/>
      <c r="K2318" s="150"/>
      <c r="L2318" s="150"/>
    </row>
    <row r="2319" spans="2:12" s="218" customFormat="1" ht="15" customHeight="1" x14ac:dyDescent="0.25">
      <c r="B2319" s="97"/>
      <c r="C2319" s="105"/>
      <c r="D2319" s="228"/>
      <c r="E2319" s="105"/>
      <c r="F2319" s="104"/>
      <c r="G2319" s="103"/>
      <c r="H2319" s="105"/>
      <c r="J2319" s="223"/>
      <c r="K2319" s="150"/>
      <c r="L2319" s="150"/>
    </row>
    <row r="2320" spans="2:12" s="218" customFormat="1" ht="15" customHeight="1" x14ac:dyDescent="0.25">
      <c r="B2320" s="257" t="s">
        <v>1521</v>
      </c>
      <c r="C2320" s="105"/>
      <c r="D2320" s="228" t="s">
        <v>1507</v>
      </c>
      <c r="E2320" s="105" t="s">
        <v>1492</v>
      </c>
      <c r="F2320" s="104">
        <v>1</v>
      </c>
      <c r="G2320" s="103"/>
      <c r="H2320" s="105"/>
      <c r="J2320" s="223"/>
      <c r="K2320" s="150"/>
      <c r="L2320" s="150"/>
    </row>
    <row r="2321" spans="2:12" s="218" customFormat="1" ht="15" customHeight="1" x14ac:dyDescent="0.25">
      <c r="B2321" s="97"/>
      <c r="C2321" s="231"/>
      <c r="D2321" s="228"/>
      <c r="E2321" s="105"/>
      <c r="F2321" s="104"/>
      <c r="G2321" s="103"/>
      <c r="H2321" s="105"/>
      <c r="J2321" s="223"/>
      <c r="K2321" s="150"/>
      <c r="L2321" s="150"/>
    </row>
    <row r="2322" spans="2:12" s="218" customFormat="1" ht="15" customHeight="1" x14ac:dyDescent="0.25">
      <c r="B2322" s="257" t="s">
        <v>1522</v>
      </c>
      <c r="C2322" s="105"/>
      <c r="D2322" s="234" t="s">
        <v>1509</v>
      </c>
      <c r="E2322" s="105" t="s">
        <v>1492</v>
      </c>
      <c r="F2322" s="69">
        <v>1</v>
      </c>
      <c r="G2322" s="103"/>
      <c r="H2322" s="105"/>
      <c r="J2322" s="223"/>
      <c r="K2322" s="150"/>
      <c r="L2322" s="150"/>
    </row>
    <row r="2323" spans="2:12" s="218" customFormat="1" ht="15" customHeight="1" x14ac:dyDescent="0.25">
      <c r="B2323" s="97"/>
      <c r="C2323" s="105"/>
      <c r="D2323" s="101"/>
      <c r="E2323" s="105"/>
      <c r="F2323" s="104"/>
      <c r="G2323" s="103"/>
      <c r="H2323" s="105"/>
      <c r="J2323" s="223"/>
      <c r="K2323" s="150"/>
      <c r="L2323" s="150"/>
    </row>
    <row r="2324" spans="2:12" s="218" customFormat="1" ht="15" customHeight="1" x14ac:dyDescent="0.25">
      <c r="B2324" s="257" t="s">
        <v>1523</v>
      </c>
      <c r="C2324" s="105" t="s">
        <v>285</v>
      </c>
      <c r="D2324" s="101" t="s">
        <v>1524</v>
      </c>
      <c r="E2324" s="105"/>
      <c r="F2324" s="104"/>
      <c r="G2324" s="103"/>
      <c r="H2324" s="103"/>
      <c r="J2324" s="223"/>
      <c r="K2324" s="150"/>
      <c r="L2324" s="150"/>
    </row>
    <row r="2325" spans="2:12" s="218" customFormat="1" ht="15" customHeight="1" x14ac:dyDescent="0.25">
      <c r="B2325" s="257"/>
      <c r="C2325" s="105"/>
      <c r="D2325" s="259"/>
      <c r="E2325" s="105"/>
      <c r="F2325" s="104"/>
      <c r="G2325" s="103"/>
      <c r="H2325" s="103"/>
      <c r="J2325" s="223"/>
      <c r="K2325" s="150"/>
      <c r="L2325" s="150"/>
    </row>
    <row r="2326" spans="2:12" s="218" customFormat="1" ht="15" customHeight="1" x14ac:dyDescent="0.25">
      <c r="B2326" s="257" t="s">
        <v>1525</v>
      </c>
      <c r="C2326" s="231"/>
      <c r="D2326" s="228" t="s">
        <v>1526</v>
      </c>
      <c r="E2326" s="105" t="s">
        <v>123</v>
      </c>
      <c r="F2326" s="104">
        <v>1</v>
      </c>
      <c r="G2326" s="103"/>
      <c r="H2326" s="103"/>
      <c r="J2326" s="223"/>
      <c r="K2326" s="150"/>
      <c r="L2326" s="150"/>
    </row>
    <row r="2327" spans="2:12" s="218" customFormat="1" ht="15" customHeight="1" x14ac:dyDescent="0.25">
      <c r="B2327" s="257"/>
      <c r="C2327" s="105"/>
      <c r="D2327" s="228"/>
      <c r="E2327" s="105"/>
      <c r="F2327" s="104"/>
      <c r="G2327" s="103"/>
      <c r="H2327" s="103"/>
      <c r="J2327" s="223"/>
      <c r="K2327" s="150"/>
      <c r="L2327" s="150"/>
    </row>
    <row r="2328" spans="2:12" s="218" customFormat="1" ht="15" customHeight="1" x14ac:dyDescent="0.25">
      <c r="B2328" s="257" t="s">
        <v>1527</v>
      </c>
      <c r="C2328" s="231"/>
      <c r="D2328" s="228" t="s">
        <v>1528</v>
      </c>
      <c r="E2328" s="105" t="s">
        <v>123</v>
      </c>
      <c r="F2328" s="69">
        <v>1</v>
      </c>
      <c r="G2328" s="103"/>
      <c r="H2328" s="103"/>
      <c r="J2328" s="223"/>
      <c r="K2328" s="150"/>
      <c r="L2328" s="150"/>
    </row>
    <row r="2329" spans="2:12" s="218" customFormat="1" ht="15" customHeight="1" x14ac:dyDescent="0.25">
      <c r="B2329" s="257"/>
      <c r="C2329" s="105"/>
      <c r="D2329" s="228"/>
      <c r="E2329" s="105"/>
      <c r="F2329" s="104"/>
      <c r="G2329" s="103"/>
      <c r="H2329" s="103"/>
      <c r="J2329" s="223"/>
      <c r="K2329" s="150"/>
      <c r="L2329" s="150"/>
    </row>
    <row r="2330" spans="2:12" s="218" customFormat="1" ht="15" customHeight="1" x14ac:dyDescent="0.25">
      <c r="B2330" s="257" t="s">
        <v>1529</v>
      </c>
      <c r="C2330" s="105"/>
      <c r="D2330" s="228" t="s">
        <v>1530</v>
      </c>
      <c r="E2330" s="105" t="s">
        <v>123</v>
      </c>
      <c r="F2330" s="104">
        <v>1</v>
      </c>
      <c r="G2330" s="103"/>
      <c r="H2330" s="103"/>
      <c r="J2330" s="223"/>
      <c r="K2330" s="150"/>
      <c r="L2330" s="150"/>
    </row>
    <row r="2331" spans="2:12" s="218" customFormat="1" ht="15" customHeight="1" x14ac:dyDescent="0.25">
      <c r="B2331" s="257"/>
      <c r="C2331" s="105"/>
      <c r="D2331" s="228"/>
      <c r="E2331" s="105"/>
      <c r="F2331" s="104"/>
      <c r="G2331" s="103"/>
      <c r="H2331" s="103"/>
      <c r="J2331" s="223"/>
      <c r="K2331" s="150"/>
      <c r="L2331" s="150"/>
    </row>
    <row r="2332" spans="2:12" s="218" customFormat="1" ht="15" customHeight="1" x14ac:dyDescent="0.25">
      <c r="B2332" s="258" t="s">
        <v>1531</v>
      </c>
      <c r="C2332" s="231" t="s">
        <v>1532</v>
      </c>
      <c r="D2332" s="256" t="s">
        <v>1533</v>
      </c>
      <c r="E2332" s="105"/>
      <c r="F2332" s="104"/>
      <c r="G2332" s="103"/>
      <c r="H2332" s="103"/>
      <c r="J2332" s="223"/>
      <c r="K2332" s="150"/>
      <c r="L2332" s="150"/>
    </row>
    <row r="2333" spans="2:12" s="218" customFormat="1" ht="15" customHeight="1" x14ac:dyDescent="0.25">
      <c r="B2333" s="257"/>
      <c r="C2333" s="105"/>
      <c r="D2333" s="14"/>
      <c r="E2333" s="105"/>
      <c r="F2333" s="104"/>
      <c r="G2333" s="103"/>
      <c r="H2333" s="103"/>
      <c r="J2333" s="223"/>
      <c r="K2333" s="150"/>
      <c r="L2333" s="150"/>
    </row>
    <row r="2334" spans="2:12" s="218" customFormat="1" ht="15" customHeight="1" x14ac:dyDescent="0.25">
      <c r="B2334" s="257" t="s">
        <v>1534</v>
      </c>
      <c r="C2334" s="105"/>
      <c r="D2334" s="14" t="s">
        <v>1535</v>
      </c>
      <c r="E2334" s="105"/>
      <c r="F2334" s="104"/>
      <c r="G2334" s="103"/>
      <c r="H2334" s="103"/>
      <c r="J2334" s="223"/>
      <c r="K2334" s="150"/>
      <c r="L2334" s="150"/>
    </row>
    <row r="2335" spans="2:12" s="218" customFormat="1" ht="15" customHeight="1" x14ac:dyDescent="0.25">
      <c r="B2335" s="257"/>
      <c r="C2335" s="105"/>
      <c r="D2335" s="101"/>
      <c r="E2335" s="105"/>
      <c r="F2335" s="104"/>
      <c r="G2335" s="103"/>
      <c r="H2335" s="103"/>
      <c r="J2335" s="223"/>
      <c r="K2335" s="150"/>
      <c r="L2335" s="150"/>
    </row>
    <row r="2336" spans="2:12" s="218" customFormat="1" ht="15" customHeight="1" x14ac:dyDescent="0.25">
      <c r="B2336" s="257" t="s">
        <v>1536</v>
      </c>
      <c r="C2336" s="105"/>
      <c r="D2336" s="234" t="s">
        <v>1537</v>
      </c>
      <c r="E2336" s="105" t="s">
        <v>123</v>
      </c>
      <c r="F2336" s="69">
        <v>1</v>
      </c>
      <c r="G2336" s="103"/>
      <c r="H2336" s="103"/>
      <c r="J2336" s="223"/>
      <c r="K2336" s="150"/>
      <c r="L2336" s="150"/>
    </row>
    <row r="2337" spans="2:12" s="218" customFormat="1" ht="15" customHeight="1" x14ac:dyDescent="0.25">
      <c r="B2337" s="257"/>
      <c r="C2337" s="231"/>
      <c r="D2337" s="228"/>
      <c r="E2337" s="105"/>
      <c r="F2337" s="104"/>
      <c r="G2337" s="103"/>
      <c r="H2337" s="103"/>
      <c r="J2337" s="223"/>
      <c r="K2337" s="150"/>
      <c r="L2337" s="150"/>
    </row>
    <row r="2338" spans="2:12" s="218" customFormat="1" ht="15" customHeight="1" x14ac:dyDescent="0.25">
      <c r="B2338" s="257" t="s">
        <v>1538</v>
      </c>
      <c r="C2338" s="105"/>
      <c r="D2338" s="234" t="s">
        <v>1539</v>
      </c>
      <c r="E2338" s="105" t="s">
        <v>123</v>
      </c>
      <c r="F2338" s="104">
        <v>1</v>
      </c>
      <c r="G2338" s="103"/>
      <c r="H2338" s="103"/>
      <c r="J2338" s="223"/>
      <c r="K2338" s="150"/>
      <c r="L2338" s="150"/>
    </row>
    <row r="2339" spans="2:12" s="218" customFormat="1" ht="15" customHeight="1" x14ac:dyDescent="0.25">
      <c r="B2339" s="257"/>
      <c r="C2339" s="231"/>
      <c r="D2339" s="228"/>
      <c r="E2339" s="105"/>
      <c r="F2339" s="104"/>
      <c r="G2339" s="103"/>
      <c r="H2339" s="103"/>
      <c r="J2339" s="223"/>
      <c r="K2339" s="150"/>
      <c r="L2339" s="150"/>
    </row>
    <row r="2340" spans="2:12" s="218" customFormat="1" ht="15" customHeight="1" x14ac:dyDescent="0.25">
      <c r="B2340" s="257" t="s">
        <v>1540</v>
      </c>
      <c r="C2340" s="231"/>
      <c r="D2340" s="101" t="s">
        <v>1541</v>
      </c>
      <c r="E2340" s="105"/>
      <c r="F2340" s="104"/>
      <c r="G2340" s="103"/>
      <c r="H2340" s="103"/>
      <c r="J2340" s="223"/>
      <c r="K2340" s="150"/>
      <c r="L2340" s="150"/>
    </row>
    <row r="2341" spans="2:12" s="218" customFormat="1" ht="15" customHeight="1" x14ac:dyDescent="0.25">
      <c r="B2341" s="257"/>
      <c r="C2341" s="105"/>
      <c r="D2341" s="101"/>
      <c r="E2341" s="105"/>
      <c r="F2341" s="104"/>
      <c r="G2341" s="103"/>
      <c r="H2341" s="103"/>
      <c r="J2341" s="223"/>
      <c r="K2341" s="150"/>
      <c r="L2341" s="150"/>
    </row>
    <row r="2342" spans="2:12" s="218" customFormat="1" ht="15" customHeight="1" x14ac:dyDescent="0.25">
      <c r="B2342" s="257" t="s">
        <v>1542</v>
      </c>
      <c r="C2342" s="231"/>
      <c r="D2342" s="228" t="s">
        <v>1543</v>
      </c>
      <c r="E2342" s="105" t="s">
        <v>123</v>
      </c>
      <c r="F2342" s="104">
        <v>1</v>
      </c>
      <c r="G2342" s="103"/>
      <c r="H2342" s="103"/>
      <c r="J2342" s="223"/>
      <c r="K2342" s="150"/>
      <c r="L2342" s="150"/>
    </row>
    <row r="2343" spans="2:12" s="218" customFormat="1" ht="15" customHeight="1" x14ac:dyDescent="0.25">
      <c r="B2343" s="257"/>
      <c r="C2343" s="231"/>
      <c r="D2343" s="228"/>
      <c r="E2343" s="105"/>
      <c r="F2343" s="104"/>
      <c r="G2343" s="103"/>
      <c r="H2343" s="103"/>
      <c r="J2343" s="223"/>
      <c r="K2343" s="150"/>
      <c r="L2343" s="150"/>
    </row>
    <row r="2344" spans="2:12" s="218" customFormat="1" ht="15" customHeight="1" x14ac:dyDescent="0.25">
      <c r="B2344" s="257" t="s">
        <v>1544</v>
      </c>
      <c r="C2344" s="231"/>
      <c r="D2344" s="228" t="s">
        <v>1545</v>
      </c>
      <c r="E2344" s="105" t="s">
        <v>123</v>
      </c>
      <c r="F2344" s="104">
        <v>1</v>
      </c>
      <c r="G2344" s="103"/>
      <c r="H2344" s="103"/>
      <c r="J2344" s="223"/>
      <c r="K2344" s="150"/>
      <c r="L2344" s="150"/>
    </row>
    <row r="2345" spans="2:12" s="218" customFormat="1" ht="15" customHeight="1" x14ac:dyDescent="0.25">
      <c r="B2345" s="257"/>
      <c r="C2345" s="231"/>
      <c r="D2345" s="228"/>
      <c r="E2345" s="105"/>
      <c r="F2345" s="104"/>
      <c r="G2345" s="103"/>
      <c r="H2345" s="103"/>
      <c r="J2345" s="223"/>
      <c r="K2345" s="150"/>
      <c r="L2345" s="150"/>
    </row>
    <row r="2346" spans="2:12" s="218" customFormat="1" ht="15" customHeight="1" x14ac:dyDescent="0.25">
      <c r="B2346" s="97"/>
      <c r="C2346" s="105"/>
      <c r="D2346" s="228"/>
      <c r="E2346" s="105"/>
      <c r="F2346" s="104"/>
      <c r="G2346" s="103"/>
      <c r="H2346" s="103"/>
      <c r="J2346" s="223"/>
      <c r="K2346" s="150"/>
      <c r="L2346" s="150"/>
    </row>
    <row r="2347" spans="2:12" s="218" customFormat="1" ht="15" customHeight="1" x14ac:dyDescent="0.25">
      <c r="B2347" s="97"/>
      <c r="C2347" s="105"/>
      <c r="D2347" s="10"/>
      <c r="E2347" s="105"/>
      <c r="F2347" s="69"/>
      <c r="G2347" s="103"/>
      <c r="H2347" s="103"/>
      <c r="J2347" s="223"/>
      <c r="K2347" s="150"/>
      <c r="L2347" s="150"/>
    </row>
    <row r="2348" spans="2:12" s="218" customFormat="1" ht="15" customHeight="1" thickBot="1" x14ac:dyDescent="0.3">
      <c r="B2348" s="459" t="s">
        <v>71</v>
      </c>
      <c r="C2348" s="460"/>
      <c r="D2348" s="460"/>
      <c r="E2348" s="107"/>
      <c r="F2348" s="109"/>
      <c r="G2348" s="53"/>
      <c r="H2348" s="53"/>
      <c r="J2348" s="196"/>
      <c r="K2348" s="196"/>
      <c r="L2348" s="197"/>
    </row>
    <row r="2349" spans="2:12" s="218" customFormat="1" ht="15" customHeight="1" thickTop="1" x14ac:dyDescent="0.25">
      <c r="B2349" s="459" t="s">
        <v>72</v>
      </c>
      <c r="C2349" s="460"/>
      <c r="D2349" s="460"/>
      <c r="E2349" s="239"/>
      <c r="F2349" s="239"/>
      <c r="G2349" s="239"/>
      <c r="H2349" s="239"/>
      <c r="J2349" s="223"/>
      <c r="K2349" s="150"/>
      <c r="L2349" s="150"/>
    </row>
    <row r="2350" spans="2:12" s="218" customFormat="1" ht="15" customHeight="1" x14ac:dyDescent="0.25">
      <c r="B2350" s="97"/>
      <c r="C2350" s="231"/>
      <c r="D2350" s="228"/>
      <c r="E2350" s="105"/>
      <c r="F2350" s="104"/>
      <c r="G2350" s="13"/>
      <c r="H2350" s="13"/>
      <c r="J2350" s="223"/>
      <c r="K2350" s="150"/>
      <c r="L2350" s="150"/>
    </row>
    <row r="2351" spans="2:12" s="218" customFormat="1" ht="15" customHeight="1" x14ac:dyDescent="0.25">
      <c r="B2351" s="97"/>
      <c r="C2351" s="231" t="s">
        <v>1377</v>
      </c>
      <c r="D2351" s="18" t="s">
        <v>1444</v>
      </c>
      <c r="E2351" s="105"/>
      <c r="F2351" s="104"/>
      <c r="G2351" s="13"/>
      <c r="H2351" s="13"/>
      <c r="J2351" s="223"/>
      <c r="K2351" s="150"/>
      <c r="L2351" s="150"/>
    </row>
    <row r="2352" spans="2:12" s="218" customFormat="1" ht="15" customHeight="1" x14ac:dyDescent="0.25">
      <c r="B2352" s="97"/>
      <c r="C2352" s="231"/>
      <c r="D2352" s="16"/>
      <c r="E2352" s="105"/>
      <c r="F2352" s="104"/>
      <c r="G2352" s="13"/>
      <c r="H2352" s="13"/>
      <c r="J2352" s="223"/>
      <c r="K2352" s="150"/>
      <c r="L2352" s="150"/>
    </row>
    <row r="2353" spans="2:12" s="218" customFormat="1" ht="15" customHeight="1" x14ac:dyDescent="0.25">
      <c r="B2353" s="257" t="s">
        <v>1546</v>
      </c>
      <c r="C2353" s="105"/>
      <c r="D2353" s="101" t="s">
        <v>1547</v>
      </c>
      <c r="E2353" s="105"/>
      <c r="F2353" s="104"/>
      <c r="G2353" s="13"/>
      <c r="H2353" s="13"/>
      <c r="J2353" s="223"/>
      <c r="K2353" s="150"/>
      <c r="L2353" s="150"/>
    </row>
    <row r="2354" spans="2:12" s="218" customFormat="1" ht="15" customHeight="1" x14ac:dyDescent="0.25">
      <c r="B2354" s="257"/>
      <c r="C2354" s="105"/>
      <c r="D2354" s="10"/>
      <c r="E2354" s="105"/>
      <c r="F2354" s="69"/>
      <c r="G2354" s="13"/>
      <c r="H2354" s="13"/>
      <c r="J2354" s="223"/>
      <c r="K2354" s="150"/>
      <c r="L2354" s="150"/>
    </row>
    <row r="2355" spans="2:12" s="218" customFormat="1" ht="15" customHeight="1" x14ac:dyDescent="0.25">
      <c r="B2355" s="257" t="s">
        <v>1548</v>
      </c>
      <c r="C2355" s="105"/>
      <c r="D2355" s="228" t="s">
        <v>1549</v>
      </c>
      <c r="E2355" s="105" t="s">
        <v>123</v>
      </c>
      <c r="F2355" s="104">
        <v>1</v>
      </c>
      <c r="G2355" s="13"/>
      <c r="H2355" s="13"/>
      <c r="J2355" s="223"/>
      <c r="K2355" s="150"/>
      <c r="L2355" s="150"/>
    </row>
    <row r="2356" spans="2:12" s="218" customFormat="1" ht="15" customHeight="1" x14ac:dyDescent="0.25">
      <c r="B2356" s="257"/>
      <c r="C2356" s="105"/>
      <c r="D2356" s="10"/>
      <c r="E2356" s="105"/>
      <c r="F2356" s="69"/>
      <c r="G2356" s="13"/>
      <c r="H2356" s="13"/>
      <c r="J2356" s="223"/>
      <c r="K2356" s="150"/>
      <c r="L2356" s="150"/>
    </row>
    <row r="2357" spans="2:12" s="218" customFormat="1" ht="15" customHeight="1" x14ac:dyDescent="0.25">
      <c r="B2357" s="257" t="s">
        <v>1550</v>
      </c>
      <c r="C2357" s="105"/>
      <c r="D2357" s="228" t="s">
        <v>1551</v>
      </c>
      <c r="E2357" s="105" t="s">
        <v>123</v>
      </c>
      <c r="F2357" s="104">
        <v>1</v>
      </c>
      <c r="G2357" s="13"/>
      <c r="H2357" s="13"/>
      <c r="J2357" s="223"/>
      <c r="K2357" s="150"/>
      <c r="L2357" s="150"/>
    </row>
    <row r="2358" spans="2:12" s="218" customFormat="1" ht="15" customHeight="1" x14ac:dyDescent="0.25">
      <c r="B2358" s="97"/>
      <c r="C2358" s="105"/>
      <c r="D2358" s="10"/>
      <c r="E2358" s="105"/>
      <c r="F2358" s="104"/>
      <c r="G2358" s="13"/>
      <c r="H2358" s="13"/>
      <c r="J2358" s="223"/>
      <c r="K2358" s="150"/>
      <c r="L2358" s="150"/>
    </row>
    <row r="2359" spans="2:12" s="218" customFormat="1" ht="15" customHeight="1" x14ac:dyDescent="0.25">
      <c r="B2359" s="257" t="s">
        <v>1552</v>
      </c>
      <c r="C2359" s="105"/>
      <c r="D2359" s="228" t="s">
        <v>1553</v>
      </c>
      <c r="E2359" s="105" t="s">
        <v>123</v>
      </c>
      <c r="F2359" s="104">
        <v>1</v>
      </c>
      <c r="G2359" s="13"/>
      <c r="H2359" s="13"/>
      <c r="J2359" s="223"/>
      <c r="K2359" s="150"/>
      <c r="L2359" s="150"/>
    </row>
    <row r="2360" spans="2:12" s="218" customFormat="1" ht="15" customHeight="1" x14ac:dyDescent="0.25">
      <c r="B2360" s="97"/>
      <c r="C2360" s="105"/>
      <c r="D2360" s="229"/>
      <c r="E2360" s="105"/>
      <c r="F2360" s="104"/>
      <c r="G2360" s="103"/>
      <c r="H2360" s="103"/>
      <c r="J2360" s="223"/>
      <c r="K2360" s="150"/>
      <c r="L2360" s="150"/>
    </row>
    <row r="2361" spans="2:12" s="218" customFormat="1" ht="15" customHeight="1" x14ac:dyDescent="0.25">
      <c r="B2361" s="258" t="s">
        <v>1554</v>
      </c>
      <c r="C2361" s="265">
        <v>8.5</v>
      </c>
      <c r="D2361" s="256" t="s">
        <v>1555</v>
      </c>
      <c r="E2361" s="105"/>
      <c r="F2361" s="104"/>
      <c r="G2361" s="103"/>
      <c r="H2361" s="103"/>
      <c r="J2361" s="223"/>
      <c r="K2361" s="150"/>
      <c r="L2361" s="150"/>
    </row>
    <row r="2362" spans="2:12" s="218" customFormat="1" ht="15" customHeight="1" x14ac:dyDescent="0.25">
      <c r="B2362" s="97"/>
      <c r="C2362" s="105"/>
      <c r="D2362" s="229"/>
      <c r="E2362" s="105"/>
      <c r="F2362" s="12"/>
      <c r="G2362" s="13"/>
      <c r="H2362" s="13"/>
      <c r="J2362" s="223"/>
      <c r="K2362" s="150"/>
      <c r="L2362" s="150"/>
    </row>
    <row r="2363" spans="2:12" s="218" customFormat="1" ht="15" customHeight="1" x14ac:dyDescent="0.25">
      <c r="B2363" s="257" t="s">
        <v>1556</v>
      </c>
      <c r="C2363" s="231"/>
      <c r="D2363" s="101" t="s">
        <v>1557</v>
      </c>
      <c r="E2363" s="105" t="s">
        <v>202</v>
      </c>
      <c r="F2363" s="104">
        <v>1</v>
      </c>
      <c r="G2363" s="103"/>
      <c r="H2363" s="103"/>
      <c r="J2363" s="223"/>
      <c r="K2363" s="150"/>
      <c r="L2363" s="150"/>
    </row>
    <row r="2364" spans="2:12" s="218" customFormat="1" ht="15" customHeight="1" x14ac:dyDescent="0.25">
      <c r="B2364" s="97"/>
      <c r="C2364" s="105"/>
      <c r="D2364" s="10"/>
      <c r="E2364" s="105"/>
      <c r="F2364" s="104"/>
      <c r="G2364" s="103"/>
      <c r="H2364" s="103"/>
      <c r="J2364" s="223"/>
      <c r="K2364" s="150"/>
      <c r="L2364" s="150"/>
    </row>
    <row r="2365" spans="2:12" s="218" customFormat="1" ht="15" customHeight="1" x14ac:dyDescent="0.25">
      <c r="B2365" s="257" t="s">
        <v>1558</v>
      </c>
      <c r="C2365" s="231"/>
      <c r="D2365" s="101" t="s">
        <v>1559</v>
      </c>
      <c r="E2365" s="105" t="s">
        <v>202</v>
      </c>
      <c r="F2365" s="104">
        <v>1</v>
      </c>
      <c r="G2365" s="103"/>
      <c r="H2365" s="103"/>
      <c r="J2365" s="223"/>
      <c r="K2365" s="150"/>
      <c r="L2365" s="150"/>
    </row>
    <row r="2366" spans="2:12" s="218" customFormat="1" ht="15" customHeight="1" x14ac:dyDescent="0.25">
      <c r="B2366" s="97"/>
      <c r="C2366" s="105"/>
      <c r="D2366" s="10"/>
      <c r="E2366" s="105"/>
      <c r="F2366" s="69"/>
      <c r="G2366" s="103"/>
      <c r="H2366" s="103"/>
      <c r="J2366" s="223"/>
      <c r="K2366" s="150"/>
      <c r="L2366" s="150"/>
    </row>
    <row r="2367" spans="2:12" s="218" customFormat="1" ht="15" customHeight="1" x14ac:dyDescent="0.25">
      <c r="B2367" s="257"/>
      <c r="C2367" s="105"/>
      <c r="D2367" s="264"/>
      <c r="E2367" s="105"/>
      <c r="F2367" s="104"/>
      <c r="G2367" s="103"/>
      <c r="H2367" s="103"/>
      <c r="J2367" s="223"/>
      <c r="K2367" s="150"/>
      <c r="L2367" s="150"/>
    </row>
    <row r="2368" spans="2:12" s="218" customFormat="1" ht="12.5" x14ac:dyDescent="0.25">
      <c r="B2368" s="261"/>
      <c r="C2368" s="42"/>
      <c r="D2368" s="18"/>
      <c r="E2368" s="7"/>
      <c r="F2368" s="7"/>
      <c r="G2368" s="13"/>
      <c r="H2368" s="13"/>
      <c r="J2368" s="223"/>
      <c r="K2368" s="150"/>
      <c r="L2368" s="150"/>
    </row>
    <row r="2369" spans="2:12" s="218" customFormat="1" ht="15" customHeight="1" x14ac:dyDescent="0.25">
      <c r="B2369" s="257"/>
      <c r="C2369" s="105"/>
      <c r="D2369" s="262"/>
      <c r="E2369" s="105"/>
      <c r="F2369" s="7"/>
      <c r="G2369" s="225"/>
      <c r="H2369" s="225"/>
      <c r="J2369" s="223"/>
      <c r="K2369" s="150"/>
      <c r="L2369" s="150"/>
    </row>
    <row r="2370" spans="2:12" s="218" customFormat="1" ht="15" customHeight="1" x14ac:dyDescent="0.25">
      <c r="B2370" s="97"/>
      <c r="C2370" s="105"/>
      <c r="D2370" s="234"/>
      <c r="E2370" s="105"/>
      <c r="F2370" s="104"/>
      <c r="G2370" s="225"/>
      <c r="H2370" s="225"/>
      <c r="J2370" s="223"/>
      <c r="K2370" s="150"/>
      <c r="L2370" s="150"/>
    </row>
    <row r="2371" spans="2:12" s="218" customFormat="1" ht="15" customHeight="1" x14ac:dyDescent="0.25">
      <c r="B2371" s="257"/>
      <c r="C2371" s="105"/>
      <c r="D2371" s="262"/>
      <c r="E2371" s="105"/>
      <c r="F2371" s="104"/>
      <c r="G2371" s="13"/>
      <c r="H2371" s="13"/>
      <c r="J2371" s="223"/>
      <c r="K2371" s="150"/>
      <c r="L2371" s="150"/>
    </row>
    <row r="2372" spans="2:12" s="218" customFormat="1" ht="15" customHeight="1" x14ac:dyDescent="0.25">
      <c r="B2372" s="257"/>
      <c r="C2372" s="231"/>
      <c r="D2372" s="228"/>
      <c r="E2372" s="105"/>
      <c r="F2372" s="104"/>
      <c r="G2372" s="103"/>
      <c r="H2372" s="103"/>
      <c r="J2372" s="223"/>
      <c r="K2372" s="150"/>
      <c r="L2372" s="150"/>
    </row>
    <row r="2373" spans="2:12" s="218" customFormat="1" ht="15" customHeight="1" x14ac:dyDescent="0.25">
      <c r="B2373" s="257"/>
      <c r="C2373" s="105"/>
      <c r="D2373" s="259"/>
      <c r="E2373" s="105"/>
      <c r="F2373" s="69"/>
      <c r="G2373" s="103"/>
      <c r="H2373" s="103"/>
      <c r="J2373" s="223"/>
      <c r="K2373" s="150"/>
      <c r="L2373" s="150"/>
    </row>
    <row r="2374" spans="2:12" s="218" customFormat="1" ht="15" customHeight="1" x14ac:dyDescent="0.25">
      <c r="B2374" s="97"/>
      <c r="C2374" s="105"/>
      <c r="D2374" s="234"/>
      <c r="E2374" s="105"/>
      <c r="F2374" s="104"/>
      <c r="G2374" s="103"/>
      <c r="H2374" s="103"/>
      <c r="J2374" s="223"/>
      <c r="K2374" s="150"/>
      <c r="L2374" s="150"/>
    </row>
    <row r="2375" spans="2:12" s="218" customFormat="1" ht="15" customHeight="1" x14ac:dyDescent="0.25">
      <c r="B2375" s="257"/>
      <c r="C2375" s="105"/>
      <c r="D2375" s="234"/>
      <c r="E2375" s="105"/>
      <c r="F2375" s="104"/>
      <c r="G2375" s="103"/>
      <c r="H2375" s="103"/>
      <c r="J2375" s="223"/>
      <c r="K2375" s="150"/>
      <c r="L2375" s="150"/>
    </row>
    <row r="2376" spans="2:12" s="218" customFormat="1" ht="15" customHeight="1" x14ac:dyDescent="0.25">
      <c r="B2376" s="97"/>
      <c r="C2376" s="231"/>
      <c r="D2376" s="228"/>
      <c r="E2376" s="105"/>
      <c r="F2376" s="104"/>
      <c r="G2376" s="103"/>
      <c r="H2376" s="103"/>
      <c r="J2376" s="223"/>
      <c r="K2376" s="150"/>
      <c r="L2376" s="150"/>
    </row>
    <row r="2377" spans="2:12" s="218" customFormat="1" ht="15" customHeight="1" x14ac:dyDescent="0.25">
      <c r="B2377" s="257"/>
      <c r="C2377" s="105"/>
      <c r="D2377" s="228"/>
      <c r="E2377" s="105"/>
      <c r="F2377" s="104"/>
      <c r="G2377" s="103"/>
      <c r="H2377" s="103"/>
      <c r="J2377" s="223"/>
      <c r="K2377" s="150"/>
      <c r="L2377" s="150"/>
    </row>
    <row r="2378" spans="2:12" s="218" customFormat="1" ht="15" customHeight="1" x14ac:dyDescent="0.25">
      <c r="B2378" s="97"/>
      <c r="C2378" s="231"/>
      <c r="D2378" s="256"/>
      <c r="E2378" s="105"/>
      <c r="F2378" s="104"/>
      <c r="G2378" s="103"/>
      <c r="H2378" s="103"/>
      <c r="J2378" s="223"/>
      <c r="K2378" s="150"/>
      <c r="L2378" s="150"/>
    </row>
    <row r="2379" spans="2:12" s="218" customFormat="1" ht="15" customHeight="1" x14ac:dyDescent="0.25">
      <c r="B2379" s="257"/>
      <c r="C2379" s="105"/>
      <c r="D2379" s="234"/>
      <c r="E2379" s="105"/>
      <c r="F2379" s="104"/>
      <c r="G2379" s="103"/>
      <c r="H2379" s="103"/>
      <c r="J2379" s="223"/>
      <c r="K2379" s="150"/>
      <c r="L2379" s="150"/>
    </row>
    <row r="2380" spans="2:12" s="218" customFormat="1" ht="15" customHeight="1" x14ac:dyDescent="0.25">
      <c r="B2380" s="97"/>
      <c r="C2380" s="105"/>
      <c r="D2380" s="10"/>
      <c r="E2380" s="105"/>
      <c r="F2380" s="104"/>
      <c r="G2380" s="103"/>
      <c r="H2380" s="103"/>
      <c r="J2380" s="223"/>
      <c r="K2380" s="150"/>
      <c r="L2380" s="150"/>
    </row>
    <row r="2381" spans="2:12" s="218" customFormat="1" ht="15" customHeight="1" x14ac:dyDescent="0.25">
      <c r="B2381" s="257"/>
      <c r="C2381" s="231"/>
      <c r="D2381" s="228"/>
      <c r="E2381" s="105"/>
      <c r="F2381" s="69"/>
      <c r="G2381" s="103"/>
      <c r="H2381" s="103"/>
      <c r="J2381" s="223"/>
      <c r="K2381" s="150"/>
      <c r="L2381" s="150"/>
    </row>
    <row r="2382" spans="2:12" s="218" customFormat="1" ht="15" customHeight="1" x14ac:dyDescent="0.25">
      <c r="B2382" s="97"/>
      <c r="C2382" s="105"/>
      <c r="D2382" s="228"/>
      <c r="E2382" s="105"/>
      <c r="F2382" s="104"/>
      <c r="G2382" s="103"/>
      <c r="H2382" s="105"/>
      <c r="J2382" s="223"/>
      <c r="K2382" s="150"/>
      <c r="L2382" s="150"/>
    </row>
    <row r="2383" spans="2:12" s="218" customFormat="1" ht="15" customHeight="1" x14ac:dyDescent="0.25">
      <c r="B2383" s="257"/>
      <c r="C2383" s="105"/>
      <c r="D2383" s="228"/>
      <c r="E2383" s="105"/>
      <c r="F2383" s="104"/>
      <c r="G2383" s="103"/>
      <c r="H2383" s="105"/>
      <c r="J2383" s="223"/>
      <c r="K2383" s="150"/>
      <c r="L2383" s="150"/>
    </row>
    <row r="2384" spans="2:12" s="218" customFormat="1" ht="15" customHeight="1" x14ac:dyDescent="0.25">
      <c r="B2384" s="97"/>
      <c r="C2384" s="231"/>
      <c r="D2384" s="228"/>
      <c r="E2384" s="105"/>
      <c r="F2384" s="104"/>
      <c r="G2384" s="103"/>
      <c r="H2384" s="105"/>
      <c r="J2384" s="223"/>
      <c r="K2384" s="150"/>
      <c r="L2384" s="150"/>
    </row>
    <row r="2385" spans="2:12" s="218" customFormat="1" ht="15" customHeight="1" x14ac:dyDescent="0.25">
      <c r="B2385" s="257"/>
      <c r="C2385" s="105"/>
      <c r="D2385" s="234"/>
      <c r="E2385" s="105"/>
      <c r="F2385" s="69"/>
      <c r="G2385" s="103"/>
      <c r="H2385" s="105"/>
      <c r="J2385" s="223"/>
      <c r="K2385" s="150"/>
      <c r="L2385" s="150"/>
    </row>
    <row r="2386" spans="2:12" s="218" customFormat="1" ht="15" customHeight="1" x14ac:dyDescent="0.25">
      <c r="B2386" s="97"/>
      <c r="C2386" s="105"/>
      <c r="D2386" s="101"/>
      <c r="E2386" s="105"/>
      <c r="F2386" s="104"/>
      <c r="G2386" s="103"/>
      <c r="H2386" s="105"/>
      <c r="J2386" s="223"/>
      <c r="K2386" s="150"/>
      <c r="L2386" s="150"/>
    </row>
    <row r="2387" spans="2:12" s="218" customFormat="1" ht="15" customHeight="1" x14ac:dyDescent="0.25">
      <c r="B2387" s="257"/>
      <c r="C2387" s="105"/>
      <c r="D2387" s="101"/>
      <c r="E2387" s="105"/>
      <c r="F2387" s="104"/>
      <c r="G2387" s="103"/>
      <c r="H2387" s="103"/>
      <c r="J2387" s="223"/>
      <c r="K2387" s="150"/>
      <c r="L2387" s="150"/>
    </row>
    <row r="2388" spans="2:12" s="218" customFormat="1" ht="15" customHeight="1" x14ac:dyDescent="0.25">
      <c r="B2388" s="257"/>
      <c r="C2388" s="105"/>
      <c r="D2388" s="259"/>
      <c r="E2388" s="105"/>
      <c r="F2388" s="104"/>
      <c r="G2388" s="103"/>
      <c r="H2388" s="103"/>
      <c r="J2388" s="223"/>
      <c r="K2388" s="150"/>
      <c r="L2388" s="150"/>
    </row>
    <row r="2389" spans="2:12" s="218" customFormat="1" ht="15" customHeight="1" x14ac:dyDescent="0.25">
      <c r="B2389" s="257"/>
      <c r="C2389" s="231"/>
      <c r="D2389" s="228"/>
      <c r="E2389" s="105"/>
      <c r="F2389" s="104"/>
      <c r="G2389" s="103"/>
      <c r="H2389" s="103"/>
      <c r="J2389" s="223"/>
      <c r="K2389" s="150"/>
      <c r="L2389" s="150"/>
    </row>
    <row r="2390" spans="2:12" s="218" customFormat="1" ht="15" customHeight="1" x14ac:dyDescent="0.25">
      <c r="B2390" s="257"/>
      <c r="C2390" s="105"/>
      <c r="D2390" s="228"/>
      <c r="E2390" s="105"/>
      <c r="F2390" s="104"/>
      <c r="G2390" s="103"/>
      <c r="H2390" s="103"/>
      <c r="J2390" s="223"/>
      <c r="K2390" s="150"/>
      <c r="L2390" s="150"/>
    </row>
    <row r="2391" spans="2:12" s="218" customFormat="1" ht="15" customHeight="1" x14ac:dyDescent="0.25">
      <c r="B2391" s="257"/>
      <c r="C2391" s="231"/>
      <c r="D2391" s="228"/>
      <c r="E2391" s="105"/>
      <c r="F2391" s="69"/>
      <c r="G2391" s="103"/>
      <c r="H2391" s="103"/>
      <c r="J2391" s="223"/>
      <c r="K2391" s="150"/>
      <c r="L2391" s="150"/>
    </row>
    <row r="2392" spans="2:12" s="218" customFormat="1" ht="15" customHeight="1" x14ac:dyDescent="0.25">
      <c r="B2392" s="257"/>
      <c r="C2392" s="105"/>
      <c r="D2392" s="228"/>
      <c r="E2392" s="105"/>
      <c r="F2392" s="104"/>
      <c r="G2392" s="103"/>
      <c r="H2392" s="103"/>
      <c r="J2392" s="223"/>
      <c r="K2392" s="150"/>
      <c r="L2392" s="150"/>
    </row>
    <row r="2393" spans="2:12" s="218" customFormat="1" ht="15" customHeight="1" x14ac:dyDescent="0.25">
      <c r="B2393" s="257"/>
      <c r="C2393" s="105"/>
      <c r="D2393" s="228"/>
      <c r="E2393" s="105"/>
      <c r="F2393" s="104"/>
      <c r="G2393" s="103"/>
      <c r="H2393" s="103"/>
      <c r="J2393" s="223"/>
      <c r="K2393" s="150"/>
      <c r="L2393" s="150"/>
    </row>
    <row r="2394" spans="2:12" s="218" customFormat="1" ht="15" customHeight="1" x14ac:dyDescent="0.25">
      <c r="B2394" s="257"/>
      <c r="C2394" s="105"/>
      <c r="D2394" s="228"/>
      <c r="E2394" s="105"/>
      <c r="F2394" s="104"/>
      <c r="G2394" s="103"/>
      <c r="H2394" s="103"/>
      <c r="J2394" s="223"/>
      <c r="K2394" s="150"/>
      <c r="L2394" s="150"/>
    </row>
    <row r="2395" spans="2:12" s="218" customFormat="1" ht="15" customHeight="1" x14ac:dyDescent="0.25">
      <c r="B2395" s="97"/>
      <c r="C2395" s="231"/>
      <c r="D2395" s="256"/>
      <c r="E2395" s="105"/>
      <c r="F2395" s="104"/>
      <c r="G2395" s="103"/>
      <c r="H2395" s="103"/>
      <c r="J2395" s="223"/>
      <c r="K2395" s="150"/>
      <c r="L2395" s="150"/>
    </row>
    <row r="2396" spans="2:12" s="218" customFormat="1" ht="15" customHeight="1" x14ac:dyDescent="0.25">
      <c r="B2396" s="257"/>
      <c r="C2396" s="105"/>
      <c r="D2396" s="14"/>
      <c r="E2396" s="105"/>
      <c r="F2396" s="104"/>
      <c r="G2396" s="103"/>
      <c r="H2396" s="103"/>
      <c r="J2396" s="223"/>
      <c r="K2396" s="150"/>
      <c r="L2396" s="150"/>
    </row>
    <row r="2397" spans="2:12" s="218" customFormat="1" ht="15" customHeight="1" x14ac:dyDescent="0.25">
      <c r="B2397" s="97"/>
      <c r="C2397" s="105"/>
      <c r="D2397" s="234"/>
      <c r="E2397" s="105"/>
      <c r="F2397" s="104"/>
      <c r="G2397" s="103"/>
      <c r="H2397" s="103"/>
      <c r="J2397" s="223"/>
      <c r="K2397" s="150"/>
      <c r="L2397" s="150"/>
    </row>
    <row r="2398" spans="2:12" s="218" customFormat="1" ht="15" customHeight="1" x14ac:dyDescent="0.25">
      <c r="B2398" s="257"/>
      <c r="C2398" s="105"/>
      <c r="D2398" s="228"/>
      <c r="E2398" s="105"/>
      <c r="F2398" s="104"/>
      <c r="G2398" s="103"/>
      <c r="H2398" s="103"/>
      <c r="J2398" s="223"/>
      <c r="K2398" s="150"/>
      <c r="L2398" s="150"/>
    </row>
    <row r="2399" spans="2:12" s="218" customFormat="1" ht="15" customHeight="1" x14ac:dyDescent="0.25">
      <c r="B2399" s="97"/>
      <c r="C2399" s="105"/>
      <c r="D2399" s="234"/>
      <c r="E2399" s="105"/>
      <c r="F2399" s="69"/>
      <c r="G2399" s="103"/>
      <c r="H2399" s="103"/>
      <c r="J2399" s="223"/>
      <c r="K2399" s="150"/>
      <c r="L2399" s="150"/>
    </row>
    <row r="2400" spans="2:12" s="218" customFormat="1" ht="15" customHeight="1" x14ac:dyDescent="0.25">
      <c r="B2400" s="257"/>
      <c r="C2400" s="231"/>
      <c r="D2400" s="228"/>
      <c r="E2400" s="105"/>
      <c r="F2400" s="104"/>
      <c r="G2400" s="103"/>
      <c r="H2400" s="103"/>
      <c r="J2400" s="223"/>
      <c r="K2400" s="150"/>
      <c r="L2400" s="150"/>
    </row>
    <row r="2401" spans="2:12" s="218" customFormat="1" ht="15" customHeight="1" x14ac:dyDescent="0.25">
      <c r="B2401" s="97"/>
      <c r="C2401" s="105"/>
      <c r="D2401" s="234"/>
      <c r="E2401" s="105"/>
      <c r="F2401" s="104"/>
      <c r="G2401" s="103"/>
      <c r="H2401" s="103"/>
      <c r="J2401" s="223"/>
      <c r="K2401" s="150"/>
      <c r="L2401" s="150"/>
    </row>
    <row r="2402" spans="2:12" s="218" customFormat="1" ht="15" customHeight="1" x14ac:dyDescent="0.25">
      <c r="B2402" s="257"/>
      <c r="C2402" s="231"/>
      <c r="D2402" s="228"/>
      <c r="E2402" s="105"/>
      <c r="F2402" s="104"/>
      <c r="G2402" s="103"/>
      <c r="H2402" s="103"/>
      <c r="J2402" s="223"/>
      <c r="K2402" s="150"/>
      <c r="L2402" s="150"/>
    </row>
    <row r="2403" spans="2:12" s="218" customFormat="1" ht="15" customHeight="1" x14ac:dyDescent="0.25">
      <c r="B2403" s="97"/>
      <c r="C2403" s="231"/>
      <c r="D2403" s="101"/>
      <c r="E2403" s="105"/>
      <c r="F2403" s="104"/>
      <c r="G2403" s="103"/>
      <c r="H2403" s="103"/>
      <c r="J2403" s="223"/>
      <c r="K2403" s="150"/>
      <c r="L2403" s="150"/>
    </row>
    <row r="2404" spans="2:12" s="218" customFormat="1" ht="15" customHeight="1" x14ac:dyDescent="0.25">
      <c r="B2404" s="257"/>
      <c r="C2404" s="105"/>
      <c r="D2404" s="101"/>
      <c r="E2404" s="105"/>
      <c r="F2404" s="104"/>
      <c r="G2404" s="103"/>
      <c r="H2404" s="103"/>
      <c r="J2404" s="223"/>
      <c r="K2404" s="150"/>
      <c r="L2404" s="150"/>
    </row>
    <row r="2405" spans="2:12" s="218" customFormat="1" ht="15" customHeight="1" x14ac:dyDescent="0.25">
      <c r="B2405" s="97"/>
      <c r="C2405" s="231"/>
      <c r="D2405" s="101"/>
      <c r="E2405" s="105"/>
      <c r="F2405" s="104"/>
      <c r="G2405" s="103"/>
      <c r="H2405" s="103"/>
      <c r="J2405" s="223"/>
      <c r="K2405" s="150"/>
      <c r="L2405" s="150"/>
    </row>
    <row r="2406" spans="2:12" s="218" customFormat="1" ht="15" customHeight="1" x14ac:dyDescent="0.25">
      <c r="B2406" s="257"/>
      <c r="C2406" s="231"/>
      <c r="D2406" s="228"/>
      <c r="E2406" s="105"/>
      <c r="F2406" s="104"/>
      <c r="G2406" s="103"/>
      <c r="H2406" s="103"/>
      <c r="J2406" s="223"/>
      <c r="K2406" s="150"/>
      <c r="L2406" s="150"/>
    </row>
    <row r="2407" spans="2:12" s="218" customFormat="1" ht="15" customHeight="1" x14ac:dyDescent="0.25">
      <c r="B2407" s="97"/>
      <c r="C2407" s="231"/>
      <c r="D2407" s="228"/>
      <c r="E2407" s="105"/>
      <c r="F2407" s="104"/>
      <c r="G2407" s="103"/>
      <c r="H2407" s="103"/>
      <c r="J2407" s="223"/>
      <c r="K2407" s="150"/>
      <c r="L2407" s="150"/>
    </row>
    <row r="2408" spans="2:12" s="218" customFormat="1" ht="15" customHeight="1" x14ac:dyDescent="0.25">
      <c r="B2408" s="257"/>
      <c r="C2408" s="231"/>
      <c r="D2408" s="228"/>
      <c r="E2408" s="105"/>
      <c r="F2408" s="104"/>
      <c r="G2408" s="103"/>
      <c r="H2408" s="103"/>
      <c r="J2408" s="223"/>
      <c r="K2408" s="150"/>
      <c r="L2408" s="150"/>
    </row>
    <row r="2409" spans="2:12" s="218" customFormat="1" ht="15" customHeight="1" x14ac:dyDescent="0.25">
      <c r="B2409" s="97"/>
      <c r="C2409" s="105"/>
      <c r="D2409" s="228"/>
      <c r="E2409" s="105"/>
      <c r="F2409" s="104"/>
      <c r="G2409" s="103"/>
      <c r="H2409" s="103"/>
      <c r="J2409" s="223"/>
      <c r="K2409" s="150"/>
      <c r="L2409" s="150"/>
    </row>
    <row r="2410" spans="2:12" s="218" customFormat="1" ht="15" customHeight="1" x14ac:dyDescent="0.25">
      <c r="B2410" s="97"/>
      <c r="C2410" s="105"/>
      <c r="D2410" s="10"/>
      <c r="E2410" s="105"/>
      <c r="F2410" s="69"/>
      <c r="G2410" s="103"/>
      <c r="H2410" s="103"/>
      <c r="J2410" s="223"/>
      <c r="K2410" s="150"/>
      <c r="L2410" s="150"/>
    </row>
    <row r="2411" spans="2:12" s="218" customFormat="1" ht="15" customHeight="1" thickBot="1" x14ac:dyDescent="0.3">
      <c r="B2411" s="459" t="s">
        <v>161</v>
      </c>
      <c r="C2411" s="460"/>
      <c r="D2411" s="460"/>
      <c r="E2411" s="107"/>
      <c r="F2411" s="109"/>
      <c r="G2411" s="53"/>
      <c r="H2411" s="53"/>
      <c r="J2411" s="196"/>
      <c r="K2411" s="196"/>
      <c r="L2411" s="197">
        <f>SUM(L2161:L2410)</f>
        <v>0</v>
      </c>
    </row>
    <row r="2412" spans="2:12" s="218" customFormat="1" ht="15" customHeight="1" thickTop="1" x14ac:dyDescent="0.25">
      <c r="B2412" s="97"/>
      <c r="C2412" s="231"/>
      <c r="D2412" s="228"/>
      <c r="E2412" s="105"/>
      <c r="F2412" s="104"/>
      <c r="G2412" s="13"/>
      <c r="H2412" s="13"/>
      <c r="J2412" s="223"/>
      <c r="K2412" s="150"/>
      <c r="L2412" s="150"/>
    </row>
    <row r="2413" spans="2:12" s="218" customFormat="1" ht="15" customHeight="1" x14ac:dyDescent="0.25">
      <c r="B2413" s="97"/>
      <c r="C2413" s="231" t="s">
        <v>1560</v>
      </c>
      <c r="D2413" s="18" t="s">
        <v>1561</v>
      </c>
      <c r="E2413" s="105"/>
      <c r="F2413" s="104"/>
      <c r="G2413" s="13"/>
      <c r="H2413" s="13"/>
      <c r="J2413" s="223"/>
      <c r="K2413" s="150"/>
      <c r="L2413" s="150"/>
    </row>
    <row r="2414" spans="2:12" s="218" customFormat="1" ht="15" customHeight="1" x14ac:dyDescent="0.25">
      <c r="B2414" s="97"/>
      <c r="C2414" s="231"/>
      <c r="D2414" s="16"/>
      <c r="E2414" s="105"/>
      <c r="F2414" s="104"/>
      <c r="G2414" s="13"/>
      <c r="H2414" s="13"/>
      <c r="J2414" s="223"/>
      <c r="K2414" s="150"/>
      <c r="L2414" s="150"/>
    </row>
    <row r="2415" spans="2:12" s="218" customFormat="1" ht="15" customHeight="1" x14ac:dyDescent="0.25">
      <c r="B2415" s="258" t="s">
        <v>1562</v>
      </c>
      <c r="C2415" s="231" t="s">
        <v>166</v>
      </c>
      <c r="D2415" s="256" t="s">
        <v>1563</v>
      </c>
      <c r="E2415" s="105"/>
      <c r="F2415" s="104"/>
      <c r="G2415" s="13"/>
      <c r="H2415" s="13"/>
      <c r="J2415" s="223"/>
      <c r="K2415" s="150"/>
      <c r="L2415" s="150"/>
    </row>
    <row r="2416" spans="2:12" s="218" customFormat="1" ht="15" customHeight="1" x14ac:dyDescent="0.25">
      <c r="B2416" s="97"/>
      <c r="C2416" s="105"/>
      <c r="D2416" s="10"/>
      <c r="E2416" s="105"/>
      <c r="F2416" s="69"/>
      <c r="G2416" s="13"/>
      <c r="H2416" s="13"/>
      <c r="J2416" s="223"/>
      <c r="K2416" s="150"/>
      <c r="L2416" s="150"/>
    </row>
    <row r="2417" spans="2:12" s="218" customFormat="1" ht="15" customHeight="1" x14ac:dyDescent="0.25">
      <c r="B2417" s="257" t="s">
        <v>1564</v>
      </c>
      <c r="C2417" s="105"/>
      <c r="D2417" s="228" t="s">
        <v>1565</v>
      </c>
      <c r="E2417" s="105" t="s">
        <v>135</v>
      </c>
      <c r="F2417" s="104">
        <v>1</v>
      </c>
      <c r="G2417" s="13"/>
      <c r="H2417" s="13"/>
      <c r="J2417" s="223"/>
      <c r="K2417" s="150"/>
      <c r="L2417" s="150"/>
    </row>
    <row r="2418" spans="2:12" s="218" customFormat="1" ht="15" customHeight="1" x14ac:dyDescent="0.25">
      <c r="B2418" s="97"/>
      <c r="C2418" s="105"/>
      <c r="D2418" s="10"/>
      <c r="E2418" s="105"/>
      <c r="F2418" s="69"/>
      <c r="G2418" s="13"/>
      <c r="H2418" s="13"/>
      <c r="J2418" s="223"/>
      <c r="K2418" s="150"/>
      <c r="L2418" s="150"/>
    </row>
    <row r="2419" spans="2:12" s="218" customFormat="1" ht="15" customHeight="1" x14ac:dyDescent="0.25">
      <c r="B2419" s="257" t="s">
        <v>1566</v>
      </c>
      <c r="C2419" s="105"/>
      <c r="D2419" s="228" t="s">
        <v>1567</v>
      </c>
      <c r="E2419" s="105" t="s">
        <v>1568</v>
      </c>
      <c r="F2419" s="104">
        <v>1</v>
      </c>
      <c r="G2419" s="13"/>
      <c r="H2419" s="13"/>
      <c r="J2419" s="223"/>
      <c r="K2419" s="150"/>
      <c r="L2419" s="150"/>
    </row>
    <row r="2420" spans="2:12" s="218" customFormat="1" ht="15" customHeight="1" x14ac:dyDescent="0.25">
      <c r="B2420" s="97"/>
      <c r="C2420" s="105"/>
      <c r="D2420" s="10"/>
      <c r="E2420" s="105"/>
      <c r="F2420" s="104"/>
      <c r="G2420" s="13"/>
      <c r="H2420" s="13"/>
      <c r="J2420" s="223"/>
      <c r="K2420" s="150"/>
      <c r="L2420" s="150"/>
    </row>
    <row r="2421" spans="2:12" s="218" customFormat="1" ht="15" customHeight="1" x14ac:dyDescent="0.25">
      <c r="B2421" s="258" t="s">
        <v>1569</v>
      </c>
      <c r="C2421" s="105"/>
      <c r="D2421" s="266" t="s">
        <v>1570</v>
      </c>
      <c r="E2421" s="105"/>
      <c r="F2421" s="104"/>
      <c r="G2421" s="13"/>
      <c r="H2421" s="13"/>
      <c r="J2421" s="223"/>
      <c r="K2421" s="150"/>
      <c r="L2421" s="150"/>
    </row>
    <row r="2422" spans="2:12" s="218" customFormat="1" ht="15" customHeight="1" x14ac:dyDescent="0.25">
      <c r="B2422" s="97"/>
      <c r="C2422" s="105"/>
      <c r="D2422" s="229"/>
      <c r="E2422" s="105"/>
      <c r="F2422" s="104"/>
      <c r="G2422" s="103"/>
      <c r="H2422" s="103"/>
      <c r="J2422" s="223"/>
      <c r="K2422" s="150"/>
      <c r="L2422" s="150"/>
    </row>
    <row r="2423" spans="2:12" s="218" customFormat="1" ht="15" customHeight="1" x14ac:dyDescent="0.25">
      <c r="B2423" s="257" t="s">
        <v>1571</v>
      </c>
      <c r="C2423" s="105" t="s">
        <v>340</v>
      </c>
      <c r="D2423" s="101" t="s">
        <v>1572</v>
      </c>
      <c r="E2423" s="105"/>
      <c r="F2423" s="104"/>
      <c r="G2423" s="103"/>
      <c r="H2423" s="103"/>
      <c r="J2423" s="223"/>
      <c r="K2423" s="150"/>
      <c r="L2423" s="150"/>
    </row>
    <row r="2424" spans="2:12" s="218" customFormat="1" ht="15" customHeight="1" x14ac:dyDescent="0.25">
      <c r="B2424" s="97"/>
      <c r="C2424" s="105"/>
      <c r="D2424" s="229" t="s">
        <v>1573</v>
      </c>
      <c r="E2424" s="105"/>
      <c r="F2424" s="12"/>
      <c r="G2424" s="13"/>
      <c r="H2424" s="13"/>
      <c r="J2424" s="223"/>
      <c r="K2424" s="150"/>
      <c r="L2424" s="150"/>
    </row>
    <row r="2425" spans="2:12" s="218" customFormat="1" ht="15" customHeight="1" x14ac:dyDescent="0.25">
      <c r="B2425" s="257"/>
      <c r="C2425" s="231"/>
      <c r="D2425" s="101" t="s">
        <v>1574</v>
      </c>
      <c r="E2425" s="105"/>
      <c r="F2425" s="104"/>
      <c r="G2425" s="103"/>
      <c r="H2425" s="103"/>
      <c r="J2425" s="223"/>
      <c r="K2425" s="150"/>
      <c r="L2425" s="150"/>
    </row>
    <row r="2426" spans="2:12" s="218" customFormat="1" ht="15" customHeight="1" x14ac:dyDescent="0.25">
      <c r="B2426" s="97"/>
      <c r="C2426" s="105"/>
      <c r="D2426" s="10"/>
      <c r="E2426" s="105"/>
      <c r="F2426" s="104"/>
      <c r="G2426" s="103"/>
      <c r="H2426" s="103"/>
      <c r="J2426" s="223"/>
      <c r="K2426" s="150"/>
      <c r="L2426" s="150"/>
    </row>
    <row r="2427" spans="2:12" s="218" customFormat="1" ht="15" customHeight="1" x14ac:dyDescent="0.25">
      <c r="B2427" s="257" t="s">
        <v>1575</v>
      </c>
      <c r="C2427" s="231"/>
      <c r="D2427" s="228" t="s">
        <v>1576</v>
      </c>
      <c r="E2427" s="105" t="s">
        <v>116</v>
      </c>
      <c r="F2427" s="104">
        <v>1</v>
      </c>
      <c r="G2427" s="103"/>
      <c r="H2427" s="103"/>
      <c r="J2427" s="223"/>
      <c r="K2427" s="150"/>
      <c r="L2427" s="150"/>
    </row>
    <row r="2428" spans="2:12" s="218" customFormat="1" ht="15" customHeight="1" x14ac:dyDescent="0.25">
      <c r="B2428" s="97"/>
      <c r="C2428" s="105"/>
      <c r="D2428" s="10"/>
      <c r="E2428" s="105"/>
      <c r="F2428" s="69"/>
      <c r="G2428" s="103"/>
      <c r="H2428" s="103"/>
      <c r="J2428" s="223"/>
      <c r="K2428" s="150"/>
      <c r="L2428" s="150"/>
    </row>
    <row r="2429" spans="2:12" s="218" customFormat="1" ht="15" customHeight="1" x14ac:dyDescent="0.25">
      <c r="B2429" s="257" t="s">
        <v>1577</v>
      </c>
      <c r="C2429" s="105"/>
      <c r="D2429" s="259" t="s">
        <v>1578</v>
      </c>
      <c r="E2429" s="105" t="s">
        <v>116</v>
      </c>
      <c r="F2429" s="104">
        <v>1</v>
      </c>
      <c r="G2429" s="103"/>
      <c r="H2429" s="103"/>
      <c r="J2429" s="223"/>
      <c r="K2429" s="150"/>
      <c r="L2429" s="150"/>
    </row>
    <row r="2430" spans="2:12" s="218" customFormat="1" ht="12.5" x14ac:dyDescent="0.25">
      <c r="B2430" s="58"/>
      <c r="C2430" s="42"/>
      <c r="D2430" s="18"/>
      <c r="E2430" s="7"/>
      <c r="F2430" s="7"/>
      <c r="G2430" s="13"/>
      <c r="H2430" s="13"/>
      <c r="J2430" s="223"/>
      <c r="K2430" s="150"/>
      <c r="L2430" s="150"/>
    </row>
    <row r="2431" spans="2:12" s="218" customFormat="1" ht="15" customHeight="1" x14ac:dyDescent="0.25">
      <c r="B2431" s="257" t="s">
        <v>1579</v>
      </c>
      <c r="C2431" s="105"/>
      <c r="D2431" s="259" t="s">
        <v>1580</v>
      </c>
      <c r="E2431" s="105" t="s">
        <v>116</v>
      </c>
      <c r="F2431" s="7">
        <v>1</v>
      </c>
      <c r="G2431" s="225"/>
      <c r="H2431" s="225"/>
      <c r="J2431" s="223"/>
      <c r="K2431" s="150"/>
      <c r="L2431" s="150"/>
    </row>
    <row r="2432" spans="2:12" s="218" customFormat="1" ht="15" customHeight="1" x14ac:dyDescent="0.25">
      <c r="B2432" s="97"/>
      <c r="C2432" s="105"/>
      <c r="D2432" s="234"/>
      <c r="E2432" s="105"/>
      <c r="F2432" s="104"/>
      <c r="G2432" s="225"/>
      <c r="H2432" s="225"/>
      <c r="J2432" s="223"/>
      <c r="K2432" s="150"/>
      <c r="L2432" s="150"/>
    </row>
    <row r="2433" spans="2:12" s="218" customFormat="1" ht="15" customHeight="1" x14ac:dyDescent="0.25">
      <c r="B2433" s="257" t="s">
        <v>1581</v>
      </c>
      <c r="C2433" s="105"/>
      <c r="D2433" s="259" t="s">
        <v>1582</v>
      </c>
      <c r="E2433" s="105" t="s">
        <v>116</v>
      </c>
      <c r="F2433" s="104">
        <v>1</v>
      </c>
      <c r="G2433" s="13"/>
      <c r="H2433" s="13"/>
      <c r="J2433" s="223"/>
      <c r="K2433" s="150"/>
      <c r="L2433" s="150"/>
    </row>
    <row r="2434" spans="2:12" s="218" customFormat="1" ht="15" customHeight="1" x14ac:dyDescent="0.25">
      <c r="B2434" s="257"/>
      <c r="C2434" s="231"/>
      <c r="D2434" s="228" t="s">
        <v>1583</v>
      </c>
      <c r="E2434" s="105"/>
      <c r="F2434" s="104"/>
      <c r="G2434" s="103"/>
      <c r="H2434" s="103"/>
      <c r="J2434" s="223"/>
      <c r="K2434" s="150"/>
      <c r="L2434" s="150"/>
    </row>
    <row r="2435" spans="2:12" s="218" customFormat="1" ht="15" customHeight="1" x14ac:dyDescent="0.25">
      <c r="B2435" s="257"/>
      <c r="C2435" s="105"/>
      <c r="D2435" s="259"/>
      <c r="E2435" s="105"/>
      <c r="F2435" s="69"/>
      <c r="G2435" s="103"/>
      <c r="H2435" s="103"/>
      <c r="J2435" s="223"/>
      <c r="K2435" s="150"/>
      <c r="L2435" s="150"/>
    </row>
    <row r="2436" spans="2:12" s="218" customFormat="1" ht="15" customHeight="1" x14ac:dyDescent="0.25">
      <c r="B2436" s="257" t="s">
        <v>1584</v>
      </c>
      <c r="C2436" s="105"/>
      <c r="D2436" s="234" t="s">
        <v>1585</v>
      </c>
      <c r="E2436" s="105" t="s">
        <v>116</v>
      </c>
      <c r="F2436" s="104">
        <v>1</v>
      </c>
      <c r="G2436" s="103"/>
      <c r="H2436" s="103"/>
      <c r="J2436" s="223"/>
      <c r="K2436" s="150"/>
      <c r="L2436" s="150"/>
    </row>
    <row r="2437" spans="2:12" s="218" customFormat="1" ht="15" customHeight="1" x14ac:dyDescent="0.25">
      <c r="B2437" s="97"/>
      <c r="C2437" s="105"/>
      <c r="D2437" s="234" t="s">
        <v>1586</v>
      </c>
      <c r="E2437" s="105"/>
      <c r="F2437" s="104"/>
      <c r="G2437" s="103"/>
      <c r="H2437" s="103"/>
      <c r="J2437" s="223"/>
      <c r="K2437" s="150"/>
      <c r="L2437" s="150"/>
    </row>
    <row r="2438" spans="2:12" s="218" customFormat="1" ht="15" customHeight="1" x14ac:dyDescent="0.25">
      <c r="B2438" s="257"/>
      <c r="C2438" s="231"/>
      <c r="D2438" s="228"/>
      <c r="E2438" s="105"/>
      <c r="F2438" s="104"/>
      <c r="G2438" s="103"/>
      <c r="H2438" s="103"/>
      <c r="J2438" s="223"/>
      <c r="K2438" s="150"/>
      <c r="L2438" s="150"/>
    </row>
    <row r="2439" spans="2:12" s="218" customFormat="1" ht="15" customHeight="1" x14ac:dyDescent="0.25">
      <c r="B2439" s="257" t="s">
        <v>1587</v>
      </c>
      <c r="C2439" s="105"/>
      <c r="D2439" s="228" t="s">
        <v>1588</v>
      </c>
      <c r="E2439" s="105" t="s">
        <v>116</v>
      </c>
      <c r="F2439" s="104">
        <v>1</v>
      </c>
      <c r="G2439" s="103"/>
      <c r="H2439" s="103"/>
      <c r="J2439" s="223"/>
      <c r="K2439" s="150"/>
      <c r="L2439" s="150"/>
    </row>
    <row r="2440" spans="2:12" s="218" customFormat="1" ht="15" customHeight="1" x14ac:dyDescent="0.25">
      <c r="B2440" s="258"/>
      <c r="C2440" s="231"/>
      <c r="D2440" s="256"/>
      <c r="E2440" s="105"/>
      <c r="F2440" s="104"/>
      <c r="G2440" s="103"/>
      <c r="H2440" s="103"/>
      <c r="J2440" s="223"/>
      <c r="K2440" s="150"/>
      <c r="L2440" s="150"/>
    </row>
    <row r="2441" spans="2:12" s="218" customFormat="1" ht="15" customHeight="1" x14ac:dyDescent="0.25">
      <c r="B2441" s="257" t="s">
        <v>1589</v>
      </c>
      <c r="C2441" s="105" t="s">
        <v>340</v>
      </c>
      <c r="D2441" s="234" t="s">
        <v>1590</v>
      </c>
      <c r="E2441" s="105" t="s">
        <v>1591</v>
      </c>
      <c r="F2441" s="104">
        <v>1</v>
      </c>
      <c r="G2441" s="103"/>
      <c r="H2441" s="103"/>
      <c r="J2441" s="223"/>
      <c r="K2441" s="150"/>
      <c r="L2441" s="150"/>
    </row>
    <row r="2442" spans="2:12" s="218" customFormat="1" ht="15" customHeight="1" x14ac:dyDescent="0.25">
      <c r="B2442" s="257"/>
      <c r="C2442" s="105"/>
      <c r="D2442" s="234" t="s">
        <v>1592</v>
      </c>
      <c r="E2442" s="105"/>
      <c r="F2442" s="104"/>
      <c r="G2442" s="103"/>
      <c r="H2442" s="103"/>
      <c r="J2442" s="223"/>
      <c r="K2442" s="150"/>
      <c r="L2442" s="150"/>
    </row>
    <row r="2443" spans="2:12" s="218" customFormat="1" ht="15" customHeight="1" x14ac:dyDescent="0.25">
      <c r="B2443" s="257"/>
      <c r="C2443" s="231"/>
      <c r="D2443" s="228"/>
      <c r="E2443" s="105"/>
      <c r="F2443" s="69"/>
      <c r="G2443" s="103"/>
      <c r="H2443" s="103"/>
      <c r="J2443" s="223"/>
      <c r="K2443" s="150"/>
      <c r="L2443" s="150"/>
    </row>
    <row r="2444" spans="2:12" s="218" customFormat="1" ht="15" customHeight="1" x14ac:dyDescent="0.25">
      <c r="B2444" s="258" t="s">
        <v>1593</v>
      </c>
      <c r="C2444" s="231" t="s">
        <v>1418</v>
      </c>
      <c r="D2444" s="256" t="s">
        <v>1594</v>
      </c>
      <c r="E2444" s="105"/>
      <c r="F2444" s="104"/>
      <c r="G2444" s="103"/>
      <c r="H2444" s="105"/>
      <c r="J2444" s="223"/>
      <c r="K2444" s="150"/>
      <c r="L2444" s="150"/>
    </row>
    <row r="2445" spans="2:12" s="218" customFormat="1" ht="15" customHeight="1" x14ac:dyDescent="0.25">
      <c r="B2445" s="97"/>
      <c r="C2445" s="105"/>
      <c r="D2445" s="228"/>
      <c r="E2445" s="105"/>
      <c r="F2445" s="104"/>
      <c r="G2445" s="103"/>
      <c r="H2445" s="105"/>
      <c r="J2445" s="223"/>
      <c r="K2445" s="150"/>
      <c r="L2445" s="150"/>
    </row>
    <row r="2446" spans="2:12" s="218" customFormat="1" ht="15" customHeight="1" x14ac:dyDescent="0.25">
      <c r="B2446" s="257" t="s">
        <v>1595</v>
      </c>
      <c r="C2446" s="231"/>
      <c r="D2446" s="101" t="s">
        <v>1596</v>
      </c>
      <c r="E2446" s="105" t="s">
        <v>202</v>
      </c>
      <c r="F2446" s="104">
        <v>1</v>
      </c>
      <c r="G2446" s="103"/>
      <c r="H2446" s="105"/>
      <c r="J2446" s="223"/>
      <c r="K2446" s="150"/>
      <c r="L2446" s="150"/>
    </row>
    <row r="2447" spans="2:12" s="218" customFormat="1" ht="15" customHeight="1" x14ac:dyDescent="0.25">
      <c r="B2447" s="97"/>
      <c r="C2447" s="105"/>
      <c r="D2447" s="10"/>
      <c r="E2447" s="105"/>
      <c r="F2447" s="69"/>
      <c r="G2447" s="103"/>
      <c r="H2447" s="105"/>
      <c r="J2447" s="223"/>
      <c r="K2447" s="150"/>
      <c r="L2447" s="150"/>
    </row>
    <row r="2448" spans="2:12" s="218" customFormat="1" ht="15" customHeight="1" x14ac:dyDescent="0.25">
      <c r="B2448" s="257" t="s">
        <v>1597</v>
      </c>
      <c r="C2448" s="105"/>
      <c r="D2448" s="101" t="s">
        <v>1598</v>
      </c>
      <c r="E2448" s="105" t="s">
        <v>202</v>
      </c>
      <c r="F2448" s="104">
        <v>1</v>
      </c>
      <c r="G2448" s="103"/>
      <c r="H2448" s="105"/>
      <c r="J2448" s="223"/>
      <c r="K2448" s="150"/>
      <c r="L2448" s="150"/>
    </row>
    <row r="2449" spans="2:12" s="218" customFormat="1" ht="15" customHeight="1" x14ac:dyDescent="0.25">
      <c r="B2449" s="97"/>
      <c r="C2449" s="105"/>
      <c r="D2449" s="101" t="s">
        <v>1599</v>
      </c>
      <c r="E2449" s="105"/>
      <c r="F2449" s="104"/>
      <c r="G2449" s="103"/>
      <c r="H2449" s="103"/>
      <c r="J2449" s="223"/>
      <c r="K2449" s="150"/>
      <c r="L2449" s="150"/>
    </row>
    <row r="2450" spans="2:12" s="218" customFormat="1" ht="15" customHeight="1" x14ac:dyDescent="0.25">
      <c r="B2450" s="257"/>
      <c r="C2450" s="105"/>
      <c r="D2450" s="259"/>
      <c r="E2450" s="105"/>
      <c r="F2450" s="104"/>
      <c r="G2450" s="103"/>
      <c r="H2450" s="103"/>
      <c r="J2450" s="223"/>
      <c r="K2450" s="150"/>
      <c r="L2450" s="150"/>
    </row>
    <row r="2451" spans="2:12" s="218" customFormat="1" ht="15" customHeight="1" x14ac:dyDescent="0.25">
      <c r="B2451" s="258" t="s">
        <v>1600</v>
      </c>
      <c r="C2451" s="231" t="s">
        <v>1432</v>
      </c>
      <c r="D2451" s="232" t="s">
        <v>1601</v>
      </c>
      <c r="E2451" s="105"/>
      <c r="F2451" s="104"/>
      <c r="G2451" s="103"/>
      <c r="H2451" s="103"/>
      <c r="J2451" s="223"/>
      <c r="K2451" s="150"/>
      <c r="L2451" s="150"/>
    </row>
    <row r="2452" spans="2:12" s="218" customFormat="1" ht="15" customHeight="1" x14ac:dyDescent="0.25">
      <c r="B2452" s="257"/>
      <c r="C2452" s="105"/>
      <c r="D2452" s="228"/>
      <c r="E2452" s="105"/>
      <c r="F2452" s="104"/>
      <c r="G2452" s="103"/>
      <c r="H2452" s="103"/>
      <c r="J2452" s="223"/>
      <c r="K2452" s="150"/>
      <c r="L2452" s="150"/>
    </row>
    <row r="2453" spans="2:12" s="218" customFormat="1" ht="15" customHeight="1" x14ac:dyDescent="0.25">
      <c r="B2453" s="257" t="s">
        <v>1602</v>
      </c>
      <c r="C2453" s="231"/>
      <c r="D2453" s="101" t="s">
        <v>1603</v>
      </c>
      <c r="E2453" s="105" t="s">
        <v>202</v>
      </c>
      <c r="F2453" s="69">
        <v>1</v>
      </c>
      <c r="G2453" s="103"/>
      <c r="H2453" s="103"/>
      <c r="J2453" s="223"/>
      <c r="K2453" s="150"/>
      <c r="L2453" s="150"/>
    </row>
    <row r="2454" spans="2:12" s="218" customFormat="1" ht="15" customHeight="1" x14ac:dyDescent="0.25">
      <c r="B2454" s="97"/>
      <c r="C2454" s="105"/>
      <c r="D2454" s="101"/>
      <c r="E2454" s="105"/>
      <c r="F2454" s="104"/>
      <c r="G2454" s="103"/>
      <c r="H2454" s="103"/>
      <c r="J2454" s="223"/>
      <c r="K2454" s="150"/>
      <c r="L2454" s="150"/>
    </row>
    <row r="2455" spans="2:12" s="218" customFormat="1" ht="15" customHeight="1" x14ac:dyDescent="0.25">
      <c r="B2455" s="257" t="s">
        <v>1604</v>
      </c>
      <c r="C2455" s="105"/>
      <c r="D2455" s="101" t="s">
        <v>1605</v>
      </c>
      <c r="E2455" s="105" t="s">
        <v>202</v>
      </c>
      <c r="F2455" s="104">
        <v>1</v>
      </c>
      <c r="G2455" s="103"/>
      <c r="H2455" s="103"/>
      <c r="J2455" s="223"/>
      <c r="K2455" s="150"/>
      <c r="L2455" s="150"/>
    </row>
    <row r="2456" spans="2:12" s="218" customFormat="1" ht="15" customHeight="1" x14ac:dyDescent="0.25">
      <c r="B2456" s="257"/>
      <c r="C2456" s="105"/>
      <c r="D2456" s="228"/>
      <c r="E2456" s="105"/>
      <c r="F2456" s="104"/>
      <c r="G2456" s="103"/>
      <c r="H2456" s="103"/>
      <c r="J2456" s="223"/>
      <c r="K2456" s="150"/>
      <c r="L2456" s="150"/>
    </row>
    <row r="2457" spans="2:12" s="218" customFormat="1" ht="15" customHeight="1" x14ac:dyDescent="0.25">
      <c r="B2457" s="257" t="s">
        <v>1606</v>
      </c>
      <c r="C2457" s="105" t="s">
        <v>1429</v>
      </c>
      <c r="D2457" s="14" t="s">
        <v>1607</v>
      </c>
      <c r="E2457" s="105" t="s">
        <v>202</v>
      </c>
      <c r="F2457" s="104">
        <v>1</v>
      </c>
      <c r="G2457" s="103"/>
      <c r="H2457" s="103"/>
      <c r="J2457" s="223"/>
      <c r="K2457" s="150"/>
      <c r="L2457" s="150"/>
    </row>
    <row r="2458" spans="2:12" s="218" customFormat="1" ht="15" customHeight="1" x14ac:dyDescent="0.25">
      <c r="B2458" s="257"/>
      <c r="C2458" s="105"/>
      <c r="D2458" s="14"/>
      <c r="E2458" s="105"/>
      <c r="F2458" s="104"/>
      <c r="G2458" s="103"/>
      <c r="H2458" s="103"/>
      <c r="J2458" s="223"/>
      <c r="K2458" s="150"/>
      <c r="L2458" s="150"/>
    </row>
    <row r="2459" spans="2:12" s="218" customFormat="1" ht="15" customHeight="1" x14ac:dyDescent="0.25">
      <c r="B2459" s="258" t="s">
        <v>1608</v>
      </c>
      <c r="C2459" s="231" t="s">
        <v>1609</v>
      </c>
      <c r="D2459" s="267" t="s">
        <v>1610</v>
      </c>
      <c r="E2459" s="105"/>
      <c r="F2459" s="104"/>
      <c r="G2459" s="103"/>
      <c r="H2459" s="103"/>
      <c r="J2459" s="223"/>
      <c r="K2459" s="150"/>
      <c r="L2459" s="150"/>
    </row>
    <row r="2460" spans="2:12" s="218" customFormat="1" ht="15" customHeight="1" x14ac:dyDescent="0.25">
      <c r="B2460" s="257"/>
      <c r="C2460" s="105"/>
      <c r="D2460" s="101"/>
      <c r="E2460" s="105"/>
      <c r="F2460" s="104"/>
      <c r="G2460" s="103"/>
      <c r="H2460" s="103"/>
      <c r="J2460" s="223"/>
      <c r="K2460" s="150"/>
      <c r="L2460" s="150"/>
    </row>
    <row r="2461" spans="2:12" s="218" customFormat="1" ht="15" customHeight="1" x14ac:dyDescent="0.25">
      <c r="B2461" s="257" t="s">
        <v>1611</v>
      </c>
      <c r="C2461" s="105"/>
      <c r="D2461" s="234" t="s">
        <v>1612</v>
      </c>
      <c r="E2461" s="105" t="s">
        <v>135</v>
      </c>
      <c r="F2461" s="69">
        <v>1</v>
      </c>
      <c r="G2461" s="103"/>
      <c r="H2461" s="103"/>
      <c r="J2461" s="223"/>
      <c r="K2461" s="150"/>
      <c r="L2461" s="150"/>
    </row>
    <row r="2462" spans="2:12" s="218" customFormat="1" ht="15" customHeight="1" x14ac:dyDescent="0.25">
      <c r="B2462" s="97"/>
      <c r="C2462" s="231"/>
      <c r="D2462" s="228"/>
      <c r="E2462" s="105"/>
      <c r="F2462" s="104"/>
      <c r="G2462" s="103"/>
      <c r="H2462" s="103"/>
      <c r="J2462" s="223"/>
      <c r="K2462" s="150"/>
      <c r="L2462" s="150"/>
    </row>
    <row r="2463" spans="2:12" s="218" customFormat="1" ht="15" customHeight="1" x14ac:dyDescent="0.25">
      <c r="B2463" s="257" t="s">
        <v>1613</v>
      </c>
      <c r="C2463" s="105"/>
      <c r="D2463" s="234" t="s">
        <v>1614</v>
      </c>
      <c r="E2463" s="105" t="s">
        <v>1615</v>
      </c>
      <c r="F2463" s="104">
        <v>1</v>
      </c>
      <c r="G2463" s="103"/>
      <c r="H2463" s="103"/>
      <c r="J2463" s="223"/>
      <c r="K2463" s="150"/>
      <c r="L2463" s="150"/>
    </row>
    <row r="2464" spans="2:12" s="218" customFormat="1" ht="15" customHeight="1" x14ac:dyDescent="0.25">
      <c r="B2464" s="257"/>
      <c r="C2464" s="231"/>
      <c r="D2464" s="228"/>
      <c r="E2464" s="105"/>
      <c r="F2464" s="104"/>
      <c r="G2464" s="103"/>
      <c r="H2464" s="103"/>
      <c r="J2464" s="223"/>
      <c r="K2464" s="150"/>
      <c r="L2464" s="150"/>
    </row>
    <row r="2465" spans="2:12" s="218" customFormat="1" ht="15" customHeight="1" x14ac:dyDescent="0.25">
      <c r="B2465" s="257" t="s">
        <v>1616</v>
      </c>
      <c r="C2465" s="231"/>
      <c r="D2465" s="228" t="s">
        <v>1617</v>
      </c>
      <c r="E2465" s="105" t="s">
        <v>116</v>
      </c>
      <c r="F2465" s="104">
        <v>1</v>
      </c>
      <c r="G2465" s="103"/>
      <c r="H2465" s="103"/>
      <c r="J2465" s="223"/>
      <c r="K2465" s="150"/>
      <c r="L2465" s="150"/>
    </row>
    <row r="2466" spans="2:12" s="218" customFormat="1" ht="15" customHeight="1" x14ac:dyDescent="0.25">
      <c r="B2466" s="257"/>
      <c r="C2466" s="105"/>
      <c r="D2466" s="101"/>
      <c r="E2466" s="105"/>
      <c r="F2466" s="104"/>
      <c r="G2466" s="103"/>
      <c r="H2466" s="103"/>
      <c r="J2466" s="223"/>
      <c r="K2466" s="150"/>
      <c r="L2466" s="150"/>
    </row>
    <row r="2467" spans="2:12" s="218" customFormat="1" ht="15" customHeight="1" x14ac:dyDescent="0.25">
      <c r="B2467" s="258" t="s">
        <v>1618</v>
      </c>
      <c r="C2467" s="231" t="s">
        <v>1609</v>
      </c>
      <c r="D2467" s="256" t="s">
        <v>1619</v>
      </c>
      <c r="E2467" s="105"/>
      <c r="F2467" s="104"/>
      <c r="G2467" s="103"/>
      <c r="H2467" s="103"/>
      <c r="J2467" s="223"/>
      <c r="K2467" s="150"/>
      <c r="L2467" s="150"/>
    </row>
    <row r="2468" spans="2:12" s="218" customFormat="1" ht="15" customHeight="1" x14ac:dyDescent="0.25">
      <c r="B2468" s="257"/>
      <c r="C2468" s="231"/>
      <c r="D2468" s="228"/>
      <c r="E2468" s="105"/>
      <c r="F2468" s="104"/>
      <c r="G2468" s="103"/>
      <c r="H2468" s="103"/>
      <c r="J2468" s="223"/>
      <c r="K2468" s="150"/>
      <c r="L2468" s="150"/>
    </row>
    <row r="2469" spans="2:12" s="218" customFormat="1" ht="15" customHeight="1" x14ac:dyDescent="0.25">
      <c r="B2469" s="257" t="s">
        <v>1620</v>
      </c>
      <c r="C2469" s="231"/>
      <c r="D2469" s="228" t="s">
        <v>1612</v>
      </c>
      <c r="E2469" s="105" t="s">
        <v>135</v>
      </c>
      <c r="F2469" s="104">
        <v>1</v>
      </c>
      <c r="G2469" s="103"/>
      <c r="H2469" s="103"/>
      <c r="J2469" s="223"/>
      <c r="K2469" s="150"/>
      <c r="L2469" s="150"/>
    </row>
    <row r="2470" spans="2:12" s="218" customFormat="1" ht="15" customHeight="1" x14ac:dyDescent="0.25">
      <c r="B2470" s="97"/>
      <c r="C2470" s="231"/>
      <c r="D2470" s="228"/>
      <c r="E2470" s="105"/>
      <c r="F2470" s="104"/>
      <c r="G2470" s="103"/>
      <c r="H2470" s="103"/>
      <c r="J2470" s="223"/>
      <c r="K2470" s="150"/>
      <c r="L2470" s="150"/>
    </row>
    <row r="2471" spans="2:12" s="218" customFormat="1" ht="15" customHeight="1" x14ac:dyDescent="0.25">
      <c r="B2471" s="257" t="s">
        <v>1621</v>
      </c>
      <c r="C2471" s="105"/>
      <c r="D2471" s="228" t="s">
        <v>1614</v>
      </c>
      <c r="E2471" s="105" t="s">
        <v>1615</v>
      </c>
      <c r="F2471" s="104">
        <v>1</v>
      </c>
      <c r="G2471" s="103"/>
      <c r="H2471" s="103"/>
      <c r="J2471" s="223"/>
      <c r="K2471" s="150"/>
      <c r="L2471" s="150"/>
    </row>
    <row r="2472" spans="2:12" s="218" customFormat="1" ht="15" customHeight="1" x14ac:dyDescent="0.25">
      <c r="B2472" s="97"/>
      <c r="C2472" s="231"/>
      <c r="D2472" s="228"/>
      <c r="E2472" s="105"/>
      <c r="F2472" s="104"/>
      <c r="G2472" s="103"/>
      <c r="H2472" s="105"/>
      <c r="J2472" s="223"/>
      <c r="K2472" s="150"/>
      <c r="L2472" s="150"/>
    </row>
    <row r="2473" spans="2:12" s="218" customFormat="1" ht="15" customHeight="1" x14ac:dyDescent="0.25">
      <c r="B2473" s="97"/>
      <c r="C2473" s="105"/>
      <c r="D2473" s="10"/>
      <c r="E2473" s="105"/>
      <c r="F2473" s="69"/>
      <c r="G2473" s="103"/>
      <c r="H2473" s="103"/>
      <c r="J2473" s="223"/>
      <c r="K2473" s="150"/>
      <c r="L2473" s="150"/>
    </row>
    <row r="2474" spans="2:12" s="218" customFormat="1" ht="15" customHeight="1" thickBot="1" x14ac:dyDescent="0.3">
      <c r="B2474" s="459" t="s">
        <v>71</v>
      </c>
      <c r="C2474" s="460"/>
      <c r="D2474" s="460"/>
      <c r="E2474" s="107"/>
      <c r="F2474" s="109"/>
      <c r="G2474" s="53"/>
      <c r="H2474" s="53"/>
      <c r="J2474" s="196"/>
      <c r="K2474" s="196"/>
      <c r="L2474" s="197"/>
    </row>
    <row r="2475" spans="2:12" s="218" customFormat="1" ht="15" customHeight="1" thickTop="1" x14ac:dyDescent="0.25">
      <c r="B2475" s="459" t="s">
        <v>72</v>
      </c>
      <c r="C2475" s="460"/>
      <c r="D2475" s="460"/>
      <c r="E2475" s="239"/>
      <c r="F2475" s="239"/>
      <c r="G2475" s="239"/>
      <c r="H2475" s="239"/>
      <c r="J2475" s="223"/>
      <c r="K2475" s="150"/>
      <c r="L2475" s="150"/>
    </row>
    <row r="2476" spans="2:12" s="218" customFormat="1" ht="15" customHeight="1" x14ac:dyDescent="0.25">
      <c r="B2476" s="97"/>
      <c r="C2476" s="231"/>
      <c r="D2476" s="228"/>
      <c r="E2476" s="105"/>
      <c r="F2476" s="104"/>
      <c r="G2476" s="13"/>
      <c r="H2476" s="13"/>
      <c r="J2476" s="223"/>
      <c r="K2476" s="150"/>
      <c r="L2476" s="150"/>
    </row>
    <row r="2477" spans="2:12" s="218" customFormat="1" ht="15" customHeight="1" x14ac:dyDescent="0.25">
      <c r="B2477" s="97"/>
      <c r="C2477" s="231" t="s">
        <v>1560</v>
      </c>
      <c r="D2477" s="18" t="s">
        <v>1622</v>
      </c>
      <c r="E2477" s="105"/>
      <c r="F2477" s="104"/>
      <c r="G2477" s="13"/>
      <c r="H2477" s="13"/>
      <c r="J2477" s="223"/>
      <c r="K2477" s="150"/>
      <c r="L2477" s="150"/>
    </row>
    <row r="2478" spans="2:12" s="218" customFormat="1" ht="15" customHeight="1" x14ac:dyDescent="0.25">
      <c r="B2478" s="97"/>
      <c r="C2478" s="231"/>
      <c r="D2478" s="16"/>
      <c r="E2478" s="105"/>
      <c r="F2478" s="104"/>
      <c r="G2478" s="13"/>
      <c r="H2478" s="13"/>
      <c r="J2478" s="223"/>
      <c r="K2478" s="150"/>
      <c r="L2478" s="150"/>
    </row>
    <row r="2479" spans="2:12" s="218" customFormat="1" ht="15" customHeight="1" x14ac:dyDescent="0.25">
      <c r="B2479" s="257" t="s">
        <v>1623</v>
      </c>
      <c r="C2479" s="105"/>
      <c r="D2479" s="101" t="s">
        <v>1617</v>
      </c>
      <c r="E2479" s="105" t="s">
        <v>116</v>
      </c>
      <c r="F2479" s="104">
        <v>1</v>
      </c>
      <c r="G2479" s="13"/>
      <c r="H2479" s="13"/>
      <c r="J2479" s="223"/>
      <c r="K2479" s="150"/>
      <c r="L2479" s="150"/>
    </row>
    <row r="2480" spans="2:12" s="218" customFormat="1" ht="15" customHeight="1" x14ac:dyDescent="0.25">
      <c r="B2480" s="97"/>
      <c r="C2480" s="105"/>
      <c r="D2480" s="10"/>
      <c r="E2480" s="105"/>
      <c r="F2480" s="69"/>
      <c r="G2480" s="13"/>
      <c r="H2480" s="13"/>
      <c r="J2480" s="223"/>
      <c r="K2480" s="150"/>
      <c r="L2480" s="150"/>
    </row>
    <row r="2481" spans="2:12" s="218" customFormat="1" ht="15" customHeight="1" x14ac:dyDescent="0.25">
      <c r="B2481" s="257" t="s">
        <v>1624</v>
      </c>
      <c r="C2481" s="105" t="s">
        <v>169</v>
      </c>
      <c r="D2481" s="101" t="s">
        <v>1625</v>
      </c>
      <c r="E2481" s="105" t="s">
        <v>1626</v>
      </c>
      <c r="F2481" s="104">
        <v>1</v>
      </c>
      <c r="G2481" s="13"/>
      <c r="H2481" s="13"/>
      <c r="J2481" s="223"/>
      <c r="K2481" s="150"/>
      <c r="L2481" s="150"/>
    </row>
    <row r="2482" spans="2:12" s="218" customFormat="1" ht="15" customHeight="1" x14ac:dyDescent="0.25">
      <c r="B2482" s="97"/>
      <c r="C2482" s="105"/>
      <c r="D2482" s="10" t="s">
        <v>1627</v>
      </c>
      <c r="E2482" s="105"/>
      <c r="F2482" s="69"/>
      <c r="G2482" s="13"/>
      <c r="H2482" s="13"/>
      <c r="J2482" s="223"/>
      <c r="K2482" s="150"/>
      <c r="L2482" s="150"/>
    </row>
    <row r="2483" spans="2:12" s="218" customFormat="1" ht="15" customHeight="1" x14ac:dyDescent="0.25">
      <c r="B2483" s="257"/>
      <c r="C2483" s="105"/>
      <c r="D2483" s="228"/>
      <c r="E2483" s="105"/>
      <c r="F2483" s="104"/>
      <c r="G2483" s="13"/>
      <c r="H2483" s="13"/>
      <c r="J2483" s="223"/>
      <c r="K2483" s="150"/>
      <c r="L2483" s="150"/>
    </row>
    <row r="2484" spans="2:12" s="218" customFormat="1" ht="15" customHeight="1" x14ac:dyDescent="0.25">
      <c r="B2484" s="97"/>
      <c r="C2484" s="105"/>
      <c r="D2484" s="240" t="s">
        <v>1628</v>
      </c>
      <c r="E2484" s="105"/>
      <c r="F2484" s="104"/>
      <c r="G2484" s="13"/>
      <c r="H2484" s="13"/>
      <c r="J2484" s="223"/>
      <c r="K2484" s="150"/>
      <c r="L2484" s="150"/>
    </row>
    <row r="2485" spans="2:12" s="218" customFormat="1" ht="15" customHeight="1" x14ac:dyDescent="0.25">
      <c r="B2485" s="257"/>
      <c r="C2485" s="105"/>
      <c r="D2485" s="228"/>
      <c r="E2485" s="105"/>
      <c r="F2485" s="104"/>
      <c r="G2485" s="13"/>
      <c r="H2485" s="13"/>
      <c r="J2485" s="223"/>
      <c r="K2485" s="150"/>
      <c r="L2485" s="150"/>
    </row>
    <row r="2486" spans="2:12" s="218" customFormat="1" ht="15" customHeight="1" x14ac:dyDescent="0.25">
      <c r="B2486" s="257" t="s">
        <v>1629</v>
      </c>
      <c r="C2486" s="105" t="s">
        <v>1630</v>
      </c>
      <c r="D2486" s="229" t="s">
        <v>1631</v>
      </c>
      <c r="E2486" s="105"/>
      <c r="F2486" s="104"/>
      <c r="G2486" s="103"/>
      <c r="H2486" s="103"/>
      <c r="J2486" s="223"/>
      <c r="K2486" s="150"/>
      <c r="L2486" s="150"/>
    </row>
    <row r="2487" spans="2:12" s="218" customFormat="1" ht="15" customHeight="1" x14ac:dyDescent="0.25">
      <c r="B2487" s="257"/>
      <c r="C2487" s="105"/>
      <c r="D2487" s="101" t="s">
        <v>1632</v>
      </c>
      <c r="E2487" s="105"/>
      <c r="F2487" s="104"/>
      <c r="G2487" s="103"/>
      <c r="H2487" s="103"/>
      <c r="J2487" s="223"/>
      <c r="K2487" s="150"/>
      <c r="L2487" s="150"/>
    </row>
    <row r="2488" spans="2:12" s="218" customFormat="1" ht="15" customHeight="1" x14ac:dyDescent="0.25">
      <c r="B2488" s="97"/>
      <c r="C2488" s="105"/>
      <c r="D2488" s="229" t="s">
        <v>1633</v>
      </c>
      <c r="E2488" s="105"/>
      <c r="F2488" s="12"/>
      <c r="G2488" s="13"/>
      <c r="H2488" s="13"/>
      <c r="J2488" s="223"/>
      <c r="K2488" s="150"/>
      <c r="L2488" s="150"/>
    </row>
    <row r="2489" spans="2:12" s="218" customFormat="1" ht="15" customHeight="1" x14ac:dyDescent="0.25">
      <c r="B2489" s="257"/>
      <c r="C2489" s="231"/>
      <c r="D2489" s="101"/>
      <c r="E2489" s="105"/>
      <c r="F2489" s="104"/>
      <c r="G2489" s="103"/>
      <c r="H2489" s="103"/>
      <c r="J2489" s="223"/>
      <c r="K2489" s="150"/>
      <c r="L2489" s="150"/>
    </row>
    <row r="2490" spans="2:12" s="218" customFormat="1" ht="15" customHeight="1" x14ac:dyDescent="0.25">
      <c r="B2490" s="257" t="s">
        <v>1634</v>
      </c>
      <c r="C2490" s="105"/>
      <c r="D2490" s="234" t="s">
        <v>555</v>
      </c>
      <c r="E2490" s="105" t="s">
        <v>202</v>
      </c>
      <c r="F2490" s="104">
        <v>1</v>
      </c>
      <c r="G2490" s="103"/>
      <c r="H2490" s="103"/>
      <c r="J2490" s="223"/>
      <c r="K2490" s="150"/>
      <c r="L2490" s="150"/>
    </row>
    <row r="2491" spans="2:12" s="218" customFormat="1" ht="15" customHeight="1" x14ac:dyDescent="0.25">
      <c r="B2491" s="257"/>
      <c r="C2491" s="231"/>
      <c r="D2491" s="268"/>
      <c r="E2491" s="105"/>
      <c r="F2491" s="104"/>
      <c r="G2491" s="103"/>
      <c r="H2491" s="103"/>
      <c r="J2491" s="223"/>
      <c r="K2491" s="150"/>
      <c r="L2491" s="150"/>
    </row>
    <row r="2492" spans="2:12" s="218" customFormat="1" ht="15" customHeight="1" x14ac:dyDescent="0.25">
      <c r="B2492" s="257" t="s">
        <v>1635</v>
      </c>
      <c r="C2492" s="105"/>
      <c r="D2492" s="234" t="s">
        <v>557</v>
      </c>
      <c r="E2492" s="105" t="s">
        <v>202</v>
      </c>
      <c r="F2492" s="69">
        <v>1</v>
      </c>
      <c r="G2492" s="103"/>
      <c r="H2492" s="103"/>
      <c r="J2492" s="223"/>
      <c r="K2492" s="150"/>
      <c r="L2492" s="150"/>
    </row>
    <row r="2493" spans="2:12" s="218" customFormat="1" ht="15" customHeight="1" x14ac:dyDescent="0.25">
      <c r="B2493" s="257"/>
      <c r="C2493" s="105"/>
      <c r="D2493" s="269"/>
      <c r="E2493" s="105"/>
      <c r="F2493" s="104"/>
      <c r="G2493" s="103"/>
      <c r="H2493" s="103"/>
      <c r="J2493" s="223"/>
      <c r="K2493" s="150"/>
      <c r="L2493" s="150"/>
    </row>
    <row r="2494" spans="2:12" s="218" customFormat="1" ht="12.5" x14ac:dyDescent="0.25">
      <c r="B2494" s="261" t="s">
        <v>1636</v>
      </c>
      <c r="C2494" s="42"/>
      <c r="D2494" s="236" t="s">
        <v>559</v>
      </c>
      <c r="E2494" s="7" t="s">
        <v>202</v>
      </c>
      <c r="F2494" s="7">
        <v>1</v>
      </c>
      <c r="G2494" s="13"/>
      <c r="H2494" s="13"/>
      <c r="J2494" s="223"/>
      <c r="K2494" s="150"/>
      <c r="L2494" s="150"/>
    </row>
    <row r="2495" spans="2:12" s="218" customFormat="1" ht="15" customHeight="1" x14ac:dyDescent="0.25">
      <c r="B2495" s="257"/>
      <c r="C2495" s="105"/>
      <c r="D2495" s="259"/>
      <c r="E2495" s="105"/>
      <c r="F2495" s="7"/>
      <c r="G2495" s="225"/>
      <c r="H2495" s="225"/>
      <c r="J2495" s="223"/>
      <c r="K2495" s="150"/>
      <c r="L2495" s="150"/>
    </row>
    <row r="2496" spans="2:12" s="218" customFormat="1" ht="15" customHeight="1" x14ac:dyDescent="0.25">
      <c r="B2496" s="257" t="s">
        <v>1637</v>
      </c>
      <c r="C2496" s="105"/>
      <c r="D2496" s="234" t="s">
        <v>563</v>
      </c>
      <c r="E2496" s="105" t="s">
        <v>202</v>
      </c>
      <c r="F2496" s="104">
        <v>1</v>
      </c>
      <c r="G2496" s="225"/>
      <c r="H2496" s="225"/>
      <c r="J2496" s="223"/>
      <c r="K2496" s="150"/>
      <c r="L2496" s="150"/>
    </row>
    <row r="2497" spans="2:12" s="218" customFormat="1" ht="15" customHeight="1" x14ac:dyDescent="0.25">
      <c r="B2497" s="257"/>
      <c r="C2497" s="105"/>
      <c r="D2497" s="259"/>
      <c r="E2497" s="105"/>
      <c r="F2497" s="104"/>
      <c r="G2497" s="13"/>
      <c r="H2497" s="13"/>
      <c r="J2497" s="223"/>
      <c r="K2497" s="150"/>
      <c r="L2497" s="150"/>
    </row>
    <row r="2498" spans="2:12" s="218" customFormat="1" ht="15" customHeight="1" x14ac:dyDescent="0.25">
      <c r="B2498" s="257" t="s">
        <v>1638</v>
      </c>
      <c r="C2498" s="231"/>
      <c r="D2498" s="228" t="s">
        <v>1639</v>
      </c>
      <c r="E2498" s="105" t="s">
        <v>202</v>
      </c>
      <c r="F2498" s="104">
        <v>1</v>
      </c>
      <c r="G2498" s="103"/>
      <c r="H2498" s="103"/>
      <c r="J2498" s="223"/>
      <c r="K2498" s="150"/>
      <c r="L2498" s="150"/>
    </row>
    <row r="2499" spans="2:12" s="218" customFormat="1" ht="15" customHeight="1" x14ac:dyDescent="0.25">
      <c r="B2499" s="263"/>
      <c r="C2499" s="105"/>
      <c r="D2499" s="262"/>
      <c r="E2499" s="105"/>
      <c r="F2499" s="69"/>
      <c r="G2499" s="103"/>
      <c r="H2499" s="103"/>
      <c r="J2499" s="223"/>
      <c r="K2499" s="150"/>
      <c r="L2499" s="150"/>
    </row>
    <row r="2500" spans="2:12" s="218" customFormat="1" ht="15" customHeight="1" x14ac:dyDescent="0.25">
      <c r="B2500" s="257" t="s">
        <v>1640</v>
      </c>
      <c r="C2500" s="105"/>
      <c r="D2500" s="234" t="s">
        <v>613</v>
      </c>
      <c r="E2500" s="105" t="s">
        <v>202</v>
      </c>
      <c r="F2500" s="104">
        <v>1</v>
      </c>
      <c r="G2500" s="103"/>
      <c r="H2500" s="103"/>
      <c r="J2500" s="223"/>
      <c r="K2500" s="150"/>
      <c r="L2500" s="150"/>
    </row>
    <row r="2501" spans="2:12" s="218" customFormat="1" ht="15" customHeight="1" x14ac:dyDescent="0.25">
      <c r="B2501" s="257"/>
      <c r="C2501" s="105"/>
      <c r="D2501" s="234"/>
      <c r="E2501" s="105"/>
      <c r="F2501" s="104"/>
      <c r="G2501" s="103"/>
      <c r="H2501" s="103"/>
      <c r="J2501" s="223"/>
      <c r="K2501" s="150"/>
      <c r="L2501" s="150"/>
    </row>
    <row r="2502" spans="2:12" s="218" customFormat="1" ht="15" customHeight="1" x14ac:dyDescent="0.25">
      <c r="B2502" s="257" t="s">
        <v>1641</v>
      </c>
      <c r="C2502" s="105" t="s">
        <v>1642</v>
      </c>
      <c r="D2502" s="228" t="s">
        <v>1643</v>
      </c>
      <c r="E2502" s="105" t="s">
        <v>202</v>
      </c>
      <c r="F2502" s="104">
        <v>1</v>
      </c>
      <c r="G2502" s="103"/>
      <c r="H2502" s="103"/>
      <c r="J2502" s="223"/>
      <c r="K2502" s="150"/>
      <c r="L2502" s="150"/>
    </row>
    <row r="2503" spans="2:12" s="218" customFormat="1" ht="15" customHeight="1" x14ac:dyDescent="0.25">
      <c r="B2503" s="257"/>
      <c r="C2503" s="105"/>
      <c r="D2503" s="228"/>
      <c r="E2503" s="105"/>
      <c r="F2503" s="104"/>
      <c r="G2503" s="103"/>
      <c r="H2503" s="103"/>
      <c r="J2503" s="223"/>
      <c r="K2503" s="150"/>
      <c r="L2503" s="150"/>
    </row>
    <row r="2504" spans="2:12" s="218" customFormat="1" ht="15" customHeight="1" x14ac:dyDescent="0.25">
      <c r="B2504" s="257" t="s">
        <v>1644</v>
      </c>
      <c r="C2504" s="105" t="s">
        <v>1645</v>
      </c>
      <c r="D2504" s="101" t="s">
        <v>1646</v>
      </c>
      <c r="E2504" s="105" t="s">
        <v>116</v>
      </c>
      <c r="F2504" s="104">
        <v>1</v>
      </c>
      <c r="G2504" s="103"/>
      <c r="H2504" s="103"/>
      <c r="J2504" s="223"/>
      <c r="K2504" s="150"/>
      <c r="L2504" s="150"/>
    </row>
    <row r="2505" spans="2:12" s="218" customFormat="1" ht="15" customHeight="1" x14ac:dyDescent="0.25">
      <c r="B2505" s="257"/>
      <c r="C2505" s="105"/>
      <c r="D2505" s="14" t="s">
        <v>1647</v>
      </c>
      <c r="E2505" s="105"/>
      <c r="F2505" s="104"/>
      <c r="G2505" s="103"/>
      <c r="H2505" s="103"/>
      <c r="J2505" s="223"/>
      <c r="K2505" s="150"/>
      <c r="L2505" s="150"/>
    </row>
    <row r="2506" spans="2:12" s="218" customFormat="1" ht="15" customHeight="1" x14ac:dyDescent="0.25">
      <c r="B2506" s="97"/>
      <c r="C2506" s="105"/>
      <c r="D2506" s="10"/>
      <c r="E2506" s="105"/>
      <c r="F2506" s="104"/>
      <c r="G2506" s="103"/>
      <c r="H2506" s="103"/>
      <c r="J2506" s="223"/>
      <c r="K2506" s="150"/>
      <c r="L2506" s="150"/>
    </row>
    <row r="2507" spans="2:12" s="218" customFormat="1" ht="15" customHeight="1" x14ac:dyDescent="0.25">
      <c r="B2507" s="257" t="s">
        <v>1648</v>
      </c>
      <c r="C2507" s="105" t="s">
        <v>1645</v>
      </c>
      <c r="D2507" s="10" t="s">
        <v>1649</v>
      </c>
      <c r="E2507" s="105" t="s">
        <v>116</v>
      </c>
      <c r="F2507" s="69">
        <v>1</v>
      </c>
      <c r="G2507" s="103"/>
      <c r="H2507" s="103"/>
      <c r="J2507" s="223"/>
      <c r="K2507" s="150"/>
      <c r="L2507" s="150"/>
    </row>
    <row r="2508" spans="2:12" s="218" customFormat="1" ht="15" customHeight="1" x14ac:dyDescent="0.25">
      <c r="B2508" s="257"/>
      <c r="C2508" s="105"/>
      <c r="D2508" s="228"/>
      <c r="E2508" s="105"/>
      <c r="F2508" s="104"/>
      <c r="G2508" s="103"/>
      <c r="H2508" s="105"/>
      <c r="J2508" s="223"/>
      <c r="K2508" s="150"/>
      <c r="L2508" s="150"/>
    </row>
    <row r="2509" spans="2:12" s="218" customFormat="1" ht="15" customHeight="1" x14ac:dyDescent="0.25">
      <c r="B2509" s="263"/>
      <c r="C2509" s="105"/>
      <c r="D2509" s="101"/>
      <c r="E2509" s="105"/>
      <c r="F2509" s="104"/>
      <c r="G2509" s="103"/>
      <c r="H2509" s="105"/>
      <c r="J2509" s="223"/>
      <c r="K2509" s="150"/>
      <c r="L2509" s="150"/>
    </row>
    <row r="2510" spans="2:12" s="218" customFormat="1" ht="15" customHeight="1" x14ac:dyDescent="0.25">
      <c r="B2510" s="97"/>
      <c r="C2510" s="231"/>
      <c r="D2510" s="228"/>
      <c r="E2510" s="105"/>
      <c r="F2510" s="104"/>
      <c r="G2510" s="103"/>
      <c r="H2510" s="105"/>
      <c r="J2510" s="223"/>
      <c r="K2510" s="150"/>
      <c r="L2510" s="150"/>
    </row>
    <row r="2511" spans="2:12" s="218" customFormat="1" ht="15" customHeight="1" x14ac:dyDescent="0.25">
      <c r="B2511" s="257"/>
      <c r="C2511" s="105"/>
      <c r="D2511" s="234"/>
      <c r="E2511" s="105"/>
      <c r="F2511" s="69"/>
      <c r="G2511" s="103"/>
      <c r="H2511" s="105"/>
      <c r="J2511" s="223"/>
      <c r="K2511" s="150"/>
      <c r="L2511" s="150"/>
    </row>
    <row r="2512" spans="2:12" s="218" customFormat="1" ht="15" customHeight="1" x14ac:dyDescent="0.25">
      <c r="B2512" s="97"/>
      <c r="C2512" s="105"/>
      <c r="D2512" s="101"/>
      <c r="E2512" s="105"/>
      <c r="F2512" s="104"/>
      <c r="G2512" s="103"/>
      <c r="H2512" s="105"/>
      <c r="J2512" s="223"/>
      <c r="K2512" s="150"/>
      <c r="L2512" s="150"/>
    </row>
    <row r="2513" spans="2:12" s="218" customFormat="1" ht="15" customHeight="1" x14ac:dyDescent="0.25">
      <c r="B2513" s="257"/>
      <c r="C2513" s="105"/>
      <c r="D2513" s="228"/>
      <c r="E2513" s="105"/>
      <c r="F2513" s="104"/>
      <c r="G2513" s="103"/>
      <c r="H2513" s="103"/>
      <c r="J2513" s="223"/>
      <c r="K2513" s="150"/>
      <c r="L2513" s="150"/>
    </row>
    <row r="2514" spans="2:12" s="218" customFormat="1" ht="15" customHeight="1" x14ac:dyDescent="0.25">
      <c r="B2514" s="261"/>
      <c r="C2514" s="105"/>
      <c r="D2514" s="259"/>
      <c r="E2514" s="105"/>
      <c r="F2514" s="104"/>
      <c r="G2514" s="103"/>
      <c r="H2514" s="103"/>
      <c r="J2514" s="223"/>
      <c r="K2514" s="150"/>
      <c r="L2514" s="150"/>
    </row>
    <row r="2515" spans="2:12" s="218" customFormat="1" ht="15" customHeight="1" x14ac:dyDescent="0.25">
      <c r="B2515" s="257"/>
      <c r="C2515" s="231"/>
      <c r="D2515" s="228"/>
      <c r="E2515" s="105"/>
      <c r="F2515" s="104"/>
      <c r="G2515" s="103"/>
      <c r="H2515" s="103"/>
      <c r="J2515" s="223"/>
      <c r="K2515" s="150"/>
      <c r="L2515" s="150"/>
    </row>
    <row r="2516" spans="2:12" s="218" customFormat="1" ht="15" customHeight="1" x14ac:dyDescent="0.25">
      <c r="B2516" s="97"/>
      <c r="C2516" s="105"/>
      <c r="D2516" s="228"/>
      <c r="E2516" s="105"/>
      <c r="F2516" s="104"/>
      <c r="G2516" s="103"/>
      <c r="H2516" s="103"/>
      <c r="J2516" s="223"/>
      <c r="K2516" s="150"/>
      <c r="L2516" s="150"/>
    </row>
    <row r="2517" spans="2:12" s="218" customFormat="1" ht="15" customHeight="1" x14ac:dyDescent="0.25">
      <c r="B2517" s="257"/>
      <c r="C2517" s="231"/>
      <c r="D2517" s="228"/>
      <c r="E2517" s="105"/>
      <c r="F2517" s="69"/>
      <c r="G2517" s="103"/>
      <c r="H2517" s="103"/>
      <c r="J2517" s="223"/>
      <c r="K2517" s="150"/>
      <c r="L2517" s="150"/>
    </row>
    <row r="2518" spans="2:12" s="218" customFormat="1" ht="15" customHeight="1" x14ac:dyDescent="0.25">
      <c r="B2518" s="257"/>
      <c r="C2518" s="105"/>
      <c r="D2518" s="228"/>
      <c r="E2518" s="105"/>
      <c r="F2518" s="104"/>
      <c r="G2518" s="103"/>
      <c r="H2518" s="103"/>
      <c r="J2518" s="223"/>
      <c r="K2518" s="150"/>
      <c r="L2518" s="150"/>
    </row>
    <row r="2519" spans="2:12" s="218" customFormat="1" ht="15" customHeight="1" x14ac:dyDescent="0.25">
      <c r="B2519" s="263"/>
      <c r="C2519" s="105"/>
      <c r="D2519" s="101"/>
      <c r="E2519" s="105"/>
      <c r="F2519" s="104"/>
      <c r="G2519" s="103"/>
      <c r="H2519" s="103"/>
      <c r="J2519" s="223"/>
      <c r="K2519" s="150"/>
      <c r="L2519" s="150"/>
    </row>
    <row r="2520" spans="2:12" s="218" customFormat="1" ht="15" customHeight="1" x14ac:dyDescent="0.25">
      <c r="B2520" s="97"/>
      <c r="C2520" s="105"/>
      <c r="D2520" s="228"/>
      <c r="E2520" s="105"/>
      <c r="F2520" s="104"/>
      <c r="G2520" s="103"/>
      <c r="H2520" s="103"/>
      <c r="J2520" s="223"/>
      <c r="K2520" s="150"/>
      <c r="L2520" s="150"/>
    </row>
    <row r="2521" spans="2:12" s="218" customFormat="1" ht="15" customHeight="1" x14ac:dyDescent="0.25">
      <c r="B2521" s="257"/>
      <c r="C2521" s="105"/>
      <c r="D2521" s="234"/>
      <c r="E2521" s="105"/>
      <c r="F2521" s="104"/>
      <c r="G2521" s="103"/>
      <c r="H2521" s="103"/>
      <c r="J2521" s="223"/>
      <c r="K2521" s="150"/>
      <c r="L2521" s="150"/>
    </row>
    <row r="2522" spans="2:12" s="218" customFormat="1" ht="15" customHeight="1" x14ac:dyDescent="0.25">
      <c r="B2522" s="97"/>
      <c r="C2522" s="105"/>
      <c r="D2522" s="14"/>
      <c r="E2522" s="105"/>
      <c r="F2522" s="104"/>
      <c r="G2522" s="103"/>
      <c r="H2522" s="103"/>
      <c r="J2522" s="223"/>
      <c r="K2522" s="150"/>
      <c r="L2522" s="150"/>
    </row>
    <row r="2523" spans="2:12" s="218" customFormat="1" ht="15" customHeight="1" x14ac:dyDescent="0.25">
      <c r="B2523" s="257"/>
      <c r="C2523" s="105"/>
      <c r="D2523" s="234"/>
      <c r="E2523" s="105"/>
      <c r="F2523" s="104"/>
      <c r="G2523" s="103"/>
      <c r="H2523" s="103"/>
      <c r="J2523" s="223"/>
      <c r="K2523" s="150"/>
      <c r="L2523" s="150"/>
    </row>
    <row r="2524" spans="2:12" s="218" customFormat="1" ht="15" customHeight="1" x14ac:dyDescent="0.25">
      <c r="B2524" s="261"/>
      <c r="C2524" s="105"/>
      <c r="D2524" s="228"/>
      <c r="E2524" s="105"/>
      <c r="F2524" s="104"/>
      <c r="G2524" s="103"/>
      <c r="H2524" s="103"/>
      <c r="J2524" s="223"/>
      <c r="K2524" s="150"/>
      <c r="L2524" s="150"/>
    </row>
    <row r="2525" spans="2:12" s="218" customFormat="1" ht="15" customHeight="1" x14ac:dyDescent="0.25">
      <c r="B2525" s="257"/>
      <c r="C2525" s="105"/>
      <c r="D2525" s="234"/>
      <c r="E2525" s="105"/>
      <c r="F2525" s="69"/>
      <c r="G2525" s="103"/>
      <c r="H2525" s="103"/>
      <c r="J2525" s="223"/>
      <c r="K2525" s="150"/>
      <c r="L2525" s="150"/>
    </row>
    <row r="2526" spans="2:12" s="218" customFormat="1" ht="15" customHeight="1" x14ac:dyDescent="0.25">
      <c r="B2526" s="97"/>
      <c r="C2526" s="231"/>
      <c r="D2526" s="228"/>
      <c r="E2526" s="105"/>
      <c r="F2526" s="104"/>
      <c r="G2526" s="103"/>
      <c r="H2526" s="103"/>
      <c r="J2526" s="223"/>
      <c r="K2526" s="150"/>
      <c r="L2526" s="150"/>
    </row>
    <row r="2527" spans="2:12" s="218" customFormat="1" ht="15" customHeight="1" x14ac:dyDescent="0.25">
      <c r="B2527" s="257"/>
      <c r="C2527" s="105"/>
      <c r="D2527" s="234"/>
      <c r="E2527" s="105"/>
      <c r="F2527" s="104"/>
      <c r="G2527" s="103"/>
      <c r="H2527" s="103"/>
      <c r="J2527" s="223"/>
      <c r="K2527" s="150"/>
      <c r="L2527" s="150"/>
    </row>
    <row r="2528" spans="2:12" s="218" customFormat="1" ht="15" customHeight="1" x14ac:dyDescent="0.25">
      <c r="B2528" s="257"/>
      <c r="C2528" s="231"/>
      <c r="D2528" s="228"/>
      <c r="E2528" s="105"/>
      <c r="F2528" s="104"/>
      <c r="G2528" s="103"/>
      <c r="H2528" s="103"/>
      <c r="J2528" s="223"/>
      <c r="K2528" s="150"/>
      <c r="L2528" s="150"/>
    </row>
    <row r="2529" spans="2:12" s="218" customFormat="1" ht="15" customHeight="1" x14ac:dyDescent="0.25">
      <c r="B2529" s="258"/>
      <c r="C2529" s="231"/>
      <c r="D2529" s="256"/>
      <c r="E2529" s="105"/>
      <c r="F2529" s="104"/>
      <c r="G2529" s="103"/>
      <c r="H2529" s="103"/>
      <c r="J2529" s="223"/>
      <c r="K2529" s="150"/>
      <c r="L2529" s="150"/>
    </row>
    <row r="2530" spans="2:12" s="218" customFormat="1" ht="15" customHeight="1" x14ac:dyDescent="0.25">
      <c r="B2530" s="257"/>
      <c r="C2530" s="105"/>
      <c r="D2530" s="101"/>
      <c r="E2530" s="105"/>
      <c r="F2530" s="104"/>
      <c r="G2530" s="103"/>
      <c r="H2530" s="103"/>
      <c r="J2530" s="223"/>
      <c r="K2530" s="150"/>
      <c r="L2530" s="150"/>
    </row>
    <row r="2531" spans="2:12" s="218" customFormat="1" ht="15" customHeight="1" x14ac:dyDescent="0.25">
      <c r="B2531" s="97"/>
      <c r="C2531" s="231"/>
      <c r="D2531" s="260"/>
      <c r="E2531" s="105"/>
      <c r="F2531" s="104"/>
      <c r="G2531" s="103"/>
      <c r="H2531" s="103"/>
      <c r="J2531" s="223"/>
      <c r="K2531" s="150"/>
      <c r="L2531" s="150"/>
    </row>
    <row r="2532" spans="2:12" s="218" customFormat="1" ht="15" customHeight="1" x14ac:dyDescent="0.25">
      <c r="B2532" s="257"/>
      <c r="C2532" s="231"/>
      <c r="D2532" s="228"/>
      <c r="E2532" s="105"/>
      <c r="F2532" s="104"/>
      <c r="G2532" s="103"/>
      <c r="H2532" s="103"/>
      <c r="J2532" s="223"/>
      <c r="K2532" s="150"/>
      <c r="L2532" s="150"/>
    </row>
    <row r="2533" spans="2:12" s="218" customFormat="1" ht="15" customHeight="1" x14ac:dyDescent="0.25">
      <c r="B2533" s="257"/>
      <c r="C2533" s="105"/>
      <c r="D2533" s="101"/>
      <c r="E2533" s="105"/>
      <c r="F2533" s="104"/>
      <c r="G2533" s="103"/>
      <c r="H2533" s="103"/>
      <c r="J2533" s="223"/>
      <c r="K2533" s="150"/>
      <c r="L2533" s="150"/>
    </row>
    <row r="2534" spans="2:12" s="218" customFormat="1" ht="15" customHeight="1" x14ac:dyDescent="0.25">
      <c r="B2534" s="257"/>
      <c r="C2534" s="231"/>
      <c r="D2534" s="101"/>
      <c r="E2534" s="105"/>
      <c r="F2534" s="104"/>
      <c r="G2534" s="103"/>
      <c r="H2534" s="103"/>
      <c r="J2534" s="223"/>
      <c r="K2534" s="150"/>
      <c r="L2534" s="150"/>
    </row>
    <row r="2535" spans="2:12" s="218" customFormat="1" ht="15" customHeight="1" x14ac:dyDescent="0.25">
      <c r="B2535" s="257"/>
      <c r="C2535" s="105"/>
      <c r="D2535" s="101"/>
      <c r="E2535" s="105"/>
      <c r="F2535" s="104"/>
      <c r="G2535" s="103"/>
      <c r="H2535" s="103"/>
      <c r="J2535" s="223"/>
      <c r="K2535" s="150"/>
      <c r="L2535" s="150"/>
    </row>
    <row r="2536" spans="2:12" s="218" customFormat="1" ht="15" customHeight="1" x14ac:dyDescent="0.25">
      <c r="B2536" s="97"/>
      <c r="C2536" s="105"/>
      <c r="D2536" s="10"/>
      <c r="E2536" s="105"/>
      <c r="F2536" s="69"/>
      <c r="G2536" s="103"/>
      <c r="H2536" s="103"/>
      <c r="J2536" s="223"/>
      <c r="K2536" s="150"/>
      <c r="L2536" s="150"/>
    </row>
    <row r="2537" spans="2:12" s="218" customFormat="1" ht="15" customHeight="1" thickBot="1" x14ac:dyDescent="0.3">
      <c r="B2537" s="459" t="s">
        <v>161</v>
      </c>
      <c r="C2537" s="460"/>
      <c r="D2537" s="460"/>
      <c r="E2537" s="107"/>
      <c r="F2537" s="109"/>
      <c r="G2537" s="53"/>
      <c r="H2537" s="53"/>
      <c r="J2537" s="196"/>
      <c r="K2537" s="196"/>
      <c r="L2537" s="197">
        <f>SUM(L2413:L2536)</f>
        <v>0</v>
      </c>
    </row>
    <row r="2538" spans="2:12" ht="12" thickTop="1" x14ac:dyDescent="0.25"/>
  </sheetData>
  <mergeCells count="70">
    <mergeCell ref="B2041:D2041"/>
    <mergeCell ref="B2042:D2042"/>
    <mergeCell ref="B2101:D2101"/>
    <mergeCell ref="B2102:D2102"/>
    <mergeCell ref="B2159:D2159"/>
    <mergeCell ref="B1873:D1873"/>
    <mergeCell ref="B1874:D1874"/>
    <mergeCell ref="B1936:D1936"/>
    <mergeCell ref="B1937:D1937"/>
    <mergeCell ref="B1990:D1990"/>
    <mergeCell ref="B1582:D1582"/>
    <mergeCell ref="B1641:D1641"/>
    <mergeCell ref="B1697:D1697"/>
    <mergeCell ref="B1811:D1811"/>
    <mergeCell ref="B1010:D1010"/>
    <mergeCell ref="B1011:D1011"/>
    <mergeCell ref="B1750:D1750"/>
    <mergeCell ref="B1751:D1751"/>
    <mergeCell ref="B1498:D1498"/>
    <mergeCell ref="B1499:D1499"/>
    <mergeCell ref="B1529:D1529"/>
    <mergeCell ref="B1530:D1530"/>
    <mergeCell ref="B1581:D1581"/>
    <mergeCell ref="B1347:D1347"/>
    <mergeCell ref="B1348:D1348"/>
    <mergeCell ref="B1406:D1406"/>
    <mergeCell ref="B1466:D1466"/>
    <mergeCell ref="B1291:D1291"/>
    <mergeCell ref="B1182:D1182"/>
    <mergeCell ref="B1183:D1183"/>
    <mergeCell ref="B899:D899"/>
    <mergeCell ref="B1069:D1069"/>
    <mergeCell ref="B1129:D1129"/>
    <mergeCell ref="B1239:D1239"/>
    <mergeCell ref="B836:D836"/>
    <mergeCell ref="B837:D837"/>
    <mergeCell ref="B956:D956"/>
    <mergeCell ref="B898:D898"/>
    <mergeCell ref="B957:D957"/>
    <mergeCell ref="B713:D713"/>
    <mergeCell ref="B712:D712"/>
    <mergeCell ref="B775:D775"/>
    <mergeCell ref="B774:D774"/>
    <mergeCell ref="B127:D127"/>
    <mergeCell ref="B183:D183"/>
    <mergeCell ref="B244:D244"/>
    <mergeCell ref="B299:D299"/>
    <mergeCell ref="B298:D298"/>
    <mergeCell ref="B128:D128"/>
    <mergeCell ref="B357:D357"/>
    <mergeCell ref="B536:D536"/>
    <mergeCell ref="B535:D535"/>
    <mergeCell ref="B653:D653"/>
    <mergeCell ref="B417:D417"/>
    <mergeCell ref="B479:D479"/>
    <mergeCell ref="B2:H2"/>
    <mergeCell ref="B3:H3"/>
    <mergeCell ref="B1:H1"/>
    <mergeCell ref="B65:D65"/>
    <mergeCell ref="B66:D66"/>
    <mergeCell ref="B2223:D2223"/>
    <mergeCell ref="B2222:D2222"/>
    <mergeCell ref="B2285:D2285"/>
    <mergeCell ref="B2286:D2286"/>
    <mergeCell ref="B2348:D2348"/>
    <mergeCell ref="B2537:D2537"/>
    <mergeCell ref="B2349:D2349"/>
    <mergeCell ref="B2411:D2411"/>
    <mergeCell ref="B2474:D2474"/>
    <mergeCell ref="B2475:D2475"/>
  </mergeCells>
  <phoneticPr fontId="0" type="noConversion"/>
  <printOptions horizontalCentered="1"/>
  <pageMargins left="0.55118110236220474" right="0.23622047244094491" top="0.74803149606299213" bottom="0.74803149606299213" header="0.31496062992125984" footer="0.31496062992125984"/>
  <pageSetup paperSize="9" scale="74" firstPageNumber="133" fitToHeight="0" orientation="portrait" useFirstPageNumber="1" r:id="rId1"/>
  <headerFooter alignWithMargins="0">
    <oddFooter>&amp;CPage &amp;P</oddFooter>
  </headerFooter>
  <rowBreaks count="43" manualBreakCount="43">
    <brk id="65" min="1" max="8" man="1"/>
    <brk id="127" min="1" max="8" man="1"/>
    <brk id="183" min="1" max="8" man="1"/>
    <brk id="244" min="1" max="8" man="1"/>
    <brk id="298" min="1" max="8" man="1"/>
    <brk id="357" min="1" max="8" man="1"/>
    <brk id="417" min="1" max="8" man="1"/>
    <brk id="479" min="1" max="8" man="1"/>
    <brk id="535" min="1" max="8" man="1"/>
    <brk id="595" min="1" max="8" man="1"/>
    <brk id="653" min="1" max="8" man="1"/>
    <brk id="712" min="1" max="8" man="1"/>
    <brk id="774" min="1" max="8" man="1"/>
    <brk id="836" min="1" max="8" man="1"/>
    <brk id="898" min="1" max="8" man="1"/>
    <brk id="956" min="1" max="8" man="1"/>
    <brk id="1010" min="1" max="8" man="1"/>
    <brk id="1069" min="1" max="8" man="1"/>
    <brk id="1129" min="1" max="8" man="1"/>
    <brk id="1182" min="1" max="8" man="1"/>
    <brk id="1239" min="1" max="8" man="1"/>
    <brk id="1291" min="1" max="8" man="1"/>
    <brk id="1347" min="1" max="8" man="1"/>
    <brk id="1406" min="1" max="8" man="1"/>
    <brk id="1466" min="1" max="8" man="1"/>
    <brk id="1498" min="1" max="8" man="1"/>
    <brk id="1529" min="1" max="8" man="1"/>
    <brk id="1581" min="1" max="8" man="1"/>
    <brk id="1641" min="1" max="8" man="1"/>
    <brk id="1697" min="1" max="8" man="1"/>
    <brk id="1750" min="1" max="8" man="1"/>
    <brk id="1811" min="1" max="8" man="1"/>
    <brk id="1873" min="1" max="8" man="1"/>
    <brk id="1936" min="1" max="8" man="1"/>
    <brk id="1990" min="1" max="8" man="1"/>
    <brk id="2041" min="1" max="8" man="1"/>
    <brk id="2101" min="1" max="8" man="1"/>
    <brk id="2159" min="1" max="8" man="1"/>
    <brk id="2222" min="1" max="8" man="1"/>
    <brk id="2285" min="1" max="8" man="1"/>
    <brk id="2348" min="1" max="8" man="1"/>
    <brk id="2411" min="1" max="8" man="1"/>
    <brk id="2474" min="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20928-5E10-424A-AC6D-BE9E38DC3A17}">
  <sheetPr>
    <tabColor rgb="FF92D050"/>
    <pageSetUpPr fitToPage="1"/>
  </sheetPr>
  <dimension ref="B1:M2537"/>
  <sheetViews>
    <sheetView showWhiteSpace="0" view="pageBreakPreview" zoomScale="70" zoomScaleNormal="100" zoomScaleSheetLayoutView="70" zoomScalePageLayoutView="70" workbookViewId="0">
      <pane ySplit="4" topLeftCell="A5" activePane="bottomLeft" state="frozen"/>
      <selection activeCell="F31" sqref="F31"/>
      <selection pane="bottomLeft" activeCell="F31" sqref="F31"/>
    </sheetView>
  </sheetViews>
  <sheetFormatPr defaultColWidth="9.26953125" defaultRowHeight="11.5" x14ac:dyDescent="0.25"/>
  <cols>
    <col min="1" max="1" width="3.453125" style="10" customWidth="1"/>
    <col min="2" max="2" width="8.81640625" style="10" customWidth="1"/>
    <col min="3" max="3" width="15" style="14" customWidth="1"/>
    <col min="4" max="4" width="54.7265625" style="2" customWidth="1"/>
    <col min="5" max="5" width="8.26953125" style="10" bestFit="1" customWidth="1"/>
    <col min="6" max="6" width="13.7265625" style="42" bestFit="1" customWidth="1"/>
    <col min="7" max="7" width="13.54296875" style="147" customWidth="1"/>
    <col min="8" max="8" width="13.7265625" style="147" bestFit="1" customWidth="1"/>
    <col min="9" max="9" width="3.7265625" style="10" customWidth="1"/>
    <col min="10" max="10" width="15.7265625" style="10" customWidth="1"/>
    <col min="11" max="11" width="16.26953125" style="193" customWidth="1"/>
    <col min="12" max="12" width="21" style="193" customWidth="1"/>
    <col min="13" max="13" width="27.1796875" style="193" customWidth="1"/>
    <col min="14" max="16384" width="9.26953125" style="10"/>
  </cols>
  <sheetData>
    <row r="1" spans="2:13" x14ac:dyDescent="0.25">
      <c r="B1" s="453" t="s">
        <v>0</v>
      </c>
      <c r="C1" s="453"/>
      <c r="D1" s="453"/>
      <c r="E1" s="453"/>
      <c r="F1" s="453"/>
      <c r="G1" s="453"/>
      <c r="H1" s="453"/>
    </row>
    <row r="2" spans="2:13" ht="43.5" customHeight="1" x14ac:dyDescent="0.25">
      <c r="B2" s="455" t="s">
        <v>1656</v>
      </c>
      <c r="C2" s="455"/>
      <c r="D2" s="455"/>
      <c r="E2" s="455"/>
      <c r="F2" s="455"/>
      <c r="G2" s="455"/>
      <c r="H2" s="455"/>
      <c r="K2" s="193" t="s">
        <v>1657</v>
      </c>
      <c r="L2" s="216">
        <f>'Area Details'!F4</f>
        <v>0.43381757634083379</v>
      </c>
    </row>
    <row r="3" spans="2:13" ht="21.4" customHeight="1" x14ac:dyDescent="0.25">
      <c r="B3" s="461" t="s">
        <v>1658</v>
      </c>
      <c r="C3" s="462"/>
      <c r="D3" s="462"/>
      <c r="E3" s="462"/>
      <c r="F3" s="462"/>
      <c r="G3" s="462"/>
      <c r="H3" s="463"/>
    </row>
    <row r="4" spans="2:13" ht="27.75" customHeight="1" x14ac:dyDescent="0.25">
      <c r="B4" s="1" t="s">
        <v>1</v>
      </c>
      <c r="C4" s="24" t="s">
        <v>2</v>
      </c>
      <c r="D4" s="25" t="s">
        <v>3</v>
      </c>
      <c r="E4" s="26" t="s">
        <v>4</v>
      </c>
      <c r="F4" s="1" t="s">
        <v>5</v>
      </c>
      <c r="G4" s="148" t="s">
        <v>6</v>
      </c>
      <c r="H4" s="148" t="s">
        <v>7</v>
      </c>
      <c r="K4" s="217" t="s">
        <v>1652</v>
      </c>
      <c r="L4" s="194" t="s">
        <v>1653</v>
      </c>
      <c r="M4" s="194" t="s">
        <v>1654</v>
      </c>
    </row>
    <row r="5" spans="2:13" ht="15" customHeight="1" x14ac:dyDescent="0.25">
      <c r="B5" s="27"/>
      <c r="C5" s="28"/>
      <c r="D5" s="29"/>
      <c r="E5" s="30"/>
      <c r="F5" s="31"/>
      <c r="G5" s="149"/>
      <c r="H5" s="149"/>
      <c r="K5" s="168"/>
      <c r="L5" s="168"/>
      <c r="M5" s="168"/>
    </row>
    <row r="6" spans="2:13" ht="15" customHeight="1" x14ac:dyDescent="0.25">
      <c r="B6" s="11"/>
      <c r="C6" s="6" t="s">
        <v>8</v>
      </c>
      <c r="D6" s="33" t="s">
        <v>9</v>
      </c>
      <c r="E6" s="12"/>
      <c r="F6" s="7"/>
      <c r="G6" s="150"/>
      <c r="H6" s="150"/>
      <c r="K6" s="168"/>
      <c r="L6" s="168"/>
      <c r="M6" s="168"/>
    </row>
    <row r="7" spans="2:13" ht="15" customHeight="1" x14ac:dyDescent="0.25">
      <c r="B7" s="11"/>
      <c r="D7" s="15"/>
      <c r="E7" s="12"/>
      <c r="F7" s="7"/>
      <c r="G7" s="150"/>
      <c r="H7" s="150"/>
      <c r="K7" s="168"/>
      <c r="L7" s="168"/>
      <c r="M7" s="168"/>
    </row>
    <row r="8" spans="2:13" ht="15" customHeight="1" x14ac:dyDescent="0.25">
      <c r="B8" s="11"/>
      <c r="C8" s="12" t="s">
        <v>10</v>
      </c>
      <c r="D8" s="16" t="s">
        <v>11</v>
      </c>
      <c r="E8" s="12"/>
      <c r="F8" s="7"/>
      <c r="G8" s="150"/>
      <c r="H8" s="150"/>
      <c r="K8" s="168"/>
      <c r="L8" s="168"/>
      <c r="M8" s="168"/>
    </row>
    <row r="9" spans="2:13" ht="15" customHeight="1" x14ac:dyDescent="0.25">
      <c r="B9" s="11" t="s">
        <v>12</v>
      </c>
      <c r="C9" s="12" t="s">
        <v>13</v>
      </c>
      <c r="D9" s="16" t="s">
        <v>14</v>
      </c>
      <c r="E9" s="12"/>
      <c r="F9" s="7"/>
      <c r="G9" s="150"/>
      <c r="H9" s="150"/>
      <c r="K9" s="168"/>
      <c r="L9" s="168"/>
      <c r="M9" s="168"/>
    </row>
    <row r="10" spans="2:13" ht="15" customHeight="1" x14ac:dyDescent="0.25">
      <c r="B10" s="11"/>
      <c r="C10" s="12"/>
      <c r="D10" s="17"/>
      <c r="E10" s="12"/>
      <c r="F10" s="7"/>
      <c r="G10" s="150"/>
      <c r="H10" s="150"/>
      <c r="K10" s="168"/>
      <c r="L10" s="168"/>
      <c r="M10" s="168"/>
    </row>
    <row r="11" spans="2:13" ht="23" x14ac:dyDescent="0.25">
      <c r="B11" s="11"/>
      <c r="C11" s="12" t="s">
        <v>15</v>
      </c>
      <c r="D11" s="2" t="s">
        <v>16</v>
      </c>
      <c r="E11" s="7"/>
      <c r="F11" s="7"/>
      <c r="G11" s="150"/>
      <c r="H11" s="150"/>
      <c r="K11" s="168"/>
      <c r="L11" s="168"/>
      <c r="M11" s="168"/>
    </row>
    <row r="12" spans="2:13" ht="15" customHeight="1" x14ac:dyDescent="0.25">
      <c r="B12" s="11"/>
      <c r="C12" s="12"/>
      <c r="E12" s="7"/>
      <c r="F12" s="7"/>
      <c r="G12" s="150"/>
      <c r="H12" s="150"/>
      <c r="K12" s="168"/>
      <c r="L12" s="168"/>
      <c r="M12" s="168"/>
    </row>
    <row r="13" spans="2:13" ht="15" customHeight="1" x14ac:dyDescent="0.25">
      <c r="B13" s="11" t="s">
        <v>17</v>
      </c>
      <c r="C13" s="12"/>
      <c r="D13" s="2" t="s">
        <v>18</v>
      </c>
      <c r="E13" s="7" t="s">
        <v>19</v>
      </c>
      <c r="F13" s="150">
        <v>500000</v>
      </c>
      <c r="G13" s="150"/>
      <c r="H13" s="150"/>
      <c r="K13" s="168">
        <v>500000</v>
      </c>
      <c r="L13" s="195">
        <v>0.2</v>
      </c>
      <c r="M13" s="168">
        <f>L13*F13</f>
        <v>100000</v>
      </c>
    </row>
    <row r="14" spans="2:13" ht="15" customHeight="1" x14ac:dyDescent="0.25">
      <c r="B14" s="11" t="s">
        <v>20</v>
      </c>
      <c r="C14" s="12"/>
      <c r="D14" s="2" t="s">
        <v>21</v>
      </c>
      <c r="E14" s="7" t="s">
        <v>19</v>
      </c>
      <c r="F14" s="150">
        <v>1000000</v>
      </c>
      <c r="G14" s="150"/>
      <c r="H14" s="150"/>
      <c r="K14" s="168">
        <v>1000000</v>
      </c>
      <c r="L14" s="195">
        <v>0.15</v>
      </c>
      <c r="M14" s="168">
        <f t="shared" ref="M14:M16" si="0">L14*F14</f>
        <v>150000</v>
      </c>
    </row>
    <row r="15" spans="2:13" ht="15" customHeight="1" x14ac:dyDescent="0.25">
      <c r="B15" s="11" t="s">
        <v>22</v>
      </c>
      <c r="C15" s="12"/>
      <c r="D15" s="2" t="s">
        <v>23</v>
      </c>
      <c r="E15" s="7" t="s">
        <v>19</v>
      </c>
      <c r="F15" s="150">
        <v>1500000</v>
      </c>
      <c r="G15" s="150"/>
      <c r="H15" s="150"/>
      <c r="K15" s="168">
        <v>1500000</v>
      </c>
      <c r="L15" s="195">
        <v>0.13</v>
      </c>
      <c r="M15" s="168">
        <f t="shared" si="0"/>
        <v>195000</v>
      </c>
    </row>
    <row r="16" spans="2:13" ht="15" customHeight="1" x14ac:dyDescent="0.25">
      <c r="B16" s="11" t="s">
        <v>24</v>
      </c>
      <c r="C16" s="12"/>
      <c r="D16" s="2" t="s">
        <v>25</v>
      </c>
      <c r="E16" s="7" t="s">
        <v>19</v>
      </c>
      <c r="F16" s="150">
        <v>2000000</v>
      </c>
      <c r="G16" s="150"/>
      <c r="H16" s="150"/>
      <c r="K16" s="168">
        <v>2000000</v>
      </c>
      <c r="L16" s="195">
        <v>0.12</v>
      </c>
      <c r="M16" s="168">
        <f t="shared" si="0"/>
        <v>240000</v>
      </c>
    </row>
    <row r="17" spans="2:13" ht="15" customHeight="1" x14ac:dyDescent="0.25">
      <c r="B17" s="11"/>
      <c r="C17" s="12"/>
      <c r="E17" s="7"/>
      <c r="F17" s="7"/>
      <c r="G17" s="150"/>
      <c r="H17" s="150"/>
      <c r="K17" s="168"/>
      <c r="L17" s="168"/>
      <c r="M17" s="168"/>
    </row>
    <row r="18" spans="2:13" ht="34.5" x14ac:dyDescent="0.25">
      <c r="B18" s="11" t="s">
        <v>26</v>
      </c>
      <c r="C18" s="12" t="s">
        <v>27</v>
      </c>
      <c r="D18" s="34" t="s">
        <v>28</v>
      </c>
      <c r="E18" s="7" t="s">
        <v>29</v>
      </c>
      <c r="F18" s="7">
        <f>IF(J18=0,"",J18)</f>
        <v>22</v>
      </c>
      <c r="G18" s="150"/>
      <c r="H18" s="150"/>
      <c r="J18" s="42">
        <v>22</v>
      </c>
      <c r="K18" s="168">
        <v>924</v>
      </c>
      <c r="L18" s="168">
        <v>1000</v>
      </c>
      <c r="M18" s="168">
        <f>F18*L18</f>
        <v>22000</v>
      </c>
    </row>
    <row r="19" spans="2:13" ht="15" customHeight="1" x14ac:dyDescent="0.25">
      <c r="B19" s="11"/>
      <c r="C19" s="35"/>
      <c r="D19" s="67"/>
      <c r="E19" s="7"/>
      <c r="F19" s="7" t="str">
        <f t="shared" ref="F19:F57" si="1">IF(J19=0,"",J19)</f>
        <v/>
      </c>
      <c r="G19" s="150"/>
      <c r="H19" s="150"/>
      <c r="J19" s="42"/>
      <c r="K19" s="168"/>
      <c r="L19" s="168"/>
      <c r="M19" s="168"/>
    </row>
    <row r="20" spans="2:13" ht="15" customHeight="1" x14ac:dyDescent="0.25">
      <c r="B20" s="36" t="s">
        <v>30</v>
      </c>
      <c r="C20" s="37">
        <v>8.6999999999999993</v>
      </c>
      <c r="D20" s="133" t="s">
        <v>31</v>
      </c>
      <c r="E20" s="7"/>
      <c r="F20" s="7" t="str">
        <f t="shared" si="1"/>
        <v/>
      </c>
      <c r="G20" s="150"/>
      <c r="H20" s="150"/>
      <c r="J20" s="42"/>
      <c r="K20" s="168"/>
      <c r="L20" s="168"/>
      <c r="M20" s="168"/>
    </row>
    <row r="21" spans="2:13" ht="15" customHeight="1" x14ac:dyDescent="0.25">
      <c r="B21" s="36"/>
      <c r="C21" s="37"/>
      <c r="D21" s="133" t="s">
        <v>32</v>
      </c>
      <c r="E21" s="7"/>
      <c r="F21" s="7" t="str">
        <f t="shared" si="1"/>
        <v/>
      </c>
      <c r="G21" s="150"/>
      <c r="H21" s="150"/>
      <c r="J21" s="42"/>
      <c r="K21" s="168"/>
      <c r="L21" s="168"/>
      <c r="M21" s="168"/>
    </row>
    <row r="22" spans="2:13" ht="15" customHeight="1" x14ac:dyDescent="0.25">
      <c r="B22" s="36"/>
      <c r="C22" s="37"/>
      <c r="D22" s="67" t="s">
        <v>33</v>
      </c>
      <c r="E22" s="7" t="s">
        <v>33</v>
      </c>
      <c r="F22" s="7" t="str">
        <f t="shared" si="1"/>
        <v/>
      </c>
      <c r="G22" s="150"/>
      <c r="H22" s="150"/>
      <c r="J22" s="42"/>
      <c r="K22" s="168"/>
      <c r="L22" s="168"/>
      <c r="M22" s="168"/>
    </row>
    <row r="23" spans="2:13" ht="15" customHeight="1" x14ac:dyDescent="0.25">
      <c r="B23" s="11" t="s">
        <v>34</v>
      </c>
      <c r="C23" s="37"/>
      <c r="D23" s="67" t="s">
        <v>35</v>
      </c>
      <c r="E23" s="7" t="s">
        <v>36</v>
      </c>
      <c r="F23" s="7">
        <f t="shared" si="1"/>
        <v>434</v>
      </c>
      <c r="G23" s="150"/>
      <c r="H23" s="150"/>
      <c r="J23" s="42">
        <v>434</v>
      </c>
      <c r="K23" s="168">
        <v>55</v>
      </c>
      <c r="L23" s="168">
        <v>75</v>
      </c>
      <c r="M23" s="168">
        <f>F23*L23</f>
        <v>32550</v>
      </c>
    </row>
    <row r="24" spans="2:13" ht="15" customHeight="1" x14ac:dyDescent="0.25">
      <c r="B24" s="11"/>
      <c r="D24" s="55"/>
      <c r="E24" s="7"/>
      <c r="F24" s="7" t="str">
        <f t="shared" si="1"/>
        <v/>
      </c>
      <c r="G24" s="150"/>
      <c r="H24" s="150"/>
      <c r="J24" s="42"/>
      <c r="K24" s="168"/>
      <c r="L24" s="168"/>
      <c r="M24" s="168"/>
    </row>
    <row r="25" spans="2:13" ht="15" customHeight="1" x14ac:dyDescent="0.25">
      <c r="B25" s="11" t="s">
        <v>37</v>
      </c>
      <c r="D25" s="55" t="s">
        <v>38</v>
      </c>
      <c r="E25" s="7" t="s">
        <v>36</v>
      </c>
      <c r="F25" s="7">
        <f t="shared" si="1"/>
        <v>217</v>
      </c>
      <c r="G25" s="150"/>
      <c r="H25" s="150"/>
      <c r="J25" s="42">
        <v>217</v>
      </c>
      <c r="K25" s="168">
        <v>65</v>
      </c>
      <c r="L25" s="168">
        <v>82</v>
      </c>
      <c r="M25" s="168">
        <f>F25*L25</f>
        <v>17794</v>
      </c>
    </row>
    <row r="26" spans="2:13" ht="15" customHeight="1" x14ac:dyDescent="0.25">
      <c r="B26" s="11"/>
      <c r="D26" s="55"/>
      <c r="E26" s="7"/>
      <c r="F26" s="7" t="str">
        <f t="shared" si="1"/>
        <v/>
      </c>
      <c r="G26" s="150"/>
      <c r="H26" s="150"/>
      <c r="J26" s="42"/>
      <c r="K26" s="168"/>
      <c r="L26" s="168"/>
      <c r="M26" s="168"/>
    </row>
    <row r="27" spans="2:13" ht="15" customHeight="1" x14ac:dyDescent="0.25">
      <c r="B27" s="11" t="s">
        <v>39</v>
      </c>
      <c r="D27" s="55" t="s">
        <v>40</v>
      </c>
      <c r="E27" s="7" t="s">
        <v>36</v>
      </c>
      <c r="F27" s="7">
        <f t="shared" si="1"/>
        <v>44</v>
      </c>
      <c r="G27" s="150"/>
      <c r="H27" s="150"/>
      <c r="J27" s="42">
        <v>44</v>
      </c>
      <c r="K27" s="168">
        <v>150</v>
      </c>
      <c r="L27" s="168">
        <v>200</v>
      </c>
      <c r="M27" s="168">
        <f>F27*L27</f>
        <v>8800</v>
      </c>
    </row>
    <row r="28" spans="2:13" ht="15" customHeight="1" x14ac:dyDescent="0.25">
      <c r="B28" s="11"/>
      <c r="D28" s="55"/>
      <c r="E28" s="7"/>
      <c r="F28" s="7" t="str">
        <f t="shared" si="1"/>
        <v/>
      </c>
      <c r="G28" s="150"/>
      <c r="H28" s="150"/>
      <c r="J28" s="42"/>
      <c r="K28" s="168"/>
      <c r="L28" s="168"/>
      <c r="M28" s="168"/>
    </row>
    <row r="29" spans="2:13" ht="15" customHeight="1" x14ac:dyDescent="0.25">
      <c r="B29" s="11" t="s">
        <v>41</v>
      </c>
      <c r="C29" s="14" t="s">
        <v>33</v>
      </c>
      <c r="D29" s="38" t="s">
        <v>42</v>
      </c>
      <c r="E29" s="7" t="s">
        <v>36</v>
      </c>
      <c r="F29" s="7">
        <f t="shared" si="1"/>
        <v>87</v>
      </c>
      <c r="G29" s="150"/>
      <c r="H29" s="150"/>
      <c r="J29" s="42">
        <v>87</v>
      </c>
      <c r="K29" s="168">
        <v>110</v>
      </c>
      <c r="L29" s="168">
        <v>150</v>
      </c>
      <c r="M29" s="168">
        <f>F29*L29</f>
        <v>13050</v>
      </c>
    </row>
    <row r="30" spans="2:13" ht="15" customHeight="1" x14ac:dyDescent="0.25">
      <c r="B30" s="11"/>
      <c r="D30" s="38"/>
      <c r="E30" s="7"/>
      <c r="F30" s="7" t="str">
        <f t="shared" si="1"/>
        <v/>
      </c>
      <c r="G30" s="150"/>
      <c r="H30" s="150"/>
      <c r="J30" s="42"/>
      <c r="K30" s="168"/>
      <c r="L30" s="168"/>
      <c r="M30" s="168"/>
    </row>
    <row r="31" spans="2:13" ht="15" customHeight="1" x14ac:dyDescent="0.25">
      <c r="B31" s="11" t="s">
        <v>43</v>
      </c>
      <c r="D31" s="52" t="s">
        <v>44</v>
      </c>
      <c r="E31" s="39" t="s">
        <v>36</v>
      </c>
      <c r="F31" s="7">
        <f t="shared" si="1"/>
        <v>14</v>
      </c>
      <c r="G31" s="150"/>
      <c r="H31" s="150"/>
      <c r="J31" s="42">
        <v>14</v>
      </c>
      <c r="K31" s="168">
        <v>100</v>
      </c>
      <c r="L31" s="168">
        <v>150</v>
      </c>
      <c r="M31" s="168">
        <f>F31*L31</f>
        <v>2100</v>
      </c>
    </row>
    <row r="32" spans="2:13" ht="15" customHeight="1" x14ac:dyDescent="0.25">
      <c r="B32" s="11"/>
      <c r="D32" s="38"/>
      <c r="E32" s="7"/>
      <c r="F32" s="7" t="str">
        <f t="shared" si="1"/>
        <v/>
      </c>
      <c r="G32" s="150"/>
      <c r="H32" s="150"/>
      <c r="J32" s="42"/>
      <c r="K32" s="168"/>
      <c r="L32" s="168"/>
      <c r="M32" s="168"/>
    </row>
    <row r="33" spans="2:13" ht="15" customHeight="1" x14ac:dyDescent="0.25">
      <c r="B33" s="11"/>
      <c r="D33" s="40" t="s">
        <v>1659</v>
      </c>
      <c r="E33" s="7"/>
      <c r="F33" s="7" t="str">
        <f t="shared" si="1"/>
        <v/>
      </c>
      <c r="G33" s="150"/>
      <c r="H33" s="150"/>
      <c r="J33" s="42"/>
      <c r="K33" s="168"/>
      <c r="L33" s="168"/>
      <c r="M33" s="168"/>
    </row>
    <row r="34" spans="2:13" ht="15" customHeight="1" x14ac:dyDescent="0.25">
      <c r="B34" s="11"/>
      <c r="D34" s="38"/>
      <c r="E34" s="7"/>
      <c r="F34" s="7" t="str">
        <f t="shared" si="1"/>
        <v/>
      </c>
      <c r="G34" s="150"/>
      <c r="H34" s="150"/>
      <c r="J34" s="42"/>
      <c r="K34" s="168"/>
      <c r="L34" s="168"/>
      <c r="M34" s="168"/>
    </row>
    <row r="35" spans="2:13" ht="15" customHeight="1" x14ac:dyDescent="0.25">
      <c r="B35" s="11" t="s">
        <v>46</v>
      </c>
      <c r="D35" s="55" t="s">
        <v>47</v>
      </c>
      <c r="E35" s="7" t="s">
        <v>36</v>
      </c>
      <c r="F35" s="7">
        <f t="shared" si="1"/>
        <v>22</v>
      </c>
      <c r="G35" s="150"/>
      <c r="H35" s="150"/>
      <c r="J35" s="42">
        <v>22</v>
      </c>
      <c r="K35" s="168">
        <v>350</v>
      </c>
      <c r="L35" s="168">
        <v>460</v>
      </c>
      <c r="M35" s="168">
        <f>F35*L35</f>
        <v>10120</v>
      </c>
    </row>
    <row r="36" spans="2:13" ht="15" customHeight="1" x14ac:dyDescent="0.25">
      <c r="B36" s="11"/>
      <c r="D36" s="55"/>
      <c r="E36" s="7"/>
      <c r="F36" s="7" t="str">
        <f t="shared" si="1"/>
        <v/>
      </c>
      <c r="G36" s="150"/>
      <c r="H36" s="150"/>
      <c r="J36" s="42"/>
      <c r="K36" s="168"/>
      <c r="L36" s="168"/>
      <c r="M36" s="168"/>
    </row>
    <row r="37" spans="2:13" ht="15" customHeight="1" x14ac:dyDescent="0.25">
      <c r="B37" s="11" t="s">
        <v>48</v>
      </c>
      <c r="D37" s="55" t="s">
        <v>49</v>
      </c>
      <c r="E37" s="7" t="s">
        <v>36</v>
      </c>
      <c r="F37" s="7">
        <f t="shared" si="1"/>
        <v>22</v>
      </c>
      <c r="G37" s="150"/>
      <c r="H37" s="150"/>
      <c r="J37" s="42">
        <v>22</v>
      </c>
      <c r="K37" s="168">
        <v>200</v>
      </c>
      <c r="L37" s="168">
        <f>1.3*K37</f>
        <v>260</v>
      </c>
      <c r="M37" s="168">
        <f>F37*L37</f>
        <v>5720</v>
      </c>
    </row>
    <row r="38" spans="2:13" ht="15" customHeight="1" x14ac:dyDescent="0.25">
      <c r="B38" s="11"/>
      <c r="D38" s="55"/>
      <c r="E38" s="7"/>
      <c r="F38" s="7" t="str">
        <f t="shared" si="1"/>
        <v/>
      </c>
      <c r="G38" s="150"/>
      <c r="H38" s="150"/>
      <c r="J38" s="42"/>
      <c r="K38" s="168"/>
      <c r="L38" s="168"/>
      <c r="M38" s="168"/>
    </row>
    <row r="39" spans="2:13" ht="15" customHeight="1" x14ac:dyDescent="0.25">
      <c r="B39" s="36" t="s">
        <v>50</v>
      </c>
      <c r="C39" s="37"/>
      <c r="D39" s="67" t="s">
        <v>51</v>
      </c>
      <c r="E39" s="7" t="s">
        <v>36</v>
      </c>
      <c r="F39" s="7">
        <f t="shared" si="1"/>
        <v>22</v>
      </c>
      <c r="G39" s="150"/>
      <c r="H39" s="150"/>
      <c r="J39" s="42">
        <v>22</v>
      </c>
      <c r="K39" s="168">
        <v>400</v>
      </c>
      <c r="L39" s="168">
        <f>1.3*K39</f>
        <v>520</v>
      </c>
      <c r="M39" s="168">
        <f>F39*L39</f>
        <v>11440</v>
      </c>
    </row>
    <row r="40" spans="2:13" ht="15" customHeight="1" x14ac:dyDescent="0.25">
      <c r="B40" s="36"/>
      <c r="C40" s="37"/>
      <c r="D40" s="67"/>
      <c r="E40" s="7"/>
      <c r="F40" s="7" t="str">
        <f t="shared" si="1"/>
        <v/>
      </c>
      <c r="G40" s="150"/>
      <c r="H40" s="150"/>
      <c r="J40" s="42"/>
      <c r="K40" s="168"/>
      <c r="L40" s="168"/>
      <c r="M40" s="168"/>
    </row>
    <row r="41" spans="2:13" ht="15" customHeight="1" x14ac:dyDescent="0.25">
      <c r="B41" s="36" t="s">
        <v>52</v>
      </c>
      <c r="C41" s="37" t="s">
        <v>33</v>
      </c>
      <c r="D41" s="67" t="s">
        <v>53</v>
      </c>
      <c r="E41" s="7" t="s">
        <v>36</v>
      </c>
      <c r="F41" s="7">
        <f t="shared" si="1"/>
        <v>22</v>
      </c>
      <c r="G41" s="150"/>
      <c r="H41" s="150"/>
      <c r="J41" s="42">
        <v>22</v>
      </c>
      <c r="K41" s="168">
        <v>550</v>
      </c>
      <c r="L41" s="168">
        <f>1.3*K41</f>
        <v>715</v>
      </c>
      <c r="M41" s="168">
        <f>F41*L41</f>
        <v>15730</v>
      </c>
    </row>
    <row r="42" spans="2:13" ht="15" customHeight="1" x14ac:dyDescent="0.25">
      <c r="B42" s="36"/>
      <c r="C42" s="37"/>
      <c r="D42" s="54"/>
      <c r="E42" s="7"/>
      <c r="F42" s="7" t="str">
        <f t="shared" si="1"/>
        <v/>
      </c>
      <c r="G42" s="150"/>
      <c r="H42" s="150"/>
      <c r="J42" s="42"/>
      <c r="K42" s="168"/>
      <c r="L42" s="168"/>
      <c r="M42" s="168"/>
    </row>
    <row r="43" spans="2:13" ht="15" customHeight="1" x14ac:dyDescent="0.25">
      <c r="B43" s="36" t="s">
        <v>54</v>
      </c>
      <c r="C43" s="37"/>
      <c r="D43" s="57" t="s">
        <v>55</v>
      </c>
      <c r="E43" s="7" t="s">
        <v>36</v>
      </c>
      <c r="F43" s="7">
        <f t="shared" si="1"/>
        <v>22</v>
      </c>
      <c r="G43" s="150"/>
      <c r="H43" s="150"/>
      <c r="J43" s="42">
        <v>22</v>
      </c>
      <c r="K43" s="168">
        <v>50</v>
      </c>
      <c r="L43" s="168">
        <f>1.3*K43</f>
        <v>65</v>
      </c>
      <c r="M43" s="168">
        <f>F43*L43</f>
        <v>1430</v>
      </c>
    </row>
    <row r="44" spans="2:13" ht="15" customHeight="1" x14ac:dyDescent="0.25">
      <c r="B44" s="41"/>
      <c r="C44" s="37"/>
      <c r="D44" s="57"/>
      <c r="E44" s="42"/>
      <c r="F44" s="7" t="str">
        <f t="shared" si="1"/>
        <v/>
      </c>
      <c r="G44" s="150"/>
      <c r="H44" s="150"/>
      <c r="J44" s="42"/>
      <c r="K44" s="168"/>
      <c r="L44" s="168"/>
      <c r="M44" s="168"/>
    </row>
    <row r="45" spans="2:13" ht="15" customHeight="1" x14ac:dyDescent="0.25">
      <c r="B45" s="19" t="s">
        <v>56</v>
      </c>
      <c r="C45" s="43" t="s">
        <v>33</v>
      </c>
      <c r="D45" s="57" t="s">
        <v>57</v>
      </c>
      <c r="E45" s="44" t="s">
        <v>36</v>
      </c>
      <c r="F45" s="7">
        <f t="shared" si="1"/>
        <v>22</v>
      </c>
      <c r="G45" s="150"/>
      <c r="H45" s="150"/>
      <c r="J45" s="42">
        <v>22</v>
      </c>
      <c r="K45" s="168">
        <v>150</v>
      </c>
      <c r="L45" s="168">
        <f>1.3*K45</f>
        <v>195</v>
      </c>
      <c r="M45" s="168">
        <f>F45*L45</f>
        <v>4290</v>
      </c>
    </row>
    <row r="46" spans="2:13" ht="15" customHeight="1" x14ac:dyDescent="0.25">
      <c r="B46" s="45"/>
      <c r="C46" s="43"/>
      <c r="D46" s="57"/>
      <c r="E46" s="44"/>
      <c r="F46" s="7" t="str">
        <f t="shared" si="1"/>
        <v/>
      </c>
      <c r="G46" s="150"/>
      <c r="H46" s="150"/>
      <c r="J46" s="42"/>
      <c r="K46" s="168"/>
      <c r="L46" s="168"/>
      <c r="M46" s="168"/>
    </row>
    <row r="47" spans="2:13" ht="15" customHeight="1" x14ac:dyDescent="0.25">
      <c r="B47" s="36" t="s">
        <v>58</v>
      </c>
      <c r="C47" s="43"/>
      <c r="D47" s="52" t="s">
        <v>59</v>
      </c>
      <c r="E47" s="44" t="s">
        <v>36</v>
      </c>
      <c r="F47" s="7">
        <f t="shared" si="1"/>
        <v>22</v>
      </c>
      <c r="G47" s="150"/>
      <c r="H47" s="150"/>
      <c r="J47" s="42">
        <v>22</v>
      </c>
      <c r="K47" s="168">
        <v>450</v>
      </c>
      <c r="L47" s="168">
        <f>1.3*K47</f>
        <v>585</v>
      </c>
      <c r="M47" s="168">
        <f>F47*L47</f>
        <v>12870</v>
      </c>
    </row>
    <row r="48" spans="2:13" ht="15" customHeight="1" x14ac:dyDescent="0.25">
      <c r="B48" s="41"/>
      <c r="C48" s="43"/>
      <c r="D48" s="57"/>
      <c r="E48" s="44"/>
      <c r="F48" s="7" t="str">
        <f t="shared" si="1"/>
        <v/>
      </c>
      <c r="G48" s="150"/>
      <c r="H48" s="150"/>
      <c r="J48" s="42"/>
      <c r="K48" s="168"/>
      <c r="L48" s="168"/>
      <c r="M48" s="168"/>
    </row>
    <row r="49" spans="2:13" ht="15" customHeight="1" x14ac:dyDescent="0.25">
      <c r="B49" s="19" t="s">
        <v>60</v>
      </c>
      <c r="C49" s="43"/>
      <c r="D49" s="57" t="s">
        <v>61</v>
      </c>
      <c r="E49" s="44" t="s">
        <v>36</v>
      </c>
      <c r="F49" s="7">
        <f t="shared" si="1"/>
        <v>22</v>
      </c>
      <c r="G49" s="150"/>
      <c r="H49" s="150"/>
      <c r="J49" s="42">
        <v>22</v>
      </c>
      <c r="K49" s="168">
        <v>600</v>
      </c>
      <c r="L49" s="168">
        <f>1.3*K49</f>
        <v>780</v>
      </c>
      <c r="M49" s="168">
        <f>F49*L49</f>
        <v>17160</v>
      </c>
    </row>
    <row r="50" spans="2:13" ht="15" customHeight="1" x14ac:dyDescent="0.25">
      <c r="B50" s="45"/>
      <c r="C50" s="43"/>
      <c r="D50" s="57"/>
      <c r="E50" s="44"/>
      <c r="F50" s="7" t="str">
        <f t="shared" si="1"/>
        <v/>
      </c>
      <c r="G50" s="150"/>
      <c r="H50" s="150"/>
      <c r="J50" s="42"/>
      <c r="K50" s="168"/>
      <c r="L50" s="168"/>
      <c r="M50" s="168"/>
    </row>
    <row r="51" spans="2:13" ht="15" customHeight="1" x14ac:dyDescent="0.25">
      <c r="B51" s="36" t="s">
        <v>62</v>
      </c>
      <c r="C51" s="43"/>
      <c r="D51" s="52" t="s">
        <v>63</v>
      </c>
      <c r="E51" s="44" t="s">
        <v>36</v>
      </c>
      <c r="F51" s="7">
        <f t="shared" si="1"/>
        <v>22</v>
      </c>
      <c r="G51" s="150"/>
      <c r="H51" s="150"/>
      <c r="J51" s="42">
        <v>22</v>
      </c>
      <c r="K51" s="168">
        <v>750</v>
      </c>
      <c r="L51" s="168">
        <f>1.3*K51</f>
        <v>975</v>
      </c>
      <c r="M51" s="168">
        <f>F51*L51</f>
        <v>21450</v>
      </c>
    </row>
    <row r="52" spans="2:13" ht="15" customHeight="1" x14ac:dyDescent="0.25">
      <c r="B52" s="41"/>
      <c r="C52" s="43"/>
      <c r="D52" s="52"/>
      <c r="E52" s="39"/>
      <c r="F52" s="7" t="str">
        <f t="shared" si="1"/>
        <v/>
      </c>
      <c r="G52" s="150"/>
      <c r="H52" s="150"/>
      <c r="J52" s="42"/>
      <c r="K52" s="168"/>
      <c r="L52" s="168"/>
      <c r="M52" s="168"/>
    </row>
    <row r="53" spans="2:13" ht="15" customHeight="1" x14ac:dyDescent="0.25">
      <c r="B53" s="19" t="s">
        <v>64</v>
      </c>
      <c r="C53" s="43" t="s">
        <v>33</v>
      </c>
      <c r="D53" s="52" t="s">
        <v>65</v>
      </c>
      <c r="E53" s="44" t="s">
        <v>36</v>
      </c>
      <c r="F53" s="7">
        <f t="shared" si="1"/>
        <v>22</v>
      </c>
      <c r="G53" s="150"/>
      <c r="H53" s="150"/>
      <c r="J53" s="42">
        <v>22</v>
      </c>
      <c r="K53" s="168">
        <v>750</v>
      </c>
      <c r="L53" s="168">
        <f>1.3*K53</f>
        <v>975</v>
      </c>
      <c r="M53" s="168">
        <f>F53*L53</f>
        <v>21450</v>
      </c>
    </row>
    <row r="54" spans="2:13" ht="15" customHeight="1" x14ac:dyDescent="0.25">
      <c r="B54" s="45"/>
      <c r="C54" s="43"/>
      <c r="D54" s="52"/>
      <c r="E54" s="39"/>
      <c r="F54" s="7" t="str">
        <f t="shared" si="1"/>
        <v/>
      </c>
      <c r="G54" s="150"/>
      <c r="H54" s="150"/>
      <c r="J54" s="42"/>
      <c r="K54" s="168"/>
      <c r="L54" s="168"/>
      <c r="M54" s="168"/>
    </row>
    <row r="55" spans="2:13" ht="15" customHeight="1" x14ac:dyDescent="0.25">
      <c r="B55" s="45" t="s">
        <v>66</v>
      </c>
      <c r="C55" s="43"/>
      <c r="D55" s="52" t="s">
        <v>67</v>
      </c>
      <c r="E55" s="44" t="s">
        <v>36</v>
      </c>
      <c r="F55" s="7">
        <f t="shared" si="1"/>
        <v>22</v>
      </c>
      <c r="G55" s="150"/>
      <c r="H55" s="150"/>
      <c r="J55" s="42">
        <v>22</v>
      </c>
      <c r="K55" s="168">
        <v>500</v>
      </c>
      <c r="L55" s="168">
        <f>1.3*K55</f>
        <v>650</v>
      </c>
      <c r="M55" s="168">
        <f>F55*L55</f>
        <v>14300</v>
      </c>
    </row>
    <row r="56" spans="2:13" ht="15" customHeight="1" x14ac:dyDescent="0.25">
      <c r="B56" s="45"/>
      <c r="C56" s="43"/>
      <c r="D56" s="52"/>
      <c r="E56" s="39"/>
      <c r="F56" s="7" t="str">
        <f t="shared" si="1"/>
        <v/>
      </c>
      <c r="G56" s="150"/>
      <c r="H56" s="150"/>
      <c r="J56" s="42"/>
      <c r="K56" s="168"/>
      <c r="L56" s="168"/>
      <c r="M56" s="168"/>
    </row>
    <row r="57" spans="2:13" ht="15" customHeight="1" x14ac:dyDescent="0.25">
      <c r="B57" s="45" t="s">
        <v>68</v>
      </c>
      <c r="C57" s="43"/>
      <c r="D57" s="52" t="s">
        <v>69</v>
      </c>
      <c r="E57" s="39" t="s">
        <v>70</v>
      </c>
      <c r="F57" s="7">
        <f t="shared" si="1"/>
        <v>22</v>
      </c>
      <c r="G57" s="150"/>
      <c r="H57" s="150"/>
      <c r="J57" s="42">
        <v>22</v>
      </c>
      <c r="K57" s="168">
        <v>2000</v>
      </c>
      <c r="L57" s="168">
        <f>1.3*K57</f>
        <v>2600</v>
      </c>
      <c r="M57" s="168">
        <f>F57*L57</f>
        <v>57200</v>
      </c>
    </row>
    <row r="58" spans="2:13" ht="15" customHeight="1" x14ac:dyDescent="0.25">
      <c r="B58" s="45"/>
      <c r="C58" s="43"/>
      <c r="D58" s="52"/>
      <c r="E58" s="44"/>
      <c r="F58" s="7"/>
      <c r="G58" s="150"/>
      <c r="H58" s="150"/>
      <c r="J58" s="42"/>
      <c r="K58" s="168"/>
      <c r="L58" s="168"/>
      <c r="M58" s="168"/>
    </row>
    <row r="59" spans="2:13" ht="15" customHeight="1" x14ac:dyDescent="0.25">
      <c r="B59" s="45"/>
      <c r="C59" s="43"/>
      <c r="D59" s="52"/>
      <c r="E59" s="44"/>
      <c r="F59" s="7"/>
      <c r="G59" s="150"/>
      <c r="H59" s="150"/>
      <c r="J59" s="42"/>
      <c r="K59" s="168"/>
      <c r="L59" s="168"/>
      <c r="M59" s="168"/>
    </row>
    <row r="60" spans="2:13" ht="15" customHeight="1" x14ac:dyDescent="0.25">
      <c r="B60" s="45"/>
      <c r="C60" s="43"/>
      <c r="D60" s="52"/>
      <c r="E60" s="44"/>
      <c r="F60" s="7"/>
      <c r="G60" s="150"/>
      <c r="H60" s="150"/>
      <c r="J60" s="42"/>
      <c r="K60" s="168"/>
      <c r="L60" s="168"/>
      <c r="M60" s="168"/>
    </row>
    <row r="61" spans="2:13" ht="15" customHeight="1" x14ac:dyDescent="0.25">
      <c r="B61" s="45"/>
      <c r="C61" s="43"/>
      <c r="D61" s="52"/>
      <c r="E61" s="44"/>
      <c r="F61" s="7"/>
      <c r="G61" s="150"/>
      <c r="H61" s="150"/>
      <c r="J61" s="42"/>
      <c r="K61" s="168"/>
      <c r="L61" s="168"/>
      <c r="M61" s="168"/>
    </row>
    <row r="62" spans="2:13" ht="15" customHeight="1" x14ac:dyDescent="0.25">
      <c r="B62" s="45"/>
      <c r="C62" s="43"/>
      <c r="D62" s="52"/>
      <c r="E62" s="44"/>
      <c r="F62" s="7"/>
      <c r="G62" s="150"/>
      <c r="H62" s="150"/>
      <c r="J62" s="42"/>
      <c r="K62" s="168"/>
      <c r="L62" s="168"/>
      <c r="M62" s="168"/>
    </row>
    <row r="63" spans="2:13" ht="15" customHeight="1" x14ac:dyDescent="0.25">
      <c r="B63" s="45"/>
      <c r="C63" s="43"/>
      <c r="D63" s="52"/>
      <c r="E63" s="44"/>
      <c r="F63" s="7"/>
      <c r="G63" s="150"/>
      <c r="H63" s="150"/>
      <c r="J63" s="42"/>
      <c r="K63" s="168"/>
      <c r="L63" s="168"/>
      <c r="M63" s="168"/>
    </row>
    <row r="64" spans="2:13" ht="15" customHeight="1" x14ac:dyDescent="0.25">
      <c r="B64" s="45"/>
      <c r="C64" s="43"/>
      <c r="D64" s="52"/>
      <c r="E64" s="44"/>
      <c r="F64" s="7"/>
      <c r="G64" s="150"/>
      <c r="H64" s="150"/>
      <c r="J64" s="42"/>
      <c r="K64" s="168"/>
      <c r="L64" s="168"/>
      <c r="M64" s="168"/>
    </row>
    <row r="65" spans="2:13" ht="15" customHeight="1" x14ac:dyDescent="0.25">
      <c r="B65" s="464" t="s">
        <v>71</v>
      </c>
      <c r="C65" s="465"/>
      <c r="D65" s="465"/>
      <c r="E65" s="46"/>
      <c r="F65" s="47"/>
      <c r="G65" s="151"/>
      <c r="H65" s="151"/>
      <c r="J65" s="42"/>
      <c r="K65" s="168"/>
      <c r="L65" s="168"/>
      <c r="M65" s="168"/>
    </row>
    <row r="66" spans="2:13" ht="15" customHeight="1" x14ac:dyDescent="0.25">
      <c r="B66" s="464" t="s">
        <v>72</v>
      </c>
      <c r="C66" s="465"/>
      <c r="D66" s="465"/>
      <c r="E66" s="46"/>
      <c r="F66" s="47"/>
      <c r="G66" s="151"/>
      <c r="H66" s="151"/>
      <c r="J66" s="42"/>
      <c r="K66" s="168"/>
      <c r="L66" s="168"/>
      <c r="M66" s="168"/>
    </row>
    <row r="67" spans="2:13" ht="15" customHeight="1" x14ac:dyDescent="0.25">
      <c r="B67" s="45"/>
      <c r="C67" s="43"/>
      <c r="D67" s="52"/>
      <c r="E67" s="39"/>
      <c r="F67" s="7"/>
      <c r="G67" s="150"/>
      <c r="H67" s="150"/>
      <c r="J67" s="42"/>
      <c r="K67" s="168"/>
      <c r="L67" s="168"/>
      <c r="M67" s="168"/>
    </row>
    <row r="68" spans="2:13" ht="15" customHeight="1" x14ac:dyDescent="0.25">
      <c r="B68" s="11"/>
      <c r="C68" s="6" t="s">
        <v>8</v>
      </c>
      <c r="D68" s="33" t="s">
        <v>73</v>
      </c>
      <c r="E68" s="12"/>
      <c r="F68" s="7"/>
      <c r="G68" s="150"/>
      <c r="H68" s="150"/>
      <c r="J68" s="42"/>
      <c r="K68" s="168"/>
      <c r="L68" s="168"/>
      <c r="M68" s="168"/>
    </row>
    <row r="69" spans="2:13" ht="15" customHeight="1" x14ac:dyDescent="0.25">
      <c r="B69" s="45"/>
      <c r="C69" s="43"/>
      <c r="D69" s="52"/>
      <c r="E69" s="44"/>
      <c r="F69" s="7"/>
      <c r="G69" s="150"/>
      <c r="H69" s="150"/>
      <c r="J69" s="42"/>
      <c r="K69" s="168"/>
      <c r="L69" s="168"/>
      <c r="M69" s="168"/>
    </row>
    <row r="70" spans="2:13" ht="15" customHeight="1" x14ac:dyDescent="0.25">
      <c r="B70" s="45" t="s">
        <v>74</v>
      </c>
      <c r="C70" s="43"/>
      <c r="D70" s="52" t="s">
        <v>75</v>
      </c>
      <c r="E70" s="44" t="s">
        <v>36</v>
      </c>
      <c r="F70" s="7">
        <f t="shared" ref="F70:F89" si="2">IF(J70=0,"",J70)</f>
        <v>22</v>
      </c>
      <c r="G70" s="150"/>
      <c r="H70" s="150"/>
      <c r="J70" s="42">
        <v>22</v>
      </c>
      <c r="K70" s="168">
        <v>650</v>
      </c>
      <c r="L70" s="168">
        <f>1.3*K70</f>
        <v>845</v>
      </c>
      <c r="M70" s="168">
        <f>F70*L70</f>
        <v>18590</v>
      </c>
    </row>
    <row r="71" spans="2:13" ht="15" customHeight="1" x14ac:dyDescent="0.25">
      <c r="B71" s="45"/>
      <c r="C71" s="43"/>
      <c r="D71" s="52"/>
      <c r="E71" s="39"/>
      <c r="F71" s="7" t="str">
        <f t="shared" si="2"/>
        <v/>
      </c>
      <c r="G71" s="150"/>
      <c r="H71" s="150"/>
      <c r="J71" s="42"/>
      <c r="K71" s="168"/>
      <c r="L71" s="168"/>
      <c r="M71" s="168"/>
    </row>
    <row r="72" spans="2:13" ht="15" customHeight="1" x14ac:dyDescent="0.25">
      <c r="B72" s="45" t="s">
        <v>76</v>
      </c>
      <c r="C72" s="43"/>
      <c r="D72" s="52" t="s">
        <v>77</v>
      </c>
      <c r="E72" s="44" t="s">
        <v>36</v>
      </c>
      <c r="F72" s="7">
        <f t="shared" si="2"/>
        <v>22</v>
      </c>
      <c r="G72" s="150"/>
      <c r="H72" s="150"/>
      <c r="J72" s="42">
        <v>22</v>
      </c>
      <c r="K72" s="168">
        <v>900</v>
      </c>
      <c r="L72" s="168">
        <f>1.3*K72</f>
        <v>1170</v>
      </c>
      <c r="M72" s="168">
        <f>F72*L72</f>
        <v>25740</v>
      </c>
    </row>
    <row r="73" spans="2:13" ht="15" customHeight="1" x14ac:dyDescent="0.25">
      <c r="B73" s="45"/>
      <c r="C73" s="43"/>
      <c r="D73" s="52"/>
      <c r="E73" s="39"/>
      <c r="F73" s="7" t="str">
        <f t="shared" si="2"/>
        <v/>
      </c>
      <c r="G73" s="150"/>
      <c r="H73" s="150"/>
      <c r="J73" s="42"/>
      <c r="K73" s="168"/>
      <c r="L73" s="168"/>
      <c r="M73" s="168"/>
    </row>
    <row r="74" spans="2:13" ht="15" customHeight="1" x14ac:dyDescent="0.25">
      <c r="B74" s="45" t="s">
        <v>78</v>
      </c>
      <c r="C74" s="43"/>
      <c r="D74" s="52" t="s">
        <v>79</v>
      </c>
      <c r="E74" s="44" t="s">
        <v>36</v>
      </c>
      <c r="F74" s="7">
        <f t="shared" si="2"/>
        <v>22</v>
      </c>
      <c r="G74" s="150"/>
      <c r="H74" s="150"/>
      <c r="J74" s="42">
        <v>22</v>
      </c>
      <c r="K74" s="168">
        <v>650</v>
      </c>
      <c r="L74" s="168">
        <f>1.3*K74</f>
        <v>845</v>
      </c>
      <c r="M74" s="168">
        <f>F74*L74</f>
        <v>18590</v>
      </c>
    </row>
    <row r="75" spans="2:13" ht="15" customHeight="1" x14ac:dyDescent="0.25">
      <c r="B75" s="45"/>
      <c r="C75" s="43"/>
      <c r="D75" s="52"/>
      <c r="E75" s="39"/>
      <c r="F75" s="7" t="str">
        <f t="shared" si="2"/>
        <v/>
      </c>
      <c r="G75" s="150"/>
      <c r="H75" s="150"/>
      <c r="J75" s="42"/>
      <c r="K75" s="168"/>
      <c r="L75" s="168"/>
      <c r="M75" s="168"/>
    </row>
    <row r="76" spans="2:13" ht="15" customHeight="1" x14ac:dyDescent="0.25">
      <c r="B76" s="45" t="s">
        <v>80</v>
      </c>
      <c r="C76" s="43"/>
      <c r="D76" s="52" t="s">
        <v>81</v>
      </c>
      <c r="E76" s="44" t="s">
        <v>36</v>
      </c>
      <c r="F76" s="7">
        <f t="shared" si="2"/>
        <v>22</v>
      </c>
      <c r="G76" s="150"/>
      <c r="H76" s="150"/>
      <c r="J76" s="42">
        <v>22</v>
      </c>
      <c r="K76" s="168">
        <v>400</v>
      </c>
      <c r="L76" s="168">
        <f>1.3*K76</f>
        <v>520</v>
      </c>
      <c r="M76" s="168">
        <f>F76*L76</f>
        <v>11440</v>
      </c>
    </row>
    <row r="77" spans="2:13" ht="15" customHeight="1" x14ac:dyDescent="0.25">
      <c r="B77" s="45"/>
      <c r="C77" s="43"/>
      <c r="D77" s="52"/>
      <c r="E77" s="39"/>
      <c r="F77" s="7" t="str">
        <f t="shared" si="2"/>
        <v/>
      </c>
      <c r="G77" s="150"/>
      <c r="H77" s="150"/>
      <c r="J77" s="42"/>
      <c r="K77" s="168"/>
      <c r="L77" s="168"/>
      <c r="M77" s="168"/>
    </row>
    <row r="78" spans="2:13" ht="15" customHeight="1" x14ac:dyDescent="0.25">
      <c r="B78" s="45" t="s">
        <v>82</v>
      </c>
      <c r="C78" s="43"/>
      <c r="D78" s="52" t="s">
        <v>83</v>
      </c>
      <c r="E78" s="44" t="s">
        <v>36</v>
      </c>
      <c r="F78" s="7">
        <f t="shared" si="2"/>
        <v>22</v>
      </c>
      <c r="G78" s="150"/>
      <c r="H78" s="150"/>
      <c r="J78" s="42">
        <v>22</v>
      </c>
      <c r="K78" s="168">
        <v>200</v>
      </c>
      <c r="L78" s="168">
        <f>1.3*K78</f>
        <v>260</v>
      </c>
      <c r="M78" s="168">
        <f>F78*L78</f>
        <v>5720</v>
      </c>
    </row>
    <row r="79" spans="2:13" ht="15" customHeight="1" x14ac:dyDescent="0.25">
      <c r="B79" s="45"/>
      <c r="C79" s="43"/>
      <c r="D79" s="52"/>
      <c r="E79" s="39"/>
      <c r="F79" s="7" t="str">
        <f t="shared" si="2"/>
        <v/>
      </c>
      <c r="G79" s="150"/>
      <c r="H79" s="150"/>
      <c r="J79" s="42"/>
      <c r="K79" s="168"/>
      <c r="L79" s="168"/>
      <c r="M79" s="168"/>
    </row>
    <row r="80" spans="2:13" ht="15" customHeight="1" x14ac:dyDescent="0.25">
      <c r="B80" s="45" t="s">
        <v>84</v>
      </c>
      <c r="C80" s="43"/>
      <c r="D80" s="52" t="s">
        <v>85</v>
      </c>
      <c r="E80" s="39" t="s">
        <v>86</v>
      </c>
      <c r="F80" s="7">
        <f t="shared" si="2"/>
        <v>22</v>
      </c>
      <c r="G80" s="150"/>
      <c r="H80" s="150"/>
      <c r="J80" s="42">
        <v>22</v>
      </c>
      <c r="K80" s="168">
        <v>200</v>
      </c>
      <c r="L80" s="168">
        <f>1.3*K80</f>
        <v>260</v>
      </c>
      <c r="M80" s="168">
        <f>F80*L80</f>
        <v>5720</v>
      </c>
    </row>
    <row r="81" spans="2:13" ht="15" customHeight="1" x14ac:dyDescent="0.25">
      <c r="B81" s="36"/>
      <c r="C81" s="43"/>
      <c r="D81" s="52"/>
      <c r="E81" s="39"/>
      <c r="F81" s="7" t="str">
        <f t="shared" si="2"/>
        <v/>
      </c>
      <c r="G81" s="150"/>
      <c r="H81" s="150"/>
      <c r="J81" s="42"/>
      <c r="K81" s="168"/>
      <c r="L81" s="168"/>
      <c r="M81" s="168"/>
    </row>
    <row r="82" spans="2:13" ht="15" customHeight="1" x14ac:dyDescent="0.25">
      <c r="B82" s="19" t="s">
        <v>87</v>
      </c>
      <c r="C82" s="43" t="s">
        <v>33</v>
      </c>
      <c r="D82" s="52" t="s">
        <v>88</v>
      </c>
      <c r="E82" s="39" t="s">
        <v>86</v>
      </c>
      <c r="F82" s="7">
        <f t="shared" si="2"/>
        <v>22</v>
      </c>
      <c r="G82" s="150"/>
      <c r="H82" s="150"/>
      <c r="J82" s="42">
        <v>22</v>
      </c>
      <c r="K82" s="168">
        <v>250</v>
      </c>
      <c r="L82" s="168">
        <f>1.3*K82</f>
        <v>325</v>
      </c>
      <c r="M82" s="168">
        <f>F82*L82</f>
        <v>7150</v>
      </c>
    </row>
    <row r="83" spans="2:13" ht="15" customHeight="1" x14ac:dyDescent="0.25">
      <c r="B83" s="41"/>
      <c r="C83" s="12"/>
      <c r="D83" s="33"/>
      <c r="E83" s="12"/>
      <c r="F83" s="7" t="str">
        <f t="shared" si="2"/>
        <v/>
      </c>
      <c r="G83" s="150"/>
      <c r="H83" s="150"/>
      <c r="J83" s="42"/>
      <c r="K83" s="168"/>
      <c r="L83" s="168"/>
      <c r="M83" s="168"/>
    </row>
    <row r="84" spans="2:13" ht="15" customHeight="1" x14ac:dyDescent="0.25">
      <c r="B84" s="41" t="s">
        <v>89</v>
      </c>
      <c r="C84" s="40"/>
      <c r="D84" s="49" t="s">
        <v>90</v>
      </c>
      <c r="E84" s="50" t="s">
        <v>86</v>
      </c>
      <c r="F84" s="7">
        <f t="shared" si="2"/>
        <v>14</v>
      </c>
      <c r="G84" s="150"/>
      <c r="H84" s="150"/>
      <c r="J84" s="42">
        <v>14</v>
      </c>
      <c r="K84" s="168">
        <v>550</v>
      </c>
      <c r="L84" s="168">
        <f>1.3*K84</f>
        <v>715</v>
      </c>
      <c r="M84" s="168">
        <f>F84*L84</f>
        <v>10010</v>
      </c>
    </row>
    <row r="85" spans="2:13" ht="15" customHeight="1" x14ac:dyDescent="0.25">
      <c r="B85" s="41"/>
      <c r="C85" s="40"/>
      <c r="D85" s="51"/>
      <c r="E85" s="50"/>
      <c r="F85" s="7" t="str">
        <f t="shared" si="2"/>
        <v/>
      </c>
      <c r="G85" s="150"/>
      <c r="H85" s="150"/>
      <c r="J85" s="42"/>
      <c r="K85" s="168"/>
      <c r="L85" s="168"/>
      <c r="M85" s="168"/>
    </row>
    <row r="86" spans="2:13" ht="15" customHeight="1" x14ac:dyDescent="0.25">
      <c r="B86" s="41" t="s">
        <v>91</v>
      </c>
      <c r="C86" s="40"/>
      <c r="D86" s="51" t="s">
        <v>92</v>
      </c>
      <c r="E86" s="50" t="s">
        <v>86</v>
      </c>
      <c r="F86" s="7">
        <f t="shared" si="2"/>
        <v>14</v>
      </c>
      <c r="G86" s="150"/>
      <c r="H86" s="150"/>
      <c r="J86" s="42">
        <v>14</v>
      </c>
      <c r="K86" s="168">
        <v>380</v>
      </c>
      <c r="L86" s="168">
        <f>1.3*K86</f>
        <v>494</v>
      </c>
      <c r="M86" s="168">
        <f>F86*L86</f>
        <v>6916</v>
      </c>
    </row>
    <row r="87" spans="2:13" ht="15" customHeight="1" x14ac:dyDescent="0.25">
      <c r="B87" s="41"/>
      <c r="C87" s="40"/>
      <c r="D87" s="51"/>
      <c r="E87" s="50"/>
      <c r="F87" s="7" t="str">
        <f t="shared" si="2"/>
        <v/>
      </c>
      <c r="G87" s="150"/>
      <c r="H87" s="150"/>
      <c r="J87" s="42"/>
      <c r="K87" s="168"/>
      <c r="L87" s="168"/>
      <c r="M87" s="168"/>
    </row>
    <row r="88" spans="2:13" ht="15" customHeight="1" x14ac:dyDescent="0.25">
      <c r="B88" s="41" t="s">
        <v>93</v>
      </c>
      <c r="C88" s="40"/>
      <c r="D88" s="51" t="s">
        <v>96</v>
      </c>
      <c r="E88" s="50" t="s">
        <v>86</v>
      </c>
      <c r="F88" s="7">
        <f t="shared" si="2"/>
        <v>14</v>
      </c>
      <c r="G88" s="150"/>
      <c r="H88" s="150"/>
      <c r="J88" s="42">
        <v>14</v>
      </c>
      <c r="K88" s="168"/>
      <c r="L88" s="168">
        <v>600</v>
      </c>
      <c r="M88" s="168">
        <f>F88*L88</f>
        <v>8400</v>
      </c>
    </row>
    <row r="89" spans="2:13" ht="15" customHeight="1" x14ac:dyDescent="0.25">
      <c r="B89" s="41"/>
      <c r="C89" s="40"/>
      <c r="D89" s="51"/>
      <c r="E89" s="50"/>
      <c r="F89" s="7" t="str">
        <f t="shared" si="2"/>
        <v/>
      </c>
      <c r="G89" s="150"/>
      <c r="H89" s="150"/>
      <c r="J89" s="42"/>
      <c r="K89" s="168"/>
      <c r="L89" s="168"/>
      <c r="M89" s="168"/>
    </row>
    <row r="90" spans="2:13" ht="15" customHeight="1" x14ac:dyDescent="0.25">
      <c r="B90" s="41" t="s">
        <v>95</v>
      </c>
      <c r="C90" s="40"/>
      <c r="D90" s="51" t="s">
        <v>96</v>
      </c>
      <c r="E90" s="50" t="s">
        <v>86</v>
      </c>
      <c r="F90" s="7">
        <f t="shared" ref="F90:F114" si="3">IF(J90=0,"",J90)</f>
        <v>14</v>
      </c>
      <c r="G90" s="150"/>
      <c r="H90" s="150"/>
      <c r="J90" s="42">
        <v>14</v>
      </c>
      <c r="K90" s="168">
        <v>600</v>
      </c>
      <c r="L90" s="168">
        <f>1.3*K90</f>
        <v>780</v>
      </c>
      <c r="M90" s="168">
        <f>F90*L90</f>
        <v>10920</v>
      </c>
    </row>
    <row r="91" spans="2:13" ht="15" customHeight="1" x14ac:dyDescent="0.25">
      <c r="B91" s="41"/>
      <c r="C91" s="40"/>
      <c r="D91" s="51"/>
      <c r="E91" s="50"/>
      <c r="F91" s="7" t="str">
        <f t="shared" si="3"/>
        <v/>
      </c>
      <c r="G91" s="150"/>
      <c r="H91" s="150"/>
      <c r="J91" s="42"/>
      <c r="K91" s="168"/>
      <c r="L91" s="168"/>
      <c r="M91" s="168"/>
    </row>
    <row r="92" spans="2:13" ht="15" customHeight="1" x14ac:dyDescent="0.25">
      <c r="B92" s="41" t="s">
        <v>97</v>
      </c>
      <c r="C92" s="40"/>
      <c r="D92" s="51" t="s">
        <v>98</v>
      </c>
      <c r="E92" s="50" t="s">
        <v>86</v>
      </c>
      <c r="F92" s="7">
        <f t="shared" si="3"/>
        <v>14</v>
      </c>
      <c r="G92" s="150"/>
      <c r="H92" s="150"/>
      <c r="J92" s="42">
        <v>14</v>
      </c>
      <c r="K92" s="168">
        <v>1800</v>
      </c>
      <c r="L92" s="168">
        <f>1.3*K92</f>
        <v>2340</v>
      </c>
      <c r="M92" s="168">
        <f>F92*L92</f>
        <v>32760</v>
      </c>
    </row>
    <row r="93" spans="2:13" ht="15" customHeight="1" x14ac:dyDescent="0.25">
      <c r="B93" s="41"/>
      <c r="C93" s="40"/>
      <c r="D93" s="51"/>
      <c r="E93" s="50"/>
      <c r="F93" s="7" t="str">
        <f t="shared" si="3"/>
        <v/>
      </c>
      <c r="G93" s="150"/>
      <c r="H93" s="150"/>
      <c r="J93" s="42"/>
      <c r="K93" s="168"/>
      <c r="L93" s="168"/>
      <c r="M93" s="168"/>
    </row>
    <row r="94" spans="2:13" ht="15" customHeight="1" x14ac:dyDescent="0.25">
      <c r="B94" s="41" t="s">
        <v>99</v>
      </c>
      <c r="C94" s="40"/>
      <c r="D94" s="51" t="s">
        <v>100</v>
      </c>
      <c r="E94" s="50" t="s">
        <v>86</v>
      </c>
      <c r="F94" s="7">
        <f t="shared" si="3"/>
        <v>14</v>
      </c>
      <c r="G94" s="150"/>
      <c r="H94" s="150"/>
      <c r="J94" s="42">
        <v>14</v>
      </c>
      <c r="K94" s="168">
        <v>550</v>
      </c>
      <c r="L94" s="168">
        <v>720</v>
      </c>
      <c r="M94" s="168">
        <f>F94*L94</f>
        <v>10080</v>
      </c>
    </row>
    <row r="95" spans="2:13" ht="15" customHeight="1" x14ac:dyDescent="0.25">
      <c r="B95" s="41"/>
      <c r="C95" s="40"/>
      <c r="D95" s="51"/>
      <c r="E95" s="50"/>
      <c r="F95" s="7" t="str">
        <f t="shared" si="3"/>
        <v/>
      </c>
      <c r="G95" s="150"/>
      <c r="H95" s="150"/>
      <c r="J95" s="42"/>
      <c r="K95" s="168"/>
      <c r="L95" s="168"/>
      <c r="M95" s="168"/>
    </row>
    <row r="96" spans="2:13" ht="15" customHeight="1" x14ac:dyDescent="0.25">
      <c r="B96" s="41"/>
      <c r="C96" s="40" t="s">
        <v>101</v>
      </c>
      <c r="D96" s="6" t="s">
        <v>102</v>
      </c>
      <c r="E96" s="50"/>
      <c r="F96" s="7" t="str">
        <f t="shared" si="3"/>
        <v/>
      </c>
      <c r="G96" s="150"/>
      <c r="H96" s="150"/>
      <c r="J96" s="42"/>
      <c r="K96" s="168"/>
      <c r="L96" s="168"/>
      <c r="M96" s="168"/>
    </row>
    <row r="97" spans="2:13" ht="15" customHeight="1" x14ac:dyDescent="0.25">
      <c r="B97" s="41"/>
      <c r="C97" s="40"/>
      <c r="D97" s="51"/>
      <c r="E97" s="50"/>
      <c r="F97" s="7" t="str">
        <f t="shared" si="3"/>
        <v/>
      </c>
      <c r="G97" s="150"/>
      <c r="H97" s="150"/>
      <c r="J97" s="42"/>
      <c r="K97" s="168"/>
      <c r="L97" s="168"/>
      <c r="M97" s="168"/>
    </row>
    <row r="98" spans="2:13" ht="15" customHeight="1" x14ac:dyDescent="0.25">
      <c r="B98" s="41" t="s">
        <v>103</v>
      </c>
      <c r="C98" s="40"/>
      <c r="D98" s="51" t="s">
        <v>104</v>
      </c>
      <c r="E98" s="50" t="s">
        <v>105</v>
      </c>
      <c r="F98" s="7">
        <f t="shared" si="3"/>
        <v>87</v>
      </c>
      <c r="G98" s="150"/>
      <c r="H98" s="150"/>
      <c r="J98" s="42">
        <v>87</v>
      </c>
      <c r="K98" s="168">
        <v>22</v>
      </c>
      <c r="L98" s="168">
        <v>30</v>
      </c>
      <c r="M98" s="168">
        <f>F98*L98</f>
        <v>2610</v>
      </c>
    </row>
    <row r="99" spans="2:13" ht="15" customHeight="1" x14ac:dyDescent="0.25">
      <c r="B99" s="41"/>
      <c r="C99" s="40"/>
      <c r="D99" s="51"/>
      <c r="E99" s="50"/>
      <c r="F99" s="7" t="str">
        <f t="shared" si="3"/>
        <v/>
      </c>
      <c r="G99" s="150"/>
      <c r="H99" s="150"/>
      <c r="J99" s="42"/>
      <c r="K99" s="168"/>
      <c r="L99" s="168"/>
      <c r="M99" s="168"/>
    </row>
    <row r="100" spans="2:13" ht="15" customHeight="1" x14ac:dyDescent="0.25">
      <c r="B100" s="41" t="s">
        <v>106</v>
      </c>
      <c r="C100" s="40"/>
      <c r="D100" s="51" t="s">
        <v>107</v>
      </c>
      <c r="E100" s="50" t="s">
        <v>105</v>
      </c>
      <c r="F100" s="7">
        <f t="shared" si="3"/>
        <v>131</v>
      </c>
      <c r="G100" s="150"/>
      <c r="H100" s="150"/>
      <c r="J100" s="42">
        <v>131</v>
      </c>
      <c r="K100" s="168">
        <v>20</v>
      </c>
      <c r="L100" s="168">
        <v>30</v>
      </c>
      <c r="M100" s="168">
        <f>F100*L100</f>
        <v>3930</v>
      </c>
    </row>
    <row r="101" spans="2:13" ht="15" customHeight="1" x14ac:dyDescent="0.25">
      <c r="B101" s="41"/>
      <c r="C101" s="40"/>
      <c r="D101" s="51"/>
      <c r="E101" s="50"/>
      <c r="F101" s="7" t="str">
        <f t="shared" si="3"/>
        <v/>
      </c>
      <c r="G101" s="150"/>
      <c r="H101" s="150"/>
      <c r="J101" s="42"/>
      <c r="K101" s="168"/>
      <c r="L101" s="168"/>
      <c r="M101" s="168"/>
    </row>
    <row r="102" spans="2:13" ht="15" customHeight="1" x14ac:dyDescent="0.25">
      <c r="B102" s="11" t="s">
        <v>108</v>
      </c>
      <c r="C102" s="12"/>
      <c r="D102" s="51" t="s">
        <v>109</v>
      </c>
      <c r="E102" s="50" t="s">
        <v>105</v>
      </c>
      <c r="F102" s="7">
        <f t="shared" si="3"/>
        <v>132</v>
      </c>
      <c r="G102" s="150"/>
      <c r="H102" s="150"/>
      <c r="J102" s="42">
        <v>132</v>
      </c>
      <c r="K102" s="168">
        <v>7</v>
      </c>
      <c r="L102" s="168">
        <v>10</v>
      </c>
      <c r="M102" s="168">
        <f>F102*L102</f>
        <v>1320</v>
      </c>
    </row>
    <row r="103" spans="2:13" ht="15" customHeight="1" x14ac:dyDescent="0.25">
      <c r="B103" s="41"/>
      <c r="C103" s="40"/>
      <c r="D103" s="33"/>
      <c r="E103" s="12"/>
      <c r="F103" s="7" t="str">
        <f t="shared" si="3"/>
        <v/>
      </c>
      <c r="G103" s="150"/>
      <c r="H103" s="150"/>
      <c r="J103" s="42"/>
      <c r="K103" s="168"/>
      <c r="L103" s="168"/>
      <c r="M103" s="168"/>
    </row>
    <row r="104" spans="2:13" ht="15" customHeight="1" x14ac:dyDescent="0.25">
      <c r="B104" s="11"/>
      <c r="C104" s="37">
        <v>8.6999999999999993</v>
      </c>
      <c r="D104" s="6" t="s">
        <v>110</v>
      </c>
      <c r="E104" s="12"/>
      <c r="F104" s="7" t="str">
        <f t="shared" si="3"/>
        <v/>
      </c>
      <c r="G104" s="150"/>
      <c r="H104" s="150"/>
      <c r="J104" s="42"/>
      <c r="K104" s="168"/>
      <c r="L104" s="168"/>
      <c r="M104" s="168"/>
    </row>
    <row r="105" spans="2:13" ht="15" customHeight="1" x14ac:dyDescent="0.25">
      <c r="B105" s="11"/>
      <c r="C105" s="12"/>
      <c r="D105" s="6"/>
      <c r="E105" s="12"/>
      <c r="F105" s="7" t="str">
        <f t="shared" si="3"/>
        <v/>
      </c>
      <c r="G105" s="150"/>
      <c r="H105" s="150"/>
      <c r="J105" s="42"/>
      <c r="K105" s="168"/>
      <c r="L105" s="168"/>
      <c r="M105" s="168"/>
    </row>
    <row r="106" spans="2:13" ht="15" customHeight="1" x14ac:dyDescent="0.25">
      <c r="B106" s="11" t="s">
        <v>111</v>
      </c>
      <c r="C106" s="12"/>
      <c r="D106" s="2" t="s">
        <v>112</v>
      </c>
      <c r="E106" s="7" t="s">
        <v>113</v>
      </c>
      <c r="F106" s="7">
        <f t="shared" si="3"/>
        <v>22</v>
      </c>
      <c r="G106" s="150"/>
      <c r="H106" s="150"/>
      <c r="J106" s="42">
        <v>22</v>
      </c>
      <c r="K106" s="168">
        <v>120</v>
      </c>
      <c r="L106" s="168">
        <v>160</v>
      </c>
      <c r="M106" s="168">
        <f>F106*L106</f>
        <v>3520</v>
      </c>
    </row>
    <row r="107" spans="2:13" ht="15" customHeight="1" x14ac:dyDescent="0.25">
      <c r="B107" s="11"/>
      <c r="C107" s="12"/>
      <c r="E107" s="7"/>
      <c r="F107" s="7" t="str">
        <f t="shared" si="3"/>
        <v/>
      </c>
      <c r="G107" s="150"/>
      <c r="H107" s="150"/>
      <c r="J107" s="42"/>
      <c r="K107" s="168"/>
      <c r="L107" s="168"/>
      <c r="M107" s="168"/>
    </row>
    <row r="108" spans="2:13" ht="15" customHeight="1" x14ac:dyDescent="0.25">
      <c r="B108" s="11" t="s">
        <v>114</v>
      </c>
      <c r="C108" s="12"/>
      <c r="D108" s="2" t="s">
        <v>115</v>
      </c>
      <c r="E108" s="7" t="s">
        <v>116</v>
      </c>
      <c r="F108" s="7">
        <f t="shared" si="3"/>
        <v>22</v>
      </c>
      <c r="G108" s="150"/>
      <c r="H108" s="150"/>
      <c r="J108" s="42">
        <v>22</v>
      </c>
      <c r="K108" s="168">
        <v>250</v>
      </c>
      <c r="L108" s="168">
        <v>330</v>
      </c>
      <c r="M108" s="168">
        <f>F108*L108</f>
        <v>7260</v>
      </c>
    </row>
    <row r="109" spans="2:13" ht="15" customHeight="1" x14ac:dyDescent="0.25">
      <c r="B109" s="11"/>
      <c r="C109" s="12"/>
      <c r="E109" s="7"/>
      <c r="F109" s="7" t="str">
        <f t="shared" si="3"/>
        <v/>
      </c>
      <c r="G109" s="150"/>
      <c r="H109" s="150"/>
      <c r="J109" s="42"/>
      <c r="K109" s="168"/>
      <c r="L109" s="168"/>
      <c r="M109" s="168"/>
    </row>
    <row r="110" spans="2:13" ht="15" customHeight="1" x14ac:dyDescent="0.25">
      <c r="B110" s="11" t="s">
        <v>117</v>
      </c>
      <c r="C110" s="12"/>
      <c r="D110" s="2" t="s">
        <v>118</v>
      </c>
      <c r="E110" s="7" t="s">
        <v>116</v>
      </c>
      <c r="F110" s="7">
        <f t="shared" si="3"/>
        <v>44</v>
      </c>
      <c r="G110" s="150"/>
      <c r="H110" s="150"/>
      <c r="J110" s="42">
        <v>44</v>
      </c>
      <c r="K110" s="168">
        <v>450</v>
      </c>
      <c r="L110" s="168">
        <f>1.3*K110</f>
        <v>585</v>
      </c>
      <c r="M110" s="168">
        <f>F110*L110</f>
        <v>25740</v>
      </c>
    </row>
    <row r="111" spans="2:13" ht="15" customHeight="1" x14ac:dyDescent="0.25">
      <c r="B111" s="11"/>
      <c r="C111" s="12"/>
      <c r="E111" s="7"/>
      <c r="F111" s="7" t="str">
        <f t="shared" si="3"/>
        <v/>
      </c>
      <c r="G111" s="150"/>
      <c r="H111" s="150"/>
      <c r="J111" s="42"/>
      <c r="K111" s="168"/>
      <c r="L111" s="168"/>
      <c r="M111" s="168"/>
    </row>
    <row r="112" spans="2:13" ht="15" customHeight="1" x14ac:dyDescent="0.25">
      <c r="B112" s="11" t="s">
        <v>119</v>
      </c>
      <c r="C112" s="12"/>
      <c r="D112" s="2" t="s">
        <v>120</v>
      </c>
      <c r="E112" s="7">
        <v>1000</v>
      </c>
      <c r="F112" s="7">
        <f t="shared" si="3"/>
        <v>9</v>
      </c>
      <c r="G112" s="150"/>
      <c r="H112" s="150"/>
      <c r="J112" s="42">
        <v>9</v>
      </c>
      <c r="K112" s="168">
        <v>4000</v>
      </c>
      <c r="L112" s="168">
        <f>1.3*K112</f>
        <v>5200</v>
      </c>
      <c r="M112" s="168">
        <f>F112*L112</f>
        <v>46800</v>
      </c>
    </row>
    <row r="113" spans="2:13" ht="15" customHeight="1" x14ac:dyDescent="0.25">
      <c r="B113" s="11"/>
      <c r="C113" s="12"/>
      <c r="E113" s="7"/>
      <c r="F113" s="7" t="str">
        <f t="shared" si="3"/>
        <v/>
      </c>
      <c r="G113" s="150"/>
      <c r="H113" s="150"/>
      <c r="J113" s="42"/>
      <c r="K113" s="168"/>
      <c r="L113" s="168"/>
      <c r="M113" s="168"/>
    </row>
    <row r="114" spans="2:13" x14ac:dyDescent="0.25">
      <c r="B114" s="11" t="s">
        <v>121</v>
      </c>
      <c r="C114" s="12"/>
      <c r="D114" s="2" t="s">
        <v>122</v>
      </c>
      <c r="E114" s="7" t="s">
        <v>123</v>
      </c>
      <c r="F114" s="7">
        <f t="shared" si="3"/>
        <v>9</v>
      </c>
      <c r="G114" s="150"/>
      <c r="H114" s="150"/>
      <c r="J114" s="42">
        <v>9</v>
      </c>
      <c r="K114" s="168">
        <v>20</v>
      </c>
      <c r="L114" s="168">
        <v>30</v>
      </c>
      <c r="M114" s="168">
        <f>F114*L114</f>
        <v>270</v>
      </c>
    </row>
    <row r="115" spans="2:13" ht="15" customHeight="1" x14ac:dyDescent="0.25">
      <c r="B115" s="11"/>
      <c r="C115" s="12"/>
      <c r="E115" s="7"/>
      <c r="F115" s="7"/>
      <c r="G115" s="150"/>
      <c r="H115" s="150"/>
      <c r="J115" s="42"/>
      <c r="K115" s="168"/>
      <c r="L115" s="168"/>
      <c r="M115" s="168"/>
    </row>
    <row r="116" spans="2:13" ht="23" x14ac:dyDescent="0.25">
      <c r="B116" s="11" t="s">
        <v>124</v>
      </c>
      <c r="C116" s="12"/>
      <c r="D116" s="52" t="s">
        <v>125</v>
      </c>
      <c r="E116" s="39" t="s">
        <v>126</v>
      </c>
      <c r="F116" s="7">
        <v>1</v>
      </c>
      <c r="G116" s="150"/>
      <c r="H116" s="150">
        <v>2000000</v>
      </c>
      <c r="J116" s="42">
        <v>1</v>
      </c>
      <c r="K116" s="168"/>
      <c r="L116" s="168">
        <f>H116</f>
        <v>2000000</v>
      </c>
      <c r="M116" s="168">
        <f>F116*L116</f>
        <v>2000000</v>
      </c>
    </row>
    <row r="117" spans="2:13" ht="15" customHeight="1" x14ac:dyDescent="0.25">
      <c r="B117" s="11"/>
      <c r="C117" s="12"/>
      <c r="E117" s="7"/>
      <c r="F117" s="7"/>
      <c r="G117" s="150"/>
      <c r="H117" s="150"/>
      <c r="J117" s="42"/>
      <c r="K117" s="168"/>
      <c r="L117" s="168"/>
      <c r="M117" s="168"/>
    </row>
    <row r="118" spans="2:13" ht="15" customHeight="1" x14ac:dyDescent="0.25">
      <c r="B118" s="11" t="s">
        <v>127</v>
      </c>
      <c r="C118" s="12"/>
      <c r="D118" s="2" t="s">
        <v>128</v>
      </c>
      <c r="E118" s="7" t="s">
        <v>19</v>
      </c>
      <c r="F118" s="7"/>
      <c r="G118" s="170"/>
      <c r="H118" s="150"/>
      <c r="J118" s="42">
        <v>1</v>
      </c>
      <c r="K118" s="195">
        <v>0.1</v>
      </c>
      <c r="L118" s="195">
        <v>0.1</v>
      </c>
      <c r="M118" s="168">
        <f>M116*L118</f>
        <v>200000</v>
      </c>
    </row>
    <row r="119" spans="2:13" ht="15" customHeight="1" x14ac:dyDescent="0.25">
      <c r="B119" s="11"/>
      <c r="C119" s="12"/>
      <c r="E119" s="7"/>
      <c r="F119" s="7"/>
      <c r="G119" s="150"/>
      <c r="H119" s="150"/>
      <c r="J119" s="42"/>
      <c r="K119" s="168"/>
      <c r="L119" s="168"/>
      <c r="M119" s="168"/>
    </row>
    <row r="120" spans="2:13" ht="15" customHeight="1" x14ac:dyDescent="0.25">
      <c r="B120" s="11"/>
      <c r="C120" s="12"/>
      <c r="E120" s="7"/>
      <c r="F120" s="7"/>
      <c r="G120" s="150"/>
      <c r="H120" s="150"/>
      <c r="J120" s="42"/>
      <c r="K120" s="168"/>
      <c r="L120" s="168"/>
      <c r="M120" s="168"/>
    </row>
    <row r="121" spans="2:13" ht="15" customHeight="1" x14ac:dyDescent="0.25">
      <c r="B121" s="11"/>
      <c r="C121" s="12"/>
      <c r="E121" s="7"/>
      <c r="F121" s="7"/>
      <c r="G121" s="150"/>
      <c r="H121" s="150"/>
      <c r="J121" s="42"/>
      <c r="K121" s="168"/>
      <c r="L121" s="168"/>
      <c r="M121" s="168"/>
    </row>
    <row r="122" spans="2:13" ht="15" customHeight="1" x14ac:dyDescent="0.25">
      <c r="B122" s="11"/>
      <c r="C122" s="12"/>
      <c r="E122" s="7"/>
      <c r="F122" s="7"/>
      <c r="G122" s="150"/>
      <c r="H122" s="150"/>
      <c r="J122" s="42"/>
      <c r="K122" s="168"/>
      <c r="L122" s="168"/>
      <c r="M122" s="168"/>
    </row>
    <row r="123" spans="2:13" ht="15" customHeight="1" x14ac:dyDescent="0.25">
      <c r="B123" s="11"/>
      <c r="C123" s="12"/>
      <c r="E123" s="7"/>
      <c r="F123" s="7"/>
      <c r="G123" s="150"/>
      <c r="H123" s="150"/>
      <c r="J123" s="42"/>
      <c r="K123" s="168"/>
      <c r="L123" s="168"/>
      <c r="M123" s="168"/>
    </row>
    <row r="124" spans="2:13" ht="15" customHeight="1" x14ac:dyDescent="0.25">
      <c r="B124" s="11"/>
      <c r="C124" s="12"/>
      <c r="E124" s="7"/>
      <c r="F124" s="7"/>
      <c r="G124" s="150"/>
      <c r="H124" s="150"/>
      <c r="J124" s="42"/>
      <c r="K124" s="168"/>
      <c r="L124" s="168"/>
      <c r="M124" s="168"/>
    </row>
    <row r="125" spans="2:13" ht="15" customHeight="1" x14ac:dyDescent="0.25">
      <c r="B125" s="11"/>
      <c r="C125" s="12"/>
      <c r="E125" s="7"/>
      <c r="F125" s="7"/>
      <c r="G125" s="150"/>
      <c r="H125" s="150"/>
      <c r="J125" s="42"/>
      <c r="K125" s="168"/>
      <c r="L125" s="168"/>
      <c r="M125" s="168"/>
    </row>
    <row r="126" spans="2:13" ht="15" customHeight="1" x14ac:dyDescent="0.25">
      <c r="B126" s="11"/>
      <c r="C126" s="12"/>
      <c r="E126" s="7"/>
      <c r="F126" s="7"/>
      <c r="G126" s="150"/>
      <c r="H126" s="150"/>
      <c r="J126" s="42"/>
      <c r="K126" s="168"/>
      <c r="L126" s="168"/>
      <c r="M126" s="168"/>
    </row>
    <row r="127" spans="2:13" ht="15" customHeight="1" x14ac:dyDescent="0.25">
      <c r="B127" s="466" t="s">
        <v>129</v>
      </c>
      <c r="C127" s="467"/>
      <c r="D127" s="468"/>
      <c r="E127" s="53"/>
      <c r="F127" s="107"/>
      <c r="G127" s="152"/>
      <c r="H127" s="152"/>
      <c r="J127" s="42"/>
      <c r="K127" s="168"/>
      <c r="L127" s="168"/>
      <c r="M127" s="168"/>
    </row>
    <row r="128" spans="2:13" ht="15" customHeight="1" x14ac:dyDescent="0.25">
      <c r="B128" s="464" t="s">
        <v>72</v>
      </c>
      <c r="C128" s="465"/>
      <c r="D128" s="472"/>
      <c r="E128" s="46"/>
      <c r="F128" s="47"/>
      <c r="G128" s="151"/>
      <c r="H128" s="152"/>
      <c r="J128" s="42"/>
      <c r="K128" s="168"/>
      <c r="L128" s="168"/>
      <c r="M128" s="168"/>
    </row>
    <row r="129" spans="2:13" ht="15" customHeight="1" x14ac:dyDescent="0.25">
      <c r="B129" s="19"/>
      <c r="C129" s="20"/>
      <c r="D129" s="21"/>
      <c r="E129" s="22"/>
      <c r="F129" s="7"/>
      <c r="G129" s="150"/>
      <c r="H129" s="150"/>
      <c r="J129" s="42"/>
      <c r="K129" s="168"/>
      <c r="L129" s="168"/>
      <c r="M129" s="168"/>
    </row>
    <row r="130" spans="2:13" ht="15" customHeight="1" x14ac:dyDescent="0.25">
      <c r="B130" s="12"/>
      <c r="C130" s="6" t="s">
        <v>8</v>
      </c>
      <c r="D130" s="33" t="s">
        <v>73</v>
      </c>
      <c r="E130" s="12"/>
      <c r="F130" s="7"/>
      <c r="G130" s="153"/>
      <c r="H130" s="153"/>
      <c r="J130" s="42"/>
      <c r="K130" s="168"/>
      <c r="L130" s="168"/>
      <c r="M130" s="168"/>
    </row>
    <row r="131" spans="2:13" ht="15" customHeight="1" x14ac:dyDescent="0.25">
      <c r="B131" s="12"/>
      <c r="C131" s="6"/>
      <c r="D131" s="18"/>
      <c r="E131" s="12"/>
      <c r="F131" s="7"/>
      <c r="G131" s="153"/>
      <c r="H131" s="153"/>
      <c r="J131" s="42"/>
      <c r="K131" s="168"/>
      <c r="L131" s="168"/>
      <c r="M131" s="168"/>
    </row>
    <row r="132" spans="2:13" ht="15" customHeight="1" x14ac:dyDescent="0.25">
      <c r="B132" s="19" t="s">
        <v>130</v>
      </c>
      <c r="C132" s="20" t="s">
        <v>131</v>
      </c>
      <c r="D132" s="21" t="s">
        <v>132</v>
      </c>
      <c r="E132" s="22"/>
      <c r="F132" s="7"/>
      <c r="G132" s="150"/>
      <c r="H132" s="150"/>
      <c r="J132" s="42"/>
      <c r="K132" s="168"/>
      <c r="L132" s="168"/>
      <c r="M132" s="168"/>
    </row>
    <row r="133" spans="2:13" ht="15" customHeight="1" x14ac:dyDescent="0.25">
      <c r="B133" s="19"/>
      <c r="C133" s="20"/>
      <c r="D133" s="23"/>
      <c r="E133" s="22"/>
      <c r="F133" s="7"/>
      <c r="G133" s="150"/>
      <c r="H133" s="150"/>
      <c r="J133" s="42"/>
      <c r="K133" s="168"/>
      <c r="L133" s="168"/>
      <c r="M133" s="168"/>
    </row>
    <row r="134" spans="2:13" ht="61.9" customHeight="1" x14ac:dyDescent="0.25">
      <c r="B134" s="19" t="s">
        <v>133</v>
      </c>
      <c r="C134" s="12"/>
      <c r="D134" s="23" t="s">
        <v>134</v>
      </c>
      <c r="E134" s="22"/>
      <c r="F134" s="7"/>
      <c r="G134" s="150"/>
      <c r="H134" s="150"/>
      <c r="J134" s="42"/>
      <c r="K134" s="168"/>
      <c r="L134" s="168"/>
      <c r="M134" s="168"/>
    </row>
    <row r="135" spans="2:13" ht="15" customHeight="1" x14ac:dyDescent="0.25">
      <c r="B135" s="19"/>
      <c r="C135" s="20"/>
      <c r="D135" s="23"/>
      <c r="E135" s="22"/>
      <c r="F135" s="7"/>
      <c r="G135" s="150"/>
      <c r="H135" s="150"/>
      <c r="J135" s="42"/>
      <c r="K135" s="168"/>
      <c r="L135" s="168"/>
      <c r="M135" s="168"/>
    </row>
    <row r="136" spans="2:13" ht="15" customHeight="1" x14ac:dyDescent="0.25">
      <c r="B136" s="11" t="s">
        <v>136</v>
      </c>
      <c r="C136" s="12"/>
      <c r="D136" s="2" t="s">
        <v>18</v>
      </c>
      <c r="E136" s="7" t="s">
        <v>19</v>
      </c>
      <c r="F136" s="150">
        <v>500000</v>
      </c>
      <c r="H136" s="150"/>
      <c r="J136" s="42">
        <v>21699</v>
      </c>
      <c r="K136" s="168">
        <v>500000</v>
      </c>
      <c r="L136" s="195">
        <v>0.05</v>
      </c>
      <c r="M136" s="168">
        <f>K136*L136</f>
        <v>25000</v>
      </c>
    </row>
    <row r="137" spans="2:13" ht="15" customHeight="1" x14ac:dyDescent="0.25">
      <c r="B137" s="11" t="s">
        <v>137</v>
      </c>
      <c r="C137" s="12"/>
      <c r="D137" s="2" t="s">
        <v>21</v>
      </c>
      <c r="E137" s="7" t="s">
        <v>19</v>
      </c>
      <c r="F137" s="150">
        <v>1000000</v>
      </c>
      <c r="H137" s="150"/>
      <c r="J137" s="42">
        <v>433818</v>
      </c>
      <c r="K137" s="168">
        <v>1000000</v>
      </c>
      <c r="L137" s="195">
        <v>0.04</v>
      </c>
      <c r="M137" s="168">
        <f>K137*L137</f>
        <v>40000</v>
      </c>
    </row>
    <row r="138" spans="2:13" ht="15" customHeight="1" x14ac:dyDescent="0.25">
      <c r="B138" s="11" t="s">
        <v>138</v>
      </c>
      <c r="C138" s="12"/>
      <c r="D138" s="2" t="s">
        <v>23</v>
      </c>
      <c r="E138" s="7" t="s">
        <v>19</v>
      </c>
      <c r="F138" s="150">
        <v>1500000</v>
      </c>
      <c r="H138" s="150"/>
      <c r="J138" s="42">
        <v>65727</v>
      </c>
      <c r="K138" s="168">
        <v>1500000</v>
      </c>
      <c r="L138" s="195">
        <v>0.04</v>
      </c>
      <c r="M138" s="168">
        <f>K138*L138</f>
        <v>60000</v>
      </c>
    </row>
    <row r="139" spans="2:13" ht="15" customHeight="1" x14ac:dyDescent="0.25">
      <c r="B139" s="11" t="s">
        <v>139</v>
      </c>
      <c r="C139" s="12"/>
      <c r="D139" s="2" t="s">
        <v>25</v>
      </c>
      <c r="E139" s="7" t="s">
        <v>19</v>
      </c>
      <c r="F139" s="150">
        <v>2000000</v>
      </c>
      <c r="H139" s="150"/>
      <c r="J139" s="42">
        <v>867636</v>
      </c>
      <c r="K139" s="168">
        <v>2000000</v>
      </c>
      <c r="L139" s="195">
        <v>0.03</v>
      </c>
      <c r="M139" s="168">
        <f>K139*L139</f>
        <v>60000</v>
      </c>
    </row>
    <row r="140" spans="2:13" ht="15" customHeight="1" x14ac:dyDescent="0.25">
      <c r="B140" s="19"/>
      <c r="C140" s="20"/>
      <c r="D140" s="23"/>
      <c r="E140" s="22"/>
      <c r="F140" s="7"/>
      <c r="G140" s="150"/>
      <c r="H140" s="150"/>
      <c r="J140" s="42"/>
      <c r="K140" s="168"/>
      <c r="L140" s="168"/>
      <c r="M140" s="168"/>
    </row>
    <row r="141" spans="2:13" ht="15" customHeight="1" x14ac:dyDescent="0.25">
      <c r="B141" s="11" t="s">
        <v>140</v>
      </c>
      <c r="C141" s="12"/>
      <c r="D141" s="34" t="s">
        <v>141</v>
      </c>
      <c r="E141" s="7"/>
      <c r="F141" s="7"/>
      <c r="G141" s="150"/>
      <c r="H141" s="150"/>
      <c r="J141" s="42"/>
      <c r="K141" s="168"/>
      <c r="L141" s="168"/>
      <c r="M141" s="168"/>
    </row>
    <row r="142" spans="2:13" ht="15" customHeight="1" x14ac:dyDescent="0.25">
      <c r="B142" s="11"/>
      <c r="C142" s="12"/>
      <c r="D142" s="6"/>
      <c r="E142" s="7"/>
      <c r="F142" s="7"/>
      <c r="G142" s="150"/>
      <c r="H142" s="150"/>
      <c r="J142" s="42"/>
      <c r="K142" s="168"/>
      <c r="L142" s="168"/>
      <c r="M142" s="168"/>
    </row>
    <row r="143" spans="2:13" ht="34.5" x14ac:dyDescent="0.25">
      <c r="B143" s="11" t="s">
        <v>142</v>
      </c>
      <c r="C143" s="12" t="s">
        <v>143</v>
      </c>
      <c r="D143" s="2" t="s">
        <v>144</v>
      </c>
      <c r="E143" s="50" t="s">
        <v>145</v>
      </c>
      <c r="F143" s="7">
        <v>1</v>
      </c>
      <c r="G143" s="150"/>
      <c r="H143" s="150">
        <v>250000</v>
      </c>
      <c r="J143" s="42">
        <v>1</v>
      </c>
      <c r="K143" s="168"/>
      <c r="L143" s="168">
        <f>H143</f>
        <v>250000</v>
      </c>
      <c r="M143" s="168">
        <f>F143*L143</f>
        <v>250000</v>
      </c>
    </row>
    <row r="144" spans="2:13" ht="15" customHeight="1" x14ac:dyDescent="0.25">
      <c r="B144" s="11"/>
      <c r="C144" s="12"/>
      <c r="E144" s="7"/>
      <c r="F144" s="7"/>
      <c r="G144" s="150"/>
      <c r="H144" s="150"/>
      <c r="J144" s="42"/>
      <c r="K144" s="168"/>
      <c r="L144" s="168"/>
      <c r="M144" s="168"/>
    </row>
    <row r="145" spans="2:13" ht="23" x14ac:dyDescent="0.25">
      <c r="B145" s="11" t="s">
        <v>146</v>
      </c>
      <c r="C145" s="12"/>
      <c r="D145" s="2" t="s">
        <v>147</v>
      </c>
      <c r="E145" s="7" t="s">
        <v>86</v>
      </c>
      <c r="F145" s="7">
        <f t="shared" ref="F145:F150" si="4">IF(J145=0,"",J145)</f>
        <v>5</v>
      </c>
      <c r="G145" s="150"/>
      <c r="H145" s="150"/>
      <c r="J145" s="42">
        <v>5</v>
      </c>
      <c r="K145" s="168">
        <v>750</v>
      </c>
      <c r="L145" s="168">
        <f>1.3*K145</f>
        <v>975</v>
      </c>
      <c r="M145" s="168">
        <f>F145*L145</f>
        <v>4875</v>
      </c>
    </row>
    <row r="146" spans="2:13" ht="15" customHeight="1" x14ac:dyDescent="0.25">
      <c r="B146" s="11"/>
      <c r="C146" s="12"/>
      <c r="D146" s="54"/>
      <c r="E146" s="7"/>
      <c r="F146" s="7" t="str">
        <f t="shared" si="4"/>
        <v/>
      </c>
      <c r="G146" s="150"/>
      <c r="H146" s="150"/>
      <c r="J146" s="42"/>
      <c r="K146" s="168"/>
      <c r="L146" s="168"/>
      <c r="M146" s="168"/>
    </row>
    <row r="147" spans="2:13" ht="23" x14ac:dyDescent="0.25">
      <c r="B147" s="11" t="s">
        <v>148</v>
      </c>
      <c r="C147" s="12"/>
      <c r="D147" s="2" t="s">
        <v>149</v>
      </c>
      <c r="E147" s="50" t="s">
        <v>86</v>
      </c>
      <c r="F147" s="7">
        <f t="shared" si="4"/>
        <v>5</v>
      </c>
      <c r="G147" s="150"/>
      <c r="H147" s="150"/>
      <c r="J147" s="42">
        <v>5</v>
      </c>
      <c r="K147" s="168">
        <v>750</v>
      </c>
      <c r="L147" s="168">
        <f>1.3*K147</f>
        <v>975</v>
      </c>
      <c r="M147" s="168">
        <f>F147*L147</f>
        <v>4875</v>
      </c>
    </row>
    <row r="148" spans="2:13" ht="15" customHeight="1" x14ac:dyDescent="0.25">
      <c r="B148" s="11"/>
      <c r="C148" s="12"/>
      <c r="E148" s="50"/>
      <c r="F148" s="7" t="str">
        <f t="shared" si="4"/>
        <v/>
      </c>
      <c r="G148" s="150"/>
      <c r="H148" s="150"/>
      <c r="J148" s="42"/>
      <c r="K148" s="168"/>
      <c r="L148" s="168"/>
      <c r="M148" s="168"/>
    </row>
    <row r="149" spans="2:13" ht="23" x14ac:dyDescent="0.25">
      <c r="B149" s="11" t="s">
        <v>150</v>
      </c>
      <c r="C149" s="12" t="s">
        <v>143</v>
      </c>
      <c r="D149" s="54" t="s">
        <v>151</v>
      </c>
      <c r="E149" s="50" t="s">
        <v>152</v>
      </c>
      <c r="F149" s="7">
        <v>36</v>
      </c>
      <c r="G149" s="150"/>
      <c r="H149" s="150"/>
      <c r="J149" s="42">
        <v>16</v>
      </c>
      <c r="K149" s="168">
        <v>500</v>
      </c>
      <c r="L149" s="168">
        <f>1.3*K149</f>
        <v>650</v>
      </c>
      <c r="M149" s="168">
        <f>F149*L149</f>
        <v>23400</v>
      </c>
    </row>
    <row r="150" spans="2:13" ht="15" customHeight="1" x14ac:dyDescent="0.25">
      <c r="B150" s="11"/>
      <c r="C150" s="37"/>
      <c r="D150" s="54"/>
      <c r="E150" s="7"/>
      <c r="F150" s="7" t="str">
        <f t="shared" si="4"/>
        <v/>
      </c>
      <c r="G150" s="150"/>
      <c r="H150" s="150"/>
      <c r="J150" s="42"/>
      <c r="K150" s="168"/>
      <c r="L150" s="168"/>
      <c r="M150" s="168"/>
    </row>
    <row r="151" spans="2:13" ht="15" customHeight="1" x14ac:dyDescent="0.25">
      <c r="B151" s="11" t="s">
        <v>153</v>
      </c>
      <c r="C151" s="14" t="s">
        <v>154</v>
      </c>
      <c r="D151" s="55" t="s">
        <v>155</v>
      </c>
      <c r="E151" s="7" t="s">
        <v>152</v>
      </c>
      <c r="F151" s="7">
        <v>36</v>
      </c>
      <c r="G151" s="150"/>
      <c r="H151" s="150"/>
      <c r="J151" s="42">
        <v>16</v>
      </c>
      <c r="K151" s="168">
        <v>500</v>
      </c>
      <c r="L151" s="168">
        <f>1.3*K151</f>
        <v>650</v>
      </c>
      <c r="M151" s="168">
        <f>F151*L151</f>
        <v>23400</v>
      </c>
    </row>
    <row r="152" spans="2:13" ht="15" customHeight="1" x14ac:dyDescent="0.25">
      <c r="B152" s="12"/>
      <c r="C152" s="6"/>
      <c r="D152" s="33"/>
      <c r="E152" s="12"/>
      <c r="F152" s="7"/>
      <c r="G152" s="153"/>
      <c r="H152" s="153"/>
      <c r="J152" s="42"/>
      <c r="K152" s="168"/>
      <c r="L152" s="168"/>
      <c r="M152" s="168"/>
    </row>
    <row r="153" spans="2:13" ht="15" customHeight="1" x14ac:dyDescent="0.25">
      <c r="B153" s="19" t="s">
        <v>156</v>
      </c>
      <c r="C153" s="43"/>
      <c r="D153" s="56" t="s">
        <v>157</v>
      </c>
      <c r="E153" s="44"/>
      <c r="F153" s="7"/>
      <c r="G153" s="150"/>
      <c r="H153" s="150"/>
      <c r="J153" s="42"/>
      <c r="K153" s="168"/>
      <c r="L153" s="168"/>
      <c r="M153" s="168"/>
    </row>
    <row r="154" spans="2:13" ht="15" customHeight="1" x14ac:dyDescent="0.25">
      <c r="B154" s="19"/>
      <c r="C154" s="43"/>
      <c r="D154" s="57"/>
      <c r="E154" s="44"/>
      <c r="F154" s="7"/>
      <c r="G154" s="150"/>
      <c r="H154" s="150"/>
      <c r="J154" s="42"/>
      <c r="K154" s="168"/>
      <c r="L154" s="168"/>
      <c r="M154" s="168"/>
    </row>
    <row r="155" spans="2:13" ht="23" x14ac:dyDescent="0.25">
      <c r="B155" s="19" t="s">
        <v>158</v>
      </c>
      <c r="C155" s="43" t="s">
        <v>159</v>
      </c>
      <c r="D155" s="57" t="s">
        <v>160</v>
      </c>
      <c r="E155" s="44" t="s">
        <v>145</v>
      </c>
      <c r="F155" s="7">
        <v>1</v>
      </c>
      <c r="G155" s="150"/>
      <c r="H155" s="150">
        <v>30000</v>
      </c>
      <c r="J155" s="42">
        <v>1</v>
      </c>
      <c r="K155" s="168"/>
      <c r="L155" s="168">
        <f>H155</f>
        <v>30000</v>
      </c>
      <c r="M155" s="168">
        <f>F155*L155</f>
        <v>30000</v>
      </c>
    </row>
    <row r="156" spans="2:13" ht="15" customHeight="1" x14ac:dyDescent="0.25">
      <c r="B156" s="19"/>
      <c r="C156" s="43"/>
      <c r="D156" s="57"/>
      <c r="E156" s="44"/>
      <c r="F156" s="7"/>
      <c r="G156" s="150"/>
      <c r="H156" s="150"/>
      <c r="J156" s="42"/>
      <c r="K156" s="168"/>
      <c r="L156" s="168"/>
      <c r="M156" s="168"/>
    </row>
    <row r="157" spans="2:13" ht="15" customHeight="1" x14ac:dyDescent="0.25">
      <c r="B157" s="19"/>
      <c r="C157" s="43"/>
      <c r="D157" s="57"/>
      <c r="E157" s="44"/>
      <c r="F157" s="7"/>
      <c r="G157" s="150"/>
      <c r="H157" s="150"/>
      <c r="J157" s="42"/>
      <c r="K157" s="168"/>
      <c r="L157" s="168"/>
      <c r="M157" s="168"/>
    </row>
    <row r="158" spans="2:13" ht="15" customHeight="1" x14ac:dyDescent="0.25">
      <c r="B158" s="19"/>
      <c r="C158" s="43"/>
      <c r="D158" s="57"/>
      <c r="E158" s="44"/>
      <c r="F158" s="7"/>
      <c r="G158" s="150"/>
      <c r="H158" s="150"/>
      <c r="J158" s="42"/>
      <c r="K158" s="168"/>
      <c r="L158" s="168"/>
      <c r="M158" s="168"/>
    </row>
    <row r="159" spans="2:13" ht="15" customHeight="1" x14ac:dyDescent="0.25">
      <c r="B159" s="19"/>
      <c r="C159" s="43"/>
      <c r="D159" s="57"/>
      <c r="E159" s="44"/>
      <c r="F159" s="7"/>
      <c r="G159" s="150"/>
      <c r="H159" s="150"/>
      <c r="J159" s="42"/>
      <c r="K159" s="168"/>
      <c r="L159" s="168"/>
      <c r="M159" s="168"/>
    </row>
    <row r="160" spans="2:13" ht="15" customHeight="1" x14ac:dyDescent="0.25">
      <c r="B160" s="19"/>
      <c r="C160" s="43"/>
      <c r="D160" s="57"/>
      <c r="E160" s="44"/>
      <c r="F160" s="7"/>
      <c r="G160" s="150"/>
      <c r="H160" s="150"/>
      <c r="J160" s="42"/>
      <c r="K160" s="168"/>
      <c r="L160" s="168"/>
      <c r="M160" s="168"/>
    </row>
    <row r="161" spans="2:13" ht="15" customHeight="1" x14ac:dyDescent="0.25">
      <c r="B161" s="19"/>
      <c r="C161" s="43"/>
      <c r="D161" s="57"/>
      <c r="E161" s="44"/>
      <c r="F161" s="7"/>
      <c r="G161" s="150"/>
      <c r="H161" s="150"/>
      <c r="J161" s="42"/>
      <c r="K161" s="168"/>
      <c r="L161" s="168"/>
      <c r="M161" s="168"/>
    </row>
    <row r="162" spans="2:13" ht="15" customHeight="1" x14ac:dyDescent="0.25">
      <c r="B162" s="19"/>
      <c r="C162" s="43"/>
      <c r="D162" s="57"/>
      <c r="E162" s="44"/>
      <c r="F162" s="7"/>
      <c r="G162" s="150"/>
      <c r="H162" s="150"/>
      <c r="J162" s="42"/>
      <c r="K162" s="168"/>
      <c r="L162" s="168"/>
      <c r="M162" s="168"/>
    </row>
    <row r="163" spans="2:13" ht="15" customHeight="1" x14ac:dyDescent="0.25">
      <c r="B163" s="19"/>
      <c r="C163" s="43"/>
      <c r="D163" s="57"/>
      <c r="E163" s="44"/>
      <c r="F163" s="7"/>
      <c r="G163" s="150"/>
      <c r="H163" s="150"/>
      <c r="J163" s="42"/>
      <c r="K163" s="168"/>
      <c r="L163" s="168"/>
      <c r="M163" s="168"/>
    </row>
    <row r="164" spans="2:13" ht="15" customHeight="1" x14ac:dyDescent="0.25">
      <c r="B164" s="19"/>
      <c r="C164" s="43"/>
      <c r="D164" s="57"/>
      <c r="E164" s="44"/>
      <c r="F164" s="7"/>
      <c r="G164" s="150"/>
      <c r="H164" s="150"/>
      <c r="J164" s="42"/>
      <c r="K164" s="168"/>
      <c r="L164" s="168"/>
      <c r="M164" s="168"/>
    </row>
    <row r="165" spans="2:13" ht="15" customHeight="1" x14ac:dyDescent="0.25">
      <c r="B165" s="19"/>
      <c r="C165" s="43"/>
      <c r="D165" s="57"/>
      <c r="E165" s="44"/>
      <c r="F165" s="7"/>
      <c r="G165" s="150"/>
      <c r="H165" s="150"/>
      <c r="J165" s="42"/>
      <c r="K165" s="168"/>
      <c r="L165" s="168"/>
      <c r="M165" s="168"/>
    </row>
    <row r="166" spans="2:13" ht="15" customHeight="1" x14ac:dyDescent="0.25">
      <c r="B166" s="19"/>
      <c r="C166" s="43"/>
      <c r="D166" s="57"/>
      <c r="E166" s="44"/>
      <c r="F166" s="7"/>
      <c r="G166" s="150"/>
      <c r="H166" s="150"/>
      <c r="J166" s="42"/>
      <c r="K166" s="168"/>
      <c r="L166" s="168"/>
      <c r="M166" s="168"/>
    </row>
    <row r="167" spans="2:13" ht="15" customHeight="1" x14ac:dyDescent="0.25">
      <c r="B167" s="19"/>
      <c r="C167" s="43"/>
      <c r="D167" s="57"/>
      <c r="E167" s="44"/>
      <c r="F167" s="7"/>
      <c r="G167" s="150"/>
      <c r="H167" s="150"/>
      <c r="J167" s="42"/>
      <c r="K167" s="168"/>
      <c r="L167" s="168"/>
      <c r="M167" s="168"/>
    </row>
    <row r="168" spans="2:13" ht="15" customHeight="1" x14ac:dyDescent="0.25">
      <c r="B168" s="19"/>
      <c r="C168" s="43"/>
      <c r="D168" s="57"/>
      <c r="E168" s="44"/>
      <c r="F168" s="7"/>
      <c r="G168" s="150"/>
      <c r="H168" s="150"/>
      <c r="J168" s="42"/>
      <c r="K168" s="168"/>
      <c r="L168" s="168"/>
      <c r="M168" s="168"/>
    </row>
    <row r="169" spans="2:13" ht="15" customHeight="1" x14ac:dyDescent="0.25">
      <c r="B169" s="19"/>
      <c r="C169" s="43"/>
      <c r="D169" s="57"/>
      <c r="E169" s="44"/>
      <c r="F169" s="7"/>
      <c r="G169" s="150"/>
      <c r="H169" s="150"/>
      <c r="J169" s="42"/>
      <c r="K169" s="168"/>
      <c r="L169" s="168"/>
      <c r="M169" s="168"/>
    </row>
    <row r="170" spans="2:13" ht="15" customHeight="1" x14ac:dyDescent="0.25">
      <c r="B170" s="19"/>
      <c r="C170" s="43"/>
      <c r="D170" s="57"/>
      <c r="E170" s="44"/>
      <c r="F170" s="7"/>
      <c r="G170" s="150"/>
      <c r="H170" s="150"/>
      <c r="J170" s="42"/>
      <c r="K170" s="168"/>
      <c r="L170" s="168"/>
      <c r="M170" s="168"/>
    </row>
    <row r="171" spans="2:13" ht="15" customHeight="1" x14ac:dyDescent="0.25">
      <c r="B171" s="19"/>
      <c r="C171" s="43"/>
      <c r="D171" s="57"/>
      <c r="E171" s="44"/>
      <c r="F171" s="7"/>
      <c r="G171" s="150"/>
      <c r="H171" s="150"/>
      <c r="J171" s="42"/>
      <c r="K171" s="168"/>
      <c r="L171" s="168"/>
      <c r="M171" s="168"/>
    </row>
    <row r="172" spans="2:13" ht="15" customHeight="1" x14ac:dyDescent="0.25">
      <c r="B172" s="19"/>
      <c r="C172" s="43"/>
      <c r="D172" s="57"/>
      <c r="E172" s="44"/>
      <c r="F172" s="7"/>
      <c r="G172" s="150"/>
      <c r="H172" s="150"/>
      <c r="J172" s="42"/>
      <c r="K172" s="168"/>
      <c r="L172" s="168"/>
      <c r="M172" s="168"/>
    </row>
    <row r="173" spans="2:13" ht="15" customHeight="1" x14ac:dyDescent="0.25">
      <c r="B173" s="19"/>
      <c r="C173" s="43"/>
      <c r="D173" s="57"/>
      <c r="E173" s="44"/>
      <c r="F173" s="7"/>
      <c r="G173" s="150"/>
      <c r="H173" s="150"/>
      <c r="J173" s="42"/>
      <c r="K173" s="168"/>
      <c r="L173" s="168"/>
      <c r="M173" s="168"/>
    </row>
    <row r="174" spans="2:13" ht="15" customHeight="1" x14ac:dyDescent="0.25">
      <c r="B174" s="19"/>
      <c r="C174" s="43"/>
      <c r="D174" s="57"/>
      <c r="E174" s="44"/>
      <c r="F174" s="7"/>
      <c r="G174" s="150"/>
      <c r="H174" s="150"/>
      <c r="J174" s="42"/>
      <c r="K174" s="168"/>
      <c r="L174" s="168"/>
      <c r="M174" s="168"/>
    </row>
    <row r="175" spans="2:13" ht="15" customHeight="1" x14ac:dyDescent="0.25">
      <c r="B175" s="19"/>
      <c r="C175" s="43"/>
      <c r="D175" s="57"/>
      <c r="E175" s="44"/>
      <c r="F175" s="7"/>
      <c r="G175" s="150"/>
      <c r="H175" s="150"/>
      <c r="J175" s="42"/>
      <c r="K175" s="168"/>
      <c r="L175" s="168"/>
      <c r="M175" s="168"/>
    </row>
    <row r="176" spans="2:13" ht="15" customHeight="1" x14ac:dyDescent="0.25">
      <c r="B176" s="19"/>
      <c r="C176" s="43"/>
      <c r="D176" s="57"/>
      <c r="E176" s="44"/>
      <c r="F176" s="7"/>
      <c r="G176" s="150"/>
      <c r="H176" s="150"/>
      <c r="J176" s="42"/>
      <c r="K176" s="168"/>
      <c r="L176" s="168"/>
      <c r="M176" s="168"/>
    </row>
    <row r="177" spans="2:13" ht="15" customHeight="1" x14ac:dyDescent="0.25">
      <c r="B177" s="19"/>
      <c r="C177" s="43"/>
      <c r="D177" s="57"/>
      <c r="E177" s="44"/>
      <c r="F177" s="7"/>
      <c r="G177" s="150"/>
      <c r="H177" s="150"/>
      <c r="J177" s="42"/>
      <c r="K177" s="168"/>
      <c r="L177" s="168"/>
      <c r="M177" s="168"/>
    </row>
    <row r="178" spans="2:13" ht="15" customHeight="1" x14ac:dyDescent="0.25">
      <c r="B178" s="19"/>
      <c r="C178" s="43"/>
      <c r="D178" s="57"/>
      <c r="E178" s="44"/>
      <c r="F178" s="7"/>
      <c r="G178" s="150"/>
      <c r="H178" s="150"/>
      <c r="J178" s="42"/>
      <c r="K178" s="168"/>
      <c r="L178" s="168"/>
      <c r="M178" s="168"/>
    </row>
    <row r="179" spans="2:13" ht="15" customHeight="1" x14ac:dyDescent="0.25">
      <c r="B179" s="19"/>
      <c r="C179" s="43"/>
      <c r="D179" s="57"/>
      <c r="E179" s="44"/>
      <c r="F179" s="7"/>
      <c r="G179" s="150"/>
      <c r="H179" s="150"/>
      <c r="J179" s="42"/>
      <c r="K179" s="168"/>
      <c r="L179" s="168"/>
      <c r="M179" s="168"/>
    </row>
    <row r="180" spans="2:13" ht="15" customHeight="1" x14ac:dyDescent="0.25">
      <c r="B180" s="19"/>
      <c r="C180" s="43"/>
      <c r="D180" s="57"/>
      <c r="E180" s="44"/>
      <c r="F180" s="7"/>
      <c r="G180" s="150"/>
      <c r="H180" s="150"/>
      <c r="J180" s="42"/>
      <c r="K180" s="168"/>
      <c r="L180" s="168"/>
      <c r="M180" s="168"/>
    </row>
    <row r="181" spans="2:13" ht="15" customHeight="1" x14ac:dyDescent="0.25">
      <c r="B181" s="19"/>
      <c r="C181" s="43"/>
      <c r="D181" s="57"/>
      <c r="E181" s="44"/>
      <c r="F181" s="7"/>
      <c r="G181" s="150"/>
      <c r="H181" s="150"/>
      <c r="J181" s="42"/>
      <c r="K181" s="168"/>
      <c r="L181" s="168"/>
      <c r="M181" s="168"/>
    </row>
    <row r="182" spans="2:13" ht="15" customHeight="1" x14ac:dyDescent="0.25">
      <c r="B182" s="19"/>
      <c r="C182" s="43"/>
      <c r="D182" s="57"/>
      <c r="E182" s="44"/>
      <c r="F182" s="7"/>
      <c r="G182" s="150"/>
      <c r="H182" s="150"/>
      <c r="J182" s="42"/>
      <c r="K182" s="168"/>
      <c r="L182" s="168"/>
      <c r="M182" s="168"/>
    </row>
    <row r="183" spans="2:13" ht="15" customHeight="1" thickBot="1" x14ac:dyDescent="0.3">
      <c r="B183" s="469" t="s">
        <v>161</v>
      </c>
      <c r="C183" s="470"/>
      <c r="D183" s="471"/>
      <c r="E183" s="53"/>
      <c r="F183" s="107"/>
      <c r="G183" s="152"/>
      <c r="H183" s="152"/>
      <c r="J183" s="42"/>
      <c r="K183" s="196"/>
      <c r="L183" s="196"/>
      <c r="M183" s="197">
        <f>SUM(M5:M182)</f>
        <v>3959490</v>
      </c>
    </row>
    <row r="184" spans="2:13" ht="15" customHeight="1" thickTop="1" x14ac:dyDescent="0.25">
      <c r="B184" s="19"/>
      <c r="C184" s="43"/>
      <c r="D184" s="57"/>
      <c r="E184" s="44"/>
      <c r="F184" s="7"/>
      <c r="G184" s="150"/>
      <c r="H184" s="150"/>
      <c r="J184" s="42"/>
      <c r="K184" s="168"/>
      <c r="L184" s="168"/>
      <c r="M184" s="168"/>
    </row>
    <row r="185" spans="2:13" ht="15" customHeight="1" x14ac:dyDescent="0.25">
      <c r="B185" s="58"/>
      <c r="C185" s="59" t="s">
        <v>162</v>
      </c>
      <c r="D185" s="18" t="s">
        <v>163</v>
      </c>
      <c r="E185" s="14"/>
      <c r="F185" s="60"/>
      <c r="G185" s="150"/>
      <c r="H185" s="150"/>
      <c r="J185" s="42"/>
      <c r="K185" s="168"/>
      <c r="L185" s="168"/>
      <c r="M185" s="168"/>
    </row>
    <row r="186" spans="2:13" ht="15" customHeight="1" x14ac:dyDescent="0.25">
      <c r="B186" s="58"/>
      <c r="C186" s="14" t="s">
        <v>33</v>
      </c>
      <c r="D186" s="61"/>
      <c r="E186" s="14"/>
      <c r="F186" s="60"/>
      <c r="G186" s="150"/>
      <c r="H186" s="150"/>
      <c r="J186" s="42"/>
      <c r="K186" s="168"/>
      <c r="L186" s="168"/>
      <c r="M186" s="168"/>
    </row>
    <row r="187" spans="2:13" ht="15" customHeight="1" x14ac:dyDescent="0.25">
      <c r="B187" s="62"/>
      <c r="C187" s="59"/>
      <c r="D187" s="63" t="s">
        <v>164</v>
      </c>
      <c r="E187" s="64"/>
      <c r="F187" s="65"/>
      <c r="G187" s="150"/>
      <c r="H187" s="150"/>
      <c r="J187" s="42"/>
      <c r="K187" s="168"/>
      <c r="L187" s="168"/>
      <c r="M187" s="168"/>
    </row>
    <row r="188" spans="2:13" ht="15" customHeight="1" x14ac:dyDescent="0.25">
      <c r="B188" s="66"/>
      <c r="C188" s="12"/>
      <c r="D188" s="17"/>
      <c r="E188" s="12"/>
      <c r="F188" s="60"/>
      <c r="G188" s="150"/>
      <c r="H188" s="150"/>
      <c r="J188" s="42"/>
      <c r="K188" s="168"/>
      <c r="L188" s="168"/>
      <c r="M188" s="168"/>
    </row>
    <row r="189" spans="2:13" ht="15" customHeight="1" x14ac:dyDescent="0.25">
      <c r="B189" s="66" t="s">
        <v>165</v>
      </c>
      <c r="C189" s="37" t="s">
        <v>166</v>
      </c>
      <c r="D189" s="67" t="s">
        <v>167</v>
      </c>
      <c r="E189" s="7" t="s">
        <v>123</v>
      </c>
      <c r="F189" s="7">
        <f t="shared" ref="F189:F228" si="5">IF(J189=0,"",J189)</f>
        <v>217</v>
      </c>
      <c r="G189" s="150"/>
      <c r="H189" s="150"/>
      <c r="J189" s="42">
        <v>217</v>
      </c>
      <c r="K189" s="168">
        <v>7</v>
      </c>
      <c r="L189" s="168">
        <v>10</v>
      </c>
      <c r="M189" s="168">
        <f>F189*L189</f>
        <v>2170</v>
      </c>
    </row>
    <row r="190" spans="2:13" ht="15" customHeight="1" x14ac:dyDescent="0.25">
      <c r="B190" s="58"/>
      <c r="C190" s="12"/>
      <c r="D190" s="70" t="s">
        <v>33</v>
      </c>
      <c r="E190" s="7"/>
      <c r="F190" s="7" t="str">
        <f t="shared" si="5"/>
        <v/>
      </c>
      <c r="G190" s="150"/>
      <c r="H190" s="150"/>
      <c r="J190" s="42"/>
      <c r="K190" s="168"/>
      <c r="L190" s="168"/>
      <c r="M190" s="168"/>
    </row>
    <row r="191" spans="2:13" ht="15" customHeight="1" x14ac:dyDescent="0.25">
      <c r="B191" s="58" t="s">
        <v>168</v>
      </c>
      <c r="C191" s="37" t="s">
        <v>169</v>
      </c>
      <c r="D191" s="67" t="s">
        <v>170</v>
      </c>
      <c r="E191" s="7" t="s">
        <v>116</v>
      </c>
      <c r="F191" s="7">
        <f t="shared" si="5"/>
        <v>66</v>
      </c>
      <c r="G191" s="150"/>
      <c r="H191" s="150"/>
      <c r="J191" s="42">
        <v>66</v>
      </c>
      <c r="K191" s="168">
        <v>50</v>
      </c>
      <c r="L191" s="168">
        <f>1.3*K191</f>
        <v>65</v>
      </c>
      <c r="M191" s="168">
        <f>F191*L191</f>
        <v>4290</v>
      </c>
    </row>
    <row r="192" spans="2:13" ht="15" customHeight="1" x14ac:dyDescent="0.25">
      <c r="B192" s="58"/>
      <c r="C192" s="37"/>
      <c r="D192" s="67"/>
      <c r="E192" s="7"/>
      <c r="F192" s="7" t="str">
        <f t="shared" si="5"/>
        <v/>
      </c>
      <c r="G192" s="150"/>
      <c r="H192" s="150"/>
      <c r="J192" s="42"/>
      <c r="K192" s="168"/>
      <c r="L192" s="168"/>
      <c r="M192" s="168"/>
    </row>
    <row r="193" spans="2:13" ht="15" customHeight="1" x14ac:dyDescent="0.25">
      <c r="B193" s="58" t="s">
        <v>171</v>
      </c>
      <c r="C193" s="37" t="s">
        <v>172</v>
      </c>
      <c r="D193" s="133" t="s">
        <v>173</v>
      </c>
      <c r="E193" s="7"/>
      <c r="F193" s="7" t="str">
        <f t="shared" si="5"/>
        <v/>
      </c>
      <c r="G193" s="150"/>
      <c r="H193" s="150"/>
      <c r="J193" s="42"/>
      <c r="K193" s="168"/>
      <c r="L193" s="168"/>
      <c r="M193" s="168"/>
    </row>
    <row r="194" spans="2:13" ht="15" customHeight="1" x14ac:dyDescent="0.25">
      <c r="B194" s="58"/>
      <c r="C194" s="37"/>
      <c r="D194" s="133"/>
      <c r="E194" s="7"/>
      <c r="F194" s="7" t="str">
        <f t="shared" si="5"/>
        <v/>
      </c>
      <c r="G194" s="150"/>
      <c r="H194" s="150"/>
      <c r="J194" s="42"/>
      <c r="K194" s="168"/>
      <c r="L194" s="168"/>
      <c r="M194" s="168"/>
    </row>
    <row r="195" spans="2:13" ht="15" customHeight="1" x14ac:dyDescent="0.25">
      <c r="B195" s="58" t="s">
        <v>174</v>
      </c>
      <c r="C195" s="37" t="s">
        <v>33</v>
      </c>
      <c r="D195" s="67" t="s">
        <v>175</v>
      </c>
      <c r="E195" s="7" t="s">
        <v>33</v>
      </c>
      <c r="F195" s="7" t="str">
        <f t="shared" si="5"/>
        <v/>
      </c>
      <c r="G195" s="150"/>
      <c r="H195" s="150"/>
      <c r="J195" s="42"/>
      <c r="K195" s="168"/>
      <c r="L195" s="168"/>
      <c r="M195" s="168"/>
    </row>
    <row r="196" spans="2:13" ht="15" customHeight="1" x14ac:dyDescent="0.25">
      <c r="B196" s="58"/>
      <c r="C196" s="37"/>
      <c r="D196" s="67"/>
      <c r="E196" s="7"/>
      <c r="F196" s="7" t="str">
        <f t="shared" si="5"/>
        <v/>
      </c>
      <c r="G196" s="150"/>
      <c r="H196" s="150"/>
      <c r="J196" s="42"/>
      <c r="K196" s="168"/>
      <c r="L196" s="168"/>
      <c r="M196" s="168"/>
    </row>
    <row r="197" spans="2:13" ht="23" x14ac:dyDescent="0.25">
      <c r="B197" s="58" t="s">
        <v>176</v>
      </c>
      <c r="C197" s="37" t="s">
        <v>33</v>
      </c>
      <c r="D197" s="67" t="s">
        <v>177</v>
      </c>
      <c r="E197" s="7" t="s">
        <v>123</v>
      </c>
      <c r="F197" s="7">
        <f t="shared" si="5"/>
        <v>44</v>
      </c>
      <c r="G197" s="150"/>
      <c r="H197" s="150"/>
      <c r="J197" s="42">
        <v>44</v>
      </c>
      <c r="K197" s="168">
        <v>84</v>
      </c>
      <c r="L197" s="168">
        <v>110</v>
      </c>
      <c r="M197" s="168">
        <f>F197*L197</f>
        <v>4840</v>
      </c>
    </row>
    <row r="198" spans="2:13" ht="15" customHeight="1" x14ac:dyDescent="0.25">
      <c r="B198" s="58"/>
      <c r="C198" s="37"/>
      <c r="D198" s="67" t="s">
        <v>33</v>
      </c>
      <c r="E198" s="7" t="s">
        <v>33</v>
      </c>
      <c r="F198" s="7" t="str">
        <f t="shared" si="5"/>
        <v/>
      </c>
      <c r="G198" s="150"/>
      <c r="H198" s="150"/>
      <c r="J198" s="42"/>
      <c r="K198" s="168"/>
      <c r="L198" s="168"/>
      <c r="M198" s="168"/>
    </row>
    <row r="199" spans="2:13" ht="23" x14ac:dyDescent="0.25">
      <c r="B199" s="58" t="s">
        <v>178</v>
      </c>
      <c r="C199" s="37"/>
      <c r="D199" s="67" t="s">
        <v>179</v>
      </c>
      <c r="E199" s="7" t="s">
        <v>123</v>
      </c>
      <c r="F199" s="7">
        <f t="shared" si="5"/>
        <v>44</v>
      </c>
      <c r="G199" s="150"/>
      <c r="H199" s="150"/>
      <c r="J199" s="42">
        <v>44</v>
      </c>
      <c r="K199" s="168">
        <v>89</v>
      </c>
      <c r="L199" s="168">
        <v>120</v>
      </c>
      <c r="M199" s="168">
        <f>F199*L199</f>
        <v>5280</v>
      </c>
    </row>
    <row r="200" spans="2:13" ht="15" customHeight="1" x14ac:dyDescent="0.25">
      <c r="B200" s="58"/>
      <c r="C200" s="37"/>
      <c r="D200" s="67" t="s">
        <v>180</v>
      </c>
      <c r="E200" s="7" t="s">
        <v>33</v>
      </c>
      <c r="F200" s="7" t="str">
        <f t="shared" si="5"/>
        <v/>
      </c>
      <c r="G200" s="150"/>
      <c r="H200" s="150"/>
      <c r="J200" s="42"/>
      <c r="K200" s="168"/>
      <c r="L200" s="168"/>
      <c r="M200" s="168"/>
    </row>
    <row r="201" spans="2:13" ht="15" customHeight="1" x14ac:dyDescent="0.25">
      <c r="B201" s="58"/>
      <c r="C201" s="37"/>
      <c r="D201" s="67"/>
      <c r="E201" s="7"/>
      <c r="F201" s="7" t="str">
        <f t="shared" si="5"/>
        <v/>
      </c>
      <c r="G201" s="150"/>
      <c r="H201" s="150"/>
      <c r="J201" s="42"/>
      <c r="K201" s="168"/>
      <c r="L201" s="168"/>
      <c r="M201" s="168"/>
    </row>
    <row r="202" spans="2:13" ht="15" customHeight="1" x14ac:dyDescent="0.25">
      <c r="B202" s="58" t="s">
        <v>181</v>
      </c>
      <c r="C202" s="14" t="s">
        <v>33</v>
      </c>
      <c r="D202" s="70" t="s">
        <v>182</v>
      </c>
      <c r="E202" s="7" t="s">
        <v>33</v>
      </c>
      <c r="F202" s="7" t="str">
        <f t="shared" si="5"/>
        <v/>
      </c>
      <c r="G202" s="150"/>
      <c r="H202" s="150"/>
      <c r="J202" s="42"/>
      <c r="K202" s="168"/>
      <c r="L202" s="168"/>
      <c r="M202" s="168"/>
    </row>
    <row r="203" spans="2:13" ht="15" customHeight="1" x14ac:dyDescent="0.25">
      <c r="B203" s="58"/>
      <c r="D203" s="70"/>
      <c r="E203" s="7"/>
      <c r="F203" s="7" t="str">
        <f t="shared" si="5"/>
        <v/>
      </c>
      <c r="G203" s="150"/>
      <c r="H203" s="150"/>
      <c r="J203" s="42"/>
      <c r="K203" s="168"/>
      <c r="L203" s="168"/>
      <c r="M203" s="168"/>
    </row>
    <row r="204" spans="2:13" ht="15" customHeight="1" x14ac:dyDescent="0.25">
      <c r="B204" s="58" t="s">
        <v>183</v>
      </c>
      <c r="D204" s="70" t="s">
        <v>184</v>
      </c>
      <c r="E204" s="7" t="s">
        <v>123</v>
      </c>
      <c r="F204" s="7">
        <f t="shared" si="5"/>
        <v>44</v>
      </c>
      <c r="G204" s="150"/>
      <c r="H204" s="150"/>
      <c r="J204" s="42">
        <v>44</v>
      </c>
      <c r="K204" s="168">
        <v>28</v>
      </c>
      <c r="L204" s="168">
        <v>40</v>
      </c>
      <c r="M204" s="168">
        <f>F204*L204</f>
        <v>1760</v>
      </c>
    </row>
    <row r="205" spans="2:13" ht="15" customHeight="1" x14ac:dyDescent="0.25">
      <c r="B205" s="58"/>
      <c r="D205" s="70"/>
      <c r="E205" s="7"/>
      <c r="F205" s="7" t="str">
        <f t="shared" si="5"/>
        <v/>
      </c>
      <c r="G205" s="150"/>
      <c r="H205" s="154"/>
      <c r="J205" s="42"/>
      <c r="K205" s="168"/>
      <c r="L205" s="168"/>
      <c r="M205" s="168"/>
    </row>
    <row r="206" spans="2:13" ht="15" customHeight="1" x14ac:dyDescent="0.25">
      <c r="B206" s="68" t="s">
        <v>178</v>
      </c>
      <c r="C206" s="37"/>
      <c r="D206" s="70" t="s">
        <v>185</v>
      </c>
      <c r="E206" s="7" t="s">
        <v>123</v>
      </c>
      <c r="F206" s="7">
        <f t="shared" si="5"/>
        <v>44</v>
      </c>
      <c r="G206" s="150"/>
      <c r="H206" s="154"/>
      <c r="J206" s="42">
        <v>44</v>
      </c>
      <c r="K206" s="168">
        <v>32</v>
      </c>
      <c r="L206" s="168">
        <v>45</v>
      </c>
      <c r="M206" s="168">
        <f>F206*L206</f>
        <v>1980</v>
      </c>
    </row>
    <row r="207" spans="2:13" ht="15" customHeight="1" x14ac:dyDescent="0.25">
      <c r="B207" s="68"/>
      <c r="C207" s="37"/>
      <c r="D207" s="67" t="s">
        <v>33</v>
      </c>
      <c r="E207" s="7" t="s">
        <v>33</v>
      </c>
      <c r="F207" s="7" t="str">
        <f t="shared" si="5"/>
        <v/>
      </c>
      <c r="G207" s="150"/>
      <c r="H207" s="154"/>
      <c r="J207" s="42"/>
      <c r="K207" s="168"/>
      <c r="L207" s="168"/>
      <c r="M207" s="168"/>
    </row>
    <row r="208" spans="2:13" ht="28.9" customHeight="1" x14ac:dyDescent="0.25">
      <c r="B208" s="68" t="s">
        <v>186</v>
      </c>
      <c r="C208" s="37"/>
      <c r="D208" s="70" t="s">
        <v>187</v>
      </c>
      <c r="E208" s="7" t="s">
        <v>123</v>
      </c>
      <c r="F208" s="7">
        <f t="shared" si="5"/>
        <v>44</v>
      </c>
      <c r="G208" s="150"/>
      <c r="H208" s="154"/>
      <c r="J208" s="42">
        <v>44</v>
      </c>
      <c r="K208" s="168">
        <v>43</v>
      </c>
      <c r="L208" s="168">
        <v>55</v>
      </c>
      <c r="M208" s="168">
        <f>F208*L208</f>
        <v>2420</v>
      </c>
    </row>
    <row r="209" spans="2:13" ht="15" customHeight="1" x14ac:dyDescent="0.25">
      <c r="B209" s="58"/>
      <c r="D209" s="70"/>
      <c r="E209" s="7"/>
      <c r="F209" s="7" t="str">
        <f t="shared" si="5"/>
        <v/>
      </c>
      <c r="G209" s="150"/>
      <c r="H209" s="154"/>
      <c r="J209" s="42"/>
      <c r="K209" s="168"/>
      <c r="L209" s="168"/>
      <c r="M209" s="168"/>
    </row>
    <row r="210" spans="2:13" ht="15" customHeight="1" x14ac:dyDescent="0.25">
      <c r="B210" s="58" t="s">
        <v>188</v>
      </c>
      <c r="C210" s="14" t="s">
        <v>33</v>
      </c>
      <c r="D210" s="70" t="s">
        <v>189</v>
      </c>
      <c r="E210" s="7" t="s">
        <v>123</v>
      </c>
      <c r="F210" s="7">
        <f t="shared" si="5"/>
        <v>44</v>
      </c>
      <c r="G210" s="150"/>
      <c r="H210" s="154"/>
      <c r="J210" s="42">
        <v>44</v>
      </c>
      <c r="K210" s="168">
        <v>39</v>
      </c>
      <c r="L210" s="168">
        <v>50</v>
      </c>
      <c r="M210" s="168">
        <f>F210*L210</f>
        <v>2200</v>
      </c>
    </row>
    <row r="211" spans="2:13" ht="15" customHeight="1" x14ac:dyDescent="0.25">
      <c r="B211" s="68"/>
      <c r="C211" s="37"/>
      <c r="D211" s="67" t="s">
        <v>33</v>
      </c>
      <c r="E211" s="7"/>
      <c r="F211" s="7" t="str">
        <f t="shared" si="5"/>
        <v/>
      </c>
      <c r="G211" s="150"/>
      <c r="H211" s="154"/>
      <c r="J211" s="42"/>
      <c r="K211" s="168"/>
      <c r="L211" s="168"/>
      <c r="M211" s="168"/>
    </row>
    <row r="212" spans="2:13" ht="15" customHeight="1" x14ac:dyDescent="0.25">
      <c r="B212" s="68" t="s">
        <v>190</v>
      </c>
      <c r="C212" s="37"/>
      <c r="D212" s="70" t="s">
        <v>191</v>
      </c>
      <c r="E212" s="7" t="s">
        <v>123</v>
      </c>
      <c r="F212" s="7">
        <f t="shared" si="5"/>
        <v>44</v>
      </c>
      <c r="G212" s="150"/>
      <c r="H212" s="154"/>
      <c r="J212" s="42">
        <v>44</v>
      </c>
      <c r="K212" s="168">
        <v>45</v>
      </c>
      <c r="L212" s="168">
        <v>60</v>
      </c>
      <c r="M212" s="168">
        <f>F212*L212</f>
        <v>2640</v>
      </c>
    </row>
    <row r="213" spans="2:13" ht="15" customHeight="1" x14ac:dyDescent="0.25">
      <c r="B213" s="68" t="s">
        <v>33</v>
      </c>
      <c r="C213" s="37"/>
      <c r="D213" s="67"/>
      <c r="E213" s="7"/>
      <c r="F213" s="7" t="str">
        <f t="shared" si="5"/>
        <v/>
      </c>
      <c r="G213" s="150"/>
      <c r="H213" s="154"/>
      <c r="J213" s="42"/>
      <c r="K213" s="168"/>
      <c r="L213" s="168"/>
      <c r="M213" s="168"/>
    </row>
    <row r="214" spans="2:13" ht="15" customHeight="1" x14ac:dyDescent="0.25">
      <c r="B214" s="68" t="s">
        <v>192</v>
      </c>
      <c r="C214" s="37"/>
      <c r="D214" s="70" t="s">
        <v>193</v>
      </c>
      <c r="E214" s="7" t="s">
        <v>123</v>
      </c>
      <c r="F214" s="7">
        <f t="shared" si="5"/>
        <v>44</v>
      </c>
      <c r="G214" s="150"/>
      <c r="H214" s="154"/>
      <c r="J214" s="42">
        <v>44</v>
      </c>
      <c r="K214" s="168">
        <v>61</v>
      </c>
      <c r="L214" s="168">
        <v>80</v>
      </c>
      <c r="M214" s="168">
        <f>F214*L214</f>
        <v>3520</v>
      </c>
    </row>
    <row r="215" spans="2:13" ht="15" customHeight="1" x14ac:dyDescent="0.25">
      <c r="B215" s="68"/>
      <c r="C215" s="37"/>
      <c r="D215" s="67"/>
      <c r="E215" s="7"/>
      <c r="F215" s="7" t="str">
        <f t="shared" si="5"/>
        <v/>
      </c>
      <c r="G215" s="150"/>
      <c r="H215" s="154"/>
      <c r="J215" s="42"/>
      <c r="K215" s="168"/>
      <c r="L215" s="168"/>
      <c r="M215" s="168"/>
    </row>
    <row r="216" spans="2:13" ht="15" customHeight="1" x14ac:dyDescent="0.25">
      <c r="B216" s="68" t="s">
        <v>194</v>
      </c>
      <c r="C216" s="37"/>
      <c r="D216" s="70" t="s">
        <v>195</v>
      </c>
      <c r="E216" s="7" t="s">
        <v>123</v>
      </c>
      <c r="F216" s="7">
        <f t="shared" si="5"/>
        <v>44</v>
      </c>
      <c r="G216" s="150"/>
      <c r="H216" s="154"/>
      <c r="J216" s="42">
        <v>44</v>
      </c>
      <c r="K216" s="168">
        <v>123</v>
      </c>
      <c r="L216" s="168">
        <v>160</v>
      </c>
      <c r="M216" s="168">
        <f>F216*L216</f>
        <v>7040</v>
      </c>
    </row>
    <row r="217" spans="2:13" ht="15" customHeight="1" x14ac:dyDescent="0.25">
      <c r="B217" s="68"/>
      <c r="C217" s="37"/>
      <c r="D217" s="67"/>
      <c r="E217" s="7"/>
      <c r="F217" s="7" t="str">
        <f t="shared" si="5"/>
        <v/>
      </c>
      <c r="G217" s="150"/>
      <c r="H217" s="154"/>
      <c r="J217" s="42"/>
      <c r="K217" s="168"/>
      <c r="L217" s="168"/>
      <c r="M217" s="168"/>
    </row>
    <row r="218" spans="2:13" ht="15" customHeight="1" x14ac:dyDescent="0.25">
      <c r="B218" s="68" t="s">
        <v>196</v>
      </c>
      <c r="C218" s="37"/>
      <c r="D218" s="70" t="s">
        <v>197</v>
      </c>
      <c r="E218" s="7" t="s">
        <v>123</v>
      </c>
      <c r="F218" s="7">
        <f t="shared" si="5"/>
        <v>44</v>
      </c>
      <c r="G218" s="150"/>
      <c r="H218" s="154"/>
      <c r="J218" s="42">
        <v>44</v>
      </c>
      <c r="K218" s="168">
        <v>95</v>
      </c>
      <c r="L218" s="168">
        <v>125</v>
      </c>
      <c r="M218" s="168">
        <f>F218*L218</f>
        <v>5500</v>
      </c>
    </row>
    <row r="219" spans="2:13" ht="15" customHeight="1" x14ac:dyDescent="0.25">
      <c r="B219" s="68"/>
      <c r="C219" s="37"/>
      <c r="D219" s="67"/>
      <c r="E219" s="7"/>
      <c r="F219" s="7" t="str">
        <f t="shared" si="5"/>
        <v/>
      </c>
      <c r="G219" s="150"/>
      <c r="H219" s="154"/>
      <c r="J219" s="42"/>
      <c r="K219" s="168"/>
      <c r="L219" s="168"/>
      <c r="M219" s="168"/>
    </row>
    <row r="220" spans="2:13" ht="15" customHeight="1" x14ac:dyDescent="0.25">
      <c r="B220" s="68" t="s">
        <v>198</v>
      </c>
      <c r="C220" s="37"/>
      <c r="D220" s="70" t="s">
        <v>199</v>
      </c>
      <c r="E220" s="7" t="s">
        <v>123</v>
      </c>
      <c r="F220" s="7">
        <f t="shared" si="5"/>
        <v>44</v>
      </c>
      <c r="G220" s="150"/>
      <c r="H220" s="150"/>
      <c r="J220" s="42">
        <v>44</v>
      </c>
      <c r="K220" s="168">
        <v>17</v>
      </c>
      <c r="L220" s="168">
        <v>22</v>
      </c>
      <c r="M220" s="168">
        <f>F220*L220</f>
        <v>968</v>
      </c>
    </row>
    <row r="221" spans="2:13" ht="15" customHeight="1" x14ac:dyDescent="0.25">
      <c r="B221" s="68"/>
      <c r="C221" s="37"/>
      <c r="D221" s="67"/>
      <c r="E221" s="7"/>
      <c r="F221" s="7" t="str">
        <f t="shared" si="5"/>
        <v/>
      </c>
      <c r="G221" s="150"/>
      <c r="H221" s="150"/>
      <c r="J221" s="42"/>
      <c r="K221" s="168"/>
      <c r="L221" s="168"/>
      <c r="M221" s="168"/>
    </row>
    <row r="222" spans="2:13" ht="15" customHeight="1" x14ac:dyDescent="0.25">
      <c r="B222" s="68" t="s">
        <v>200</v>
      </c>
      <c r="C222" s="37"/>
      <c r="D222" s="70" t="s">
        <v>201</v>
      </c>
      <c r="E222" s="7" t="s">
        <v>202</v>
      </c>
      <c r="F222" s="7">
        <f t="shared" si="5"/>
        <v>66</v>
      </c>
      <c r="G222" s="150"/>
      <c r="H222" s="150"/>
      <c r="J222" s="42">
        <v>66</v>
      </c>
      <c r="K222" s="168">
        <v>67</v>
      </c>
      <c r="L222" s="168">
        <v>90</v>
      </c>
      <c r="M222" s="168">
        <f>F222*L222</f>
        <v>5940</v>
      </c>
    </row>
    <row r="223" spans="2:13" ht="15" customHeight="1" x14ac:dyDescent="0.25">
      <c r="B223" s="68"/>
      <c r="C223" s="37"/>
      <c r="D223" s="54"/>
      <c r="E223" s="7"/>
      <c r="F223" s="7" t="str">
        <f t="shared" si="5"/>
        <v/>
      </c>
      <c r="G223" s="150"/>
      <c r="H223" s="150"/>
      <c r="J223" s="42"/>
      <c r="K223" s="168"/>
      <c r="L223" s="168"/>
      <c r="M223" s="168"/>
    </row>
    <row r="224" spans="2:13" ht="15" customHeight="1" x14ac:dyDescent="0.25">
      <c r="B224" s="68" t="s">
        <v>203</v>
      </c>
      <c r="C224" s="37"/>
      <c r="D224" s="54" t="s">
        <v>204</v>
      </c>
      <c r="E224" s="7" t="s">
        <v>202</v>
      </c>
      <c r="F224" s="7">
        <f t="shared" si="5"/>
        <v>44</v>
      </c>
      <c r="G224" s="150"/>
      <c r="H224" s="150"/>
      <c r="J224" s="42">
        <v>44</v>
      </c>
      <c r="K224" s="168">
        <v>50</v>
      </c>
      <c r="L224" s="168">
        <f>1.3*K224</f>
        <v>65</v>
      </c>
      <c r="M224" s="168">
        <f>F224*L224</f>
        <v>2860</v>
      </c>
    </row>
    <row r="225" spans="2:13" ht="15" customHeight="1" x14ac:dyDescent="0.25">
      <c r="B225" s="68"/>
      <c r="C225" s="37"/>
      <c r="D225" s="54"/>
      <c r="E225" s="7"/>
      <c r="F225" s="7" t="str">
        <f t="shared" si="5"/>
        <v/>
      </c>
      <c r="G225" s="150"/>
      <c r="H225" s="150"/>
      <c r="J225" s="42"/>
      <c r="K225" s="168"/>
      <c r="L225" s="168"/>
      <c r="M225" s="168"/>
    </row>
    <row r="226" spans="2:13" ht="15" customHeight="1" x14ac:dyDescent="0.25">
      <c r="B226" s="68" t="s">
        <v>205</v>
      </c>
      <c r="C226" s="37"/>
      <c r="D226" s="54" t="s">
        <v>206</v>
      </c>
      <c r="E226" s="7" t="s">
        <v>207</v>
      </c>
      <c r="F226" s="7">
        <f t="shared" si="5"/>
        <v>5</v>
      </c>
      <c r="G226" s="150"/>
      <c r="H226" s="150"/>
      <c r="J226" s="42">
        <v>5</v>
      </c>
      <c r="K226" s="168">
        <v>1341</v>
      </c>
      <c r="L226" s="168">
        <v>1750</v>
      </c>
      <c r="M226" s="168">
        <f>F226*L226</f>
        <v>8750</v>
      </c>
    </row>
    <row r="227" spans="2:13" ht="15" customHeight="1" x14ac:dyDescent="0.25">
      <c r="B227" s="68"/>
      <c r="C227" s="37"/>
      <c r="D227" s="54"/>
      <c r="E227" s="7"/>
      <c r="F227" s="7" t="str">
        <f t="shared" si="5"/>
        <v/>
      </c>
      <c r="G227" s="150"/>
      <c r="H227" s="150"/>
      <c r="J227" s="42"/>
      <c r="K227" s="168"/>
      <c r="L227" s="168"/>
      <c r="M227" s="168"/>
    </row>
    <row r="228" spans="2:13" ht="15" customHeight="1" x14ac:dyDescent="0.25">
      <c r="B228" s="68" t="s">
        <v>208</v>
      </c>
      <c r="C228" s="37"/>
      <c r="D228" s="54" t="s">
        <v>209</v>
      </c>
      <c r="E228" s="7" t="s">
        <v>207</v>
      </c>
      <c r="F228" s="7">
        <f t="shared" si="5"/>
        <v>3</v>
      </c>
      <c r="G228" s="150"/>
      <c r="H228" s="150"/>
      <c r="J228" s="42">
        <v>3</v>
      </c>
      <c r="K228" s="168">
        <v>2794</v>
      </c>
      <c r="L228" s="168">
        <v>3650</v>
      </c>
      <c r="M228" s="168">
        <f>F228*L228</f>
        <v>10950</v>
      </c>
    </row>
    <row r="229" spans="2:13" ht="15" customHeight="1" x14ac:dyDescent="0.25">
      <c r="B229" s="68"/>
      <c r="C229" s="37"/>
      <c r="D229" s="54"/>
      <c r="E229" s="7"/>
      <c r="F229" s="9"/>
      <c r="G229" s="150"/>
      <c r="H229" s="150"/>
      <c r="J229" s="42"/>
      <c r="K229" s="168"/>
      <c r="L229" s="168"/>
      <c r="M229" s="168"/>
    </row>
    <row r="230" spans="2:13" ht="15" customHeight="1" x14ac:dyDescent="0.25">
      <c r="B230" s="68"/>
      <c r="C230" s="37"/>
      <c r="D230" s="54"/>
      <c r="E230" s="7"/>
      <c r="F230" s="9"/>
      <c r="G230" s="150"/>
      <c r="H230" s="150"/>
      <c r="J230" s="42"/>
      <c r="K230" s="168"/>
      <c r="L230" s="168"/>
      <c r="M230" s="168"/>
    </row>
    <row r="231" spans="2:13" ht="15" customHeight="1" x14ac:dyDescent="0.25">
      <c r="B231" s="68"/>
      <c r="C231" s="37"/>
      <c r="D231" s="54"/>
      <c r="E231" s="7"/>
      <c r="F231" s="9"/>
      <c r="G231" s="150"/>
      <c r="H231" s="150"/>
      <c r="J231" s="42"/>
      <c r="K231" s="168"/>
      <c r="L231" s="168"/>
      <c r="M231" s="168"/>
    </row>
    <row r="232" spans="2:13" ht="15" customHeight="1" x14ac:dyDescent="0.25">
      <c r="B232" s="68"/>
      <c r="C232" s="37"/>
      <c r="D232" s="54"/>
      <c r="E232" s="7"/>
      <c r="F232" s="9"/>
      <c r="G232" s="150"/>
      <c r="H232" s="150"/>
      <c r="J232" s="42"/>
      <c r="K232" s="168"/>
      <c r="L232" s="168"/>
      <c r="M232" s="168"/>
    </row>
    <row r="233" spans="2:13" ht="15" customHeight="1" x14ac:dyDescent="0.25">
      <c r="B233" s="68"/>
      <c r="C233" s="37"/>
      <c r="D233" s="54"/>
      <c r="E233" s="7"/>
      <c r="F233" s="9"/>
      <c r="G233" s="150"/>
      <c r="H233" s="150"/>
      <c r="J233" s="42"/>
      <c r="K233" s="168"/>
      <c r="L233" s="168"/>
      <c r="M233" s="168"/>
    </row>
    <row r="234" spans="2:13" ht="15" customHeight="1" x14ac:dyDescent="0.25">
      <c r="B234" s="68"/>
      <c r="C234" s="37"/>
      <c r="D234" s="54"/>
      <c r="E234" s="7"/>
      <c r="F234" s="9"/>
      <c r="G234" s="150"/>
      <c r="H234" s="150"/>
      <c r="J234" s="42"/>
      <c r="K234" s="168"/>
      <c r="L234" s="168"/>
      <c r="M234" s="168"/>
    </row>
    <row r="235" spans="2:13" ht="15" customHeight="1" x14ac:dyDescent="0.25">
      <c r="B235" s="68"/>
      <c r="C235" s="37"/>
      <c r="D235" s="54"/>
      <c r="E235" s="7"/>
      <c r="F235" s="9"/>
      <c r="G235" s="150"/>
      <c r="H235" s="150"/>
      <c r="J235" s="42"/>
      <c r="K235" s="168"/>
      <c r="L235" s="168"/>
      <c r="M235" s="168"/>
    </row>
    <row r="236" spans="2:13" ht="15" customHeight="1" x14ac:dyDescent="0.25">
      <c r="B236" s="68"/>
      <c r="C236" s="37"/>
      <c r="D236" s="54"/>
      <c r="E236" s="7"/>
      <c r="F236" s="9"/>
      <c r="G236" s="150"/>
      <c r="H236" s="150"/>
      <c r="J236" s="42"/>
      <c r="K236" s="168"/>
      <c r="L236" s="168"/>
      <c r="M236" s="168"/>
    </row>
    <row r="237" spans="2:13" ht="15" customHeight="1" x14ac:dyDescent="0.25">
      <c r="B237" s="68"/>
      <c r="C237" s="37"/>
      <c r="D237" s="54"/>
      <c r="E237" s="7"/>
      <c r="F237" s="9"/>
      <c r="G237" s="150"/>
      <c r="H237" s="150"/>
      <c r="J237" s="42"/>
      <c r="K237" s="168"/>
      <c r="L237" s="168"/>
      <c r="M237" s="168"/>
    </row>
    <row r="238" spans="2:13" ht="15" customHeight="1" x14ac:dyDescent="0.25">
      <c r="B238" s="68"/>
      <c r="C238" s="37"/>
      <c r="D238" s="54"/>
      <c r="E238" s="7"/>
      <c r="F238" s="9"/>
      <c r="G238" s="150"/>
      <c r="H238" s="150"/>
      <c r="J238" s="42"/>
      <c r="K238" s="168"/>
      <c r="L238" s="168"/>
      <c r="M238" s="168"/>
    </row>
    <row r="239" spans="2:13" ht="15" customHeight="1" x14ac:dyDescent="0.25">
      <c r="B239" s="68"/>
      <c r="C239" s="37"/>
      <c r="D239" s="54"/>
      <c r="E239" s="7"/>
      <c r="F239" s="9"/>
      <c r="G239" s="150"/>
      <c r="H239" s="150"/>
      <c r="J239" s="42"/>
      <c r="K239" s="168"/>
      <c r="L239" s="168"/>
      <c r="M239" s="168"/>
    </row>
    <row r="240" spans="2:13" ht="15" customHeight="1" x14ac:dyDescent="0.25">
      <c r="B240" s="68"/>
      <c r="C240" s="37"/>
      <c r="D240" s="54"/>
      <c r="E240" s="7"/>
      <c r="F240" s="9"/>
      <c r="G240" s="150"/>
      <c r="H240" s="150"/>
      <c r="J240" s="42"/>
      <c r="K240" s="168"/>
      <c r="L240" s="168"/>
      <c r="M240" s="168"/>
    </row>
    <row r="241" spans="2:13" ht="15" customHeight="1" x14ac:dyDescent="0.25">
      <c r="B241" s="68"/>
      <c r="C241" s="37"/>
      <c r="D241" s="54"/>
      <c r="E241" s="7"/>
      <c r="F241" s="9"/>
      <c r="G241" s="150"/>
      <c r="H241" s="150"/>
      <c r="J241" s="42"/>
      <c r="K241" s="168"/>
      <c r="L241" s="168"/>
      <c r="M241" s="168"/>
    </row>
    <row r="242" spans="2:13" ht="15" customHeight="1" x14ac:dyDescent="0.25">
      <c r="B242" s="68"/>
      <c r="C242" s="37"/>
      <c r="D242" s="54"/>
      <c r="E242" s="7"/>
      <c r="F242" s="9"/>
      <c r="G242" s="150"/>
      <c r="H242" s="150"/>
      <c r="J242" s="42"/>
      <c r="K242" s="168"/>
      <c r="L242" s="168"/>
      <c r="M242" s="168"/>
    </row>
    <row r="243" spans="2:13" ht="15" customHeight="1" x14ac:dyDescent="0.25">
      <c r="B243" s="68"/>
      <c r="C243" s="37"/>
      <c r="D243" s="54"/>
      <c r="E243" s="7"/>
      <c r="F243" s="9"/>
      <c r="G243" s="150"/>
      <c r="H243" s="150"/>
      <c r="J243" s="42"/>
      <c r="K243" s="168"/>
      <c r="L243" s="168"/>
      <c r="M243" s="168"/>
    </row>
    <row r="244" spans="2:13" ht="15" customHeight="1" thickBot="1" x14ac:dyDescent="0.3">
      <c r="B244" s="469" t="s">
        <v>161</v>
      </c>
      <c r="C244" s="470"/>
      <c r="D244" s="470"/>
      <c r="E244" s="53"/>
      <c r="F244" s="107"/>
      <c r="G244" s="152"/>
      <c r="H244" s="152"/>
      <c r="J244" s="42"/>
      <c r="K244" s="196"/>
      <c r="L244" s="196"/>
      <c r="M244" s="197">
        <f>SUM(M187:M243)</f>
        <v>73108</v>
      </c>
    </row>
    <row r="245" spans="2:13" ht="15" customHeight="1" thickTop="1" x14ac:dyDescent="0.25">
      <c r="B245" s="32"/>
      <c r="C245" s="32"/>
      <c r="D245" s="134"/>
      <c r="E245" s="32"/>
      <c r="F245" s="31"/>
      <c r="G245" s="149"/>
      <c r="H245" s="149"/>
      <c r="J245" s="42"/>
      <c r="K245" s="168"/>
      <c r="L245" s="168"/>
      <c r="M245" s="168"/>
    </row>
    <row r="246" spans="2:13" ht="23" x14ac:dyDescent="0.25">
      <c r="B246" s="62"/>
      <c r="C246" s="43"/>
      <c r="D246" s="18" t="s">
        <v>210</v>
      </c>
      <c r="E246" s="44"/>
      <c r="F246" s="190"/>
      <c r="G246" s="150"/>
      <c r="H246" s="150"/>
      <c r="J246" s="42"/>
      <c r="K246" s="168"/>
      <c r="L246" s="168"/>
      <c r="M246" s="168"/>
    </row>
    <row r="247" spans="2:13" ht="15" customHeight="1" x14ac:dyDescent="0.25">
      <c r="B247" s="62"/>
      <c r="C247" s="43"/>
      <c r="D247" s="57"/>
      <c r="E247" s="44"/>
      <c r="F247" s="190"/>
      <c r="G247" s="150"/>
      <c r="H247" s="150"/>
      <c r="J247" s="42"/>
      <c r="K247" s="168"/>
      <c r="L247" s="168"/>
      <c r="M247" s="168"/>
    </row>
    <row r="248" spans="2:13" ht="15" customHeight="1" x14ac:dyDescent="0.25">
      <c r="B248" s="62" t="s">
        <v>211</v>
      </c>
      <c r="C248" s="43" t="s">
        <v>212</v>
      </c>
      <c r="D248" s="56" t="s">
        <v>213</v>
      </c>
      <c r="E248" s="44"/>
      <c r="F248" s="190"/>
      <c r="G248" s="150"/>
      <c r="H248" s="150"/>
      <c r="J248" s="42"/>
      <c r="K248" s="168"/>
      <c r="L248" s="168"/>
      <c r="M248" s="168"/>
    </row>
    <row r="249" spans="2:13" ht="15" customHeight="1" x14ac:dyDescent="0.25">
      <c r="B249" s="62"/>
      <c r="C249" s="43" t="s">
        <v>33</v>
      </c>
      <c r="D249" s="57" t="s">
        <v>33</v>
      </c>
      <c r="E249" s="44"/>
      <c r="F249" s="190"/>
      <c r="G249" s="150"/>
      <c r="H249" s="150"/>
      <c r="J249" s="42"/>
      <c r="K249" s="168"/>
      <c r="L249" s="168"/>
      <c r="M249" s="168"/>
    </row>
    <row r="250" spans="2:13" ht="45.75" customHeight="1" x14ac:dyDescent="0.25">
      <c r="B250" s="62" t="s">
        <v>214</v>
      </c>
      <c r="C250" s="43"/>
      <c r="D250" s="57" t="s">
        <v>215</v>
      </c>
      <c r="E250" s="7" t="s">
        <v>116</v>
      </c>
      <c r="F250" s="7">
        <f t="shared" ref="F250:F288" si="6">IF(J250=0,"",J250)</f>
        <v>22</v>
      </c>
      <c r="G250" s="150"/>
      <c r="H250" s="150"/>
      <c r="J250" s="42">
        <v>22</v>
      </c>
      <c r="K250" s="168">
        <v>533</v>
      </c>
      <c r="L250" s="168">
        <v>700</v>
      </c>
      <c r="M250" s="168">
        <f>F250*L250</f>
        <v>15400</v>
      </c>
    </row>
    <row r="251" spans="2:13" ht="15" customHeight="1" x14ac:dyDescent="0.25">
      <c r="B251" s="62"/>
      <c r="C251" s="43"/>
      <c r="D251" s="135"/>
      <c r="E251" s="7"/>
      <c r="F251" s="7" t="str">
        <f t="shared" si="6"/>
        <v/>
      </c>
      <c r="G251" s="150"/>
      <c r="H251" s="150"/>
      <c r="J251" s="42"/>
      <c r="K251" s="168"/>
      <c r="L251" s="168"/>
      <c r="M251" s="168"/>
    </row>
    <row r="252" spans="2:13" ht="49.9" customHeight="1" x14ac:dyDescent="0.25">
      <c r="B252" s="62" t="s">
        <v>216</v>
      </c>
      <c r="C252" s="43"/>
      <c r="D252" s="57" t="s">
        <v>217</v>
      </c>
      <c r="E252" s="7" t="s">
        <v>116</v>
      </c>
      <c r="F252" s="7">
        <f t="shared" si="6"/>
        <v>22</v>
      </c>
      <c r="G252" s="150"/>
      <c r="H252" s="150"/>
      <c r="J252" s="42">
        <v>22</v>
      </c>
      <c r="K252" s="168">
        <v>415</v>
      </c>
      <c r="L252" s="168">
        <v>550</v>
      </c>
      <c r="M252" s="168">
        <f>F252*L252</f>
        <v>12100</v>
      </c>
    </row>
    <row r="253" spans="2:13" ht="15" customHeight="1" x14ac:dyDescent="0.25">
      <c r="B253" s="62"/>
      <c r="C253" s="43"/>
      <c r="D253" s="70"/>
      <c r="E253" s="7"/>
      <c r="F253" s="7" t="str">
        <f t="shared" si="6"/>
        <v/>
      </c>
      <c r="G253" s="150"/>
      <c r="H253" s="150"/>
      <c r="J253" s="42"/>
      <c r="K253" s="168"/>
      <c r="L253" s="168"/>
      <c r="M253" s="168"/>
    </row>
    <row r="254" spans="2:13" ht="33" customHeight="1" x14ac:dyDescent="0.25">
      <c r="B254" s="62" t="s">
        <v>218</v>
      </c>
      <c r="C254" s="43"/>
      <c r="D254" s="70" t="s">
        <v>219</v>
      </c>
      <c r="E254" s="7" t="s">
        <v>116</v>
      </c>
      <c r="F254" s="7">
        <f t="shared" si="6"/>
        <v>22</v>
      </c>
      <c r="G254" s="150"/>
      <c r="H254" s="150"/>
      <c r="J254" s="42">
        <v>22</v>
      </c>
      <c r="K254" s="168">
        <v>387</v>
      </c>
      <c r="L254" s="168">
        <v>550</v>
      </c>
      <c r="M254" s="168">
        <f>F254*L254</f>
        <v>12100</v>
      </c>
    </row>
    <row r="255" spans="2:13" ht="15" customHeight="1" x14ac:dyDescent="0.25">
      <c r="B255" s="62" t="s">
        <v>33</v>
      </c>
      <c r="C255" s="43" t="s">
        <v>33</v>
      </c>
      <c r="D255" s="52" t="s">
        <v>33</v>
      </c>
      <c r="E255" s="39" t="s">
        <v>33</v>
      </c>
      <c r="F255" s="7" t="str">
        <f t="shared" si="6"/>
        <v/>
      </c>
      <c r="G255" s="150"/>
      <c r="H255" s="150"/>
      <c r="J255" s="42"/>
      <c r="K255" s="168"/>
      <c r="L255" s="168"/>
      <c r="M255" s="168"/>
    </row>
    <row r="256" spans="2:13" ht="15" customHeight="1" x14ac:dyDescent="0.25">
      <c r="B256" s="62" t="s">
        <v>220</v>
      </c>
      <c r="C256" s="20" t="s">
        <v>221</v>
      </c>
      <c r="D256" s="136" t="s">
        <v>222</v>
      </c>
      <c r="E256" s="50" t="s">
        <v>116</v>
      </c>
      <c r="F256" s="7">
        <f t="shared" si="6"/>
        <v>44</v>
      </c>
      <c r="G256" s="150"/>
      <c r="H256" s="150"/>
      <c r="J256" s="42">
        <v>44</v>
      </c>
      <c r="K256" s="168">
        <v>2352</v>
      </c>
      <c r="L256" s="168">
        <v>3200</v>
      </c>
      <c r="M256" s="168">
        <f>F256*L256</f>
        <v>140800</v>
      </c>
    </row>
    <row r="257" spans="2:13" ht="15" customHeight="1" x14ac:dyDescent="0.25">
      <c r="B257" s="62"/>
      <c r="C257" s="20"/>
      <c r="D257" s="135"/>
      <c r="E257" s="50"/>
      <c r="F257" s="7" t="str">
        <f t="shared" si="6"/>
        <v/>
      </c>
      <c r="G257" s="150"/>
      <c r="H257" s="150"/>
      <c r="J257" s="42"/>
      <c r="K257" s="168"/>
      <c r="L257" s="168"/>
      <c r="M257" s="168"/>
    </row>
    <row r="258" spans="2:13" ht="15" customHeight="1" x14ac:dyDescent="0.25">
      <c r="B258" s="62" t="s">
        <v>223</v>
      </c>
      <c r="C258" s="20" t="s">
        <v>224</v>
      </c>
      <c r="D258" s="56" t="s">
        <v>225</v>
      </c>
      <c r="E258" s="39"/>
      <c r="F258" s="7" t="str">
        <f t="shared" si="6"/>
        <v/>
      </c>
      <c r="G258" s="150"/>
      <c r="H258" s="150"/>
      <c r="J258" s="42"/>
      <c r="K258" s="168"/>
      <c r="L258" s="168"/>
      <c r="M258" s="168"/>
    </row>
    <row r="259" spans="2:13" ht="15" customHeight="1" x14ac:dyDescent="0.25">
      <c r="B259" s="62"/>
      <c r="C259" s="20"/>
      <c r="D259" s="52" t="s">
        <v>33</v>
      </c>
      <c r="E259" s="39" t="s">
        <v>33</v>
      </c>
      <c r="F259" s="7" t="str">
        <f t="shared" si="6"/>
        <v/>
      </c>
      <c r="G259" s="150"/>
      <c r="H259" s="150"/>
      <c r="J259" s="42"/>
      <c r="K259" s="168"/>
      <c r="L259" s="168"/>
      <c r="M259" s="168"/>
    </row>
    <row r="260" spans="2:13" ht="15" customHeight="1" x14ac:dyDescent="0.25">
      <c r="B260" s="62" t="s">
        <v>226</v>
      </c>
      <c r="C260" s="20"/>
      <c r="D260" s="57" t="s">
        <v>227</v>
      </c>
      <c r="E260" s="7" t="s">
        <v>123</v>
      </c>
      <c r="F260" s="7">
        <f t="shared" si="6"/>
        <v>87</v>
      </c>
      <c r="G260" s="150"/>
      <c r="H260" s="150"/>
      <c r="J260" s="42">
        <v>87</v>
      </c>
      <c r="K260" s="168">
        <v>24</v>
      </c>
      <c r="L260" s="168">
        <v>3200</v>
      </c>
      <c r="M260" s="168">
        <f>F260*L260</f>
        <v>278400</v>
      </c>
    </row>
    <row r="261" spans="2:13" ht="15" customHeight="1" x14ac:dyDescent="0.25">
      <c r="B261" s="62"/>
      <c r="C261" s="20"/>
      <c r="D261" s="57"/>
      <c r="E261" s="44" t="s">
        <v>33</v>
      </c>
      <c r="F261" s="7" t="str">
        <f t="shared" si="6"/>
        <v/>
      </c>
      <c r="G261" s="150"/>
      <c r="H261" s="150"/>
      <c r="J261" s="42"/>
      <c r="K261" s="168"/>
      <c r="L261" s="168"/>
      <c r="M261" s="168"/>
    </row>
    <row r="262" spans="2:13" ht="15" customHeight="1" x14ac:dyDescent="0.25">
      <c r="B262" s="62" t="s">
        <v>228</v>
      </c>
      <c r="C262" s="20"/>
      <c r="D262" s="70" t="s">
        <v>229</v>
      </c>
      <c r="E262" s="7" t="s">
        <v>123</v>
      </c>
      <c r="F262" s="7">
        <f t="shared" si="6"/>
        <v>87</v>
      </c>
      <c r="G262" s="150"/>
      <c r="H262" s="150"/>
      <c r="J262" s="42">
        <v>87</v>
      </c>
      <c r="K262" s="168">
        <v>172</v>
      </c>
      <c r="L262" s="168">
        <v>250</v>
      </c>
      <c r="M262" s="168">
        <f>F262*L262</f>
        <v>21750</v>
      </c>
    </row>
    <row r="263" spans="2:13" ht="15" customHeight="1" x14ac:dyDescent="0.25">
      <c r="B263" s="62"/>
      <c r="C263" s="20"/>
      <c r="D263" s="54"/>
      <c r="E263" s="7"/>
      <c r="F263" s="7" t="str">
        <f t="shared" si="6"/>
        <v/>
      </c>
      <c r="G263" s="150"/>
      <c r="H263" s="150"/>
      <c r="J263" s="42"/>
      <c r="K263" s="168"/>
      <c r="L263" s="168"/>
      <c r="M263" s="168"/>
    </row>
    <row r="264" spans="2:13" ht="15" customHeight="1" x14ac:dyDescent="0.25">
      <c r="B264" s="62" t="s">
        <v>230</v>
      </c>
      <c r="C264" s="20" t="s">
        <v>33</v>
      </c>
      <c r="D264" s="21" t="s">
        <v>231</v>
      </c>
      <c r="E264" s="22"/>
      <c r="F264" s="7" t="str">
        <f t="shared" si="6"/>
        <v/>
      </c>
      <c r="G264" s="150"/>
      <c r="H264" s="150"/>
      <c r="J264" s="42"/>
      <c r="K264" s="168"/>
      <c r="L264" s="168"/>
      <c r="M264" s="168"/>
    </row>
    <row r="265" spans="2:13" ht="15" customHeight="1" x14ac:dyDescent="0.25">
      <c r="B265" s="62"/>
      <c r="C265" s="20"/>
      <c r="D265" s="23"/>
      <c r="E265" s="22"/>
      <c r="F265" s="7" t="str">
        <f t="shared" si="6"/>
        <v/>
      </c>
      <c r="G265" s="150"/>
      <c r="H265" s="150"/>
      <c r="J265" s="42"/>
      <c r="K265" s="168"/>
      <c r="L265" s="168"/>
      <c r="M265" s="168"/>
    </row>
    <row r="266" spans="2:13" ht="15" customHeight="1" x14ac:dyDescent="0.25">
      <c r="B266" s="62" t="s">
        <v>232</v>
      </c>
      <c r="C266" s="20" t="s">
        <v>233</v>
      </c>
      <c r="D266" s="21" t="s">
        <v>234</v>
      </c>
      <c r="E266" s="22" t="s">
        <v>33</v>
      </c>
      <c r="F266" s="7" t="str">
        <f t="shared" si="6"/>
        <v/>
      </c>
      <c r="G266" s="150"/>
      <c r="H266" s="150"/>
      <c r="J266" s="42"/>
      <c r="K266" s="168"/>
      <c r="L266" s="168"/>
      <c r="M266" s="168"/>
    </row>
    <row r="267" spans="2:13" ht="15" customHeight="1" x14ac:dyDescent="0.25">
      <c r="B267" s="62"/>
      <c r="C267" s="20"/>
      <c r="D267" s="21"/>
      <c r="E267" s="22"/>
      <c r="F267" s="7" t="str">
        <f t="shared" si="6"/>
        <v/>
      </c>
      <c r="G267" s="150"/>
      <c r="H267" s="150"/>
      <c r="J267" s="42"/>
      <c r="K267" s="168"/>
      <c r="L267" s="168"/>
      <c r="M267" s="168"/>
    </row>
    <row r="268" spans="2:13" ht="15" customHeight="1" x14ac:dyDescent="0.25">
      <c r="B268" s="62" t="s">
        <v>235</v>
      </c>
      <c r="C268" s="20"/>
      <c r="D268" s="23" t="s">
        <v>236</v>
      </c>
      <c r="E268" s="7" t="s">
        <v>123</v>
      </c>
      <c r="F268" s="7">
        <f t="shared" si="6"/>
        <v>53</v>
      </c>
      <c r="G268" s="150"/>
      <c r="H268" s="150"/>
      <c r="J268" s="42">
        <v>53</v>
      </c>
      <c r="K268" s="168">
        <v>53</v>
      </c>
      <c r="L268" s="168">
        <v>70</v>
      </c>
      <c r="M268" s="168">
        <f>F268*L268</f>
        <v>3710</v>
      </c>
    </row>
    <row r="269" spans="2:13" ht="15" customHeight="1" x14ac:dyDescent="0.25">
      <c r="B269" s="62"/>
      <c r="C269" s="20"/>
      <c r="D269" s="135"/>
      <c r="E269" s="7"/>
      <c r="F269" s="7" t="str">
        <f t="shared" si="6"/>
        <v/>
      </c>
      <c r="G269" s="150"/>
      <c r="H269" s="150"/>
      <c r="J269" s="42"/>
      <c r="K269" s="168"/>
      <c r="L269" s="168"/>
      <c r="M269" s="168"/>
    </row>
    <row r="270" spans="2:13" ht="15" customHeight="1" x14ac:dyDescent="0.25">
      <c r="B270" s="62" t="s">
        <v>237</v>
      </c>
      <c r="C270" s="20"/>
      <c r="D270" s="70" t="s">
        <v>238</v>
      </c>
      <c r="E270" s="7" t="s">
        <v>123</v>
      </c>
      <c r="F270" s="7">
        <f t="shared" si="6"/>
        <v>44</v>
      </c>
      <c r="G270" s="150"/>
      <c r="H270" s="150"/>
      <c r="J270" s="42">
        <v>44</v>
      </c>
      <c r="K270" s="168">
        <v>53</v>
      </c>
      <c r="L270" s="168">
        <v>70</v>
      </c>
      <c r="M270" s="168">
        <f>F270*L270</f>
        <v>3080</v>
      </c>
    </row>
    <row r="271" spans="2:13" ht="15" customHeight="1" x14ac:dyDescent="0.25">
      <c r="B271" s="62"/>
      <c r="C271" s="20"/>
      <c r="D271" s="70"/>
      <c r="E271" s="7"/>
      <c r="F271" s="7" t="str">
        <f t="shared" si="6"/>
        <v/>
      </c>
      <c r="G271" s="150"/>
      <c r="H271" s="150"/>
      <c r="J271" s="42"/>
      <c r="K271" s="168"/>
      <c r="L271" s="168"/>
      <c r="M271" s="168"/>
    </row>
    <row r="272" spans="2:13" ht="15" customHeight="1" x14ac:dyDescent="0.25">
      <c r="B272" s="62" t="s">
        <v>239</v>
      </c>
      <c r="C272" s="20"/>
      <c r="D272" s="70" t="s">
        <v>240</v>
      </c>
      <c r="E272" s="7" t="s">
        <v>123</v>
      </c>
      <c r="F272" s="7">
        <f t="shared" si="6"/>
        <v>44</v>
      </c>
      <c r="G272" s="150"/>
      <c r="H272" s="150"/>
      <c r="J272" s="42">
        <v>44</v>
      </c>
      <c r="K272" s="168">
        <v>53</v>
      </c>
      <c r="L272" s="168">
        <v>70</v>
      </c>
      <c r="M272" s="168">
        <f>F272*L272</f>
        <v>3080</v>
      </c>
    </row>
    <row r="273" spans="2:13" ht="15" customHeight="1" x14ac:dyDescent="0.25">
      <c r="B273" s="62"/>
      <c r="C273" s="20"/>
      <c r="D273" s="70"/>
      <c r="E273" s="7"/>
      <c r="F273" s="7" t="str">
        <f t="shared" si="6"/>
        <v/>
      </c>
      <c r="G273" s="150"/>
      <c r="H273" s="150"/>
      <c r="J273" s="42"/>
      <c r="K273" s="168"/>
      <c r="L273" s="168"/>
      <c r="M273" s="168"/>
    </row>
    <row r="274" spans="2:13" ht="15" customHeight="1" x14ac:dyDescent="0.25">
      <c r="B274" s="62" t="s">
        <v>241</v>
      </c>
      <c r="C274" s="20"/>
      <c r="D274" s="70" t="s">
        <v>242</v>
      </c>
      <c r="E274" s="7" t="s">
        <v>123</v>
      </c>
      <c r="F274" s="7">
        <f t="shared" si="6"/>
        <v>44</v>
      </c>
      <c r="G274" s="150"/>
      <c r="H274" s="150"/>
      <c r="J274" s="42">
        <v>44</v>
      </c>
      <c r="K274" s="168">
        <v>22</v>
      </c>
      <c r="L274" s="168">
        <v>30</v>
      </c>
      <c r="M274" s="168">
        <f>F274*L274</f>
        <v>1320</v>
      </c>
    </row>
    <row r="275" spans="2:13" ht="15" customHeight="1" x14ac:dyDescent="0.25">
      <c r="B275" s="62"/>
      <c r="C275" s="20"/>
      <c r="D275" s="70"/>
      <c r="E275" s="7"/>
      <c r="F275" s="7" t="str">
        <f t="shared" si="6"/>
        <v/>
      </c>
      <c r="G275" s="150"/>
      <c r="H275" s="150"/>
      <c r="J275" s="42"/>
      <c r="K275" s="168"/>
      <c r="L275" s="168"/>
      <c r="M275" s="168"/>
    </row>
    <row r="276" spans="2:13" ht="15" customHeight="1" x14ac:dyDescent="0.25">
      <c r="B276" s="62" t="s">
        <v>243</v>
      </c>
      <c r="C276" s="20"/>
      <c r="D276" s="70" t="s">
        <v>244</v>
      </c>
      <c r="E276" s="7" t="s">
        <v>202</v>
      </c>
      <c r="F276" s="7">
        <f t="shared" si="6"/>
        <v>87</v>
      </c>
      <c r="G276" s="150"/>
      <c r="H276" s="150"/>
      <c r="J276" s="42">
        <v>87</v>
      </c>
      <c r="K276" s="168">
        <v>48</v>
      </c>
      <c r="L276" s="168">
        <v>65</v>
      </c>
      <c r="M276" s="168">
        <f>F276*L276</f>
        <v>5655</v>
      </c>
    </row>
    <row r="277" spans="2:13" ht="15" customHeight="1" x14ac:dyDescent="0.25">
      <c r="B277" s="62"/>
      <c r="C277" s="20"/>
      <c r="D277" s="23"/>
      <c r="E277" s="22"/>
      <c r="F277" s="7" t="str">
        <f t="shared" si="6"/>
        <v/>
      </c>
      <c r="G277" s="150"/>
      <c r="H277" s="150"/>
      <c r="J277" s="42"/>
      <c r="K277" s="168"/>
      <c r="L277" s="168"/>
      <c r="M277" s="168"/>
    </row>
    <row r="278" spans="2:13" ht="15" customHeight="1" x14ac:dyDescent="0.25">
      <c r="B278" s="62" t="s">
        <v>245</v>
      </c>
      <c r="C278" s="43" t="s">
        <v>33</v>
      </c>
      <c r="D278" s="21" t="s">
        <v>246</v>
      </c>
      <c r="E278" s="22" t="s">
        <v>33</v>
      </c>
      <c r="F278" s="7" t="str">
        <f t="shared" si="6"/>
        <v/>
      </c>
      <c r="G278" s="150"/>
      <c r="H278" s="150"/>
      <c r="J278" s="42"/>
      <c r="K278" s="168"/>
      <c r="L278" s="168"/>
      <c r="M278" s="168"/>
    </row>
    <row r="279" spans="2:13" ht="15" customHeight="1" x14ac:dyDescent="0.25">
      <c r="B279" s="62" t="s">
        <v>33</v>
      </c>
      <c r="C279" s="43"/>
      <c r="D279" s="23" t="s">
        <v>33</v>
      </c>
      <c r="E279" s="22" t="s">
        <v>33</v>
      </c>
      <c r="F279" s="7" t="str">
        <f t="shared" si="6"/>
        <v/>
      </c>
      <c r="G279" s="150"/>
      <c r="H279" s="150"/>
      <c r="J279" s="42"/>
      <c r="K279" s="168"/>
      <c r="L279" s="168"/>
      <c r="M279" s="168"/>
    </row>
    <row r="280" spans="2:13" ht="41.5" customHeight="1" x14ac:dyDescent="0.25">
      <c r="B280" s="62"/>
      <c r="C280" s="43"/>
      <c r="D280" s="70" t="s">
        <v>247</v>
      </c>
      <c r="E280" s="7"/>
      <c r="F280" s="7" t="str">
        <f t="shared" si="6"/>
        <v/>
      </c>
      <c r="G280" s="150"/>
      <c r="H280" s="150"/>
      <c r="J280" s="42"/>
      <c r="K280" s="168"/>
      <c r="L280" s="168"/>
      <c r="M280" s="168"/>
    </row>
    <row r="281" spans="2:13" ht="15" customHeight="1" x14ac:dyDescent="0.25">
      <c r="B281" s="62"/>
      <c r="C281" s="43"/>
      <c r="D281" s="135"/>
      <c r="E281" s="7"/>
      <c r="F281" s="7" t="str">
        <f t="shared" si="6"/>
        <v/>
      </c>
      <c r="G281" s="150"/>
      <c r="H281" s="150"/>
      <c r="J281" s="42"/>
      <c r="K281" s="168"/>
      <c r="L281" s="168"/>
      <c r="M281" s="168"/>
    </row>
    <row r="282" spans="2:13" ht="15" customHeight="1" x14ac:dyDescent="0.25">
      <c r="B282" s="62" t="s">
        <v>248</v>
      </c>
      <c r="C282" s="43"/>
      <c r="D282" s="67" t="s">
        <v>249</v>
      </c>
      <c r="E282" s="7" t="s">
        <v>123</v>
      </c>
      <c r="F282" s="7">
        <f t="shared" si="6"/>
        <v>87</v>
      </c>
      <c r="G282" s="150"/>
      <c r="H282" s="150"/>
      <c r="J282" s="42">
        <v>87</v>
      </c>
      <c r="K282" s="168">
        <v>205</v>
      </c>
      <c r="L282" s="168">
        <v>270</v>
      </c>
      <c r="M282" s="168">
        <f>F282*L282</f>
        <v>23490</v>
      </c>
    </row>
    <row r="283" spans="2:13" ht="15" customHeight="1" x14ac:dyDescent="0.25">
      <c r="B283" s="62"/>
      <c r="C283" s="43"/>
      <c r="D283" s="54"/>
      <c r="E283" s="7"/>
      <c r="F283" s="7" t="str">
        <f t="shared" si="6"/>
        <v/>
      </c>
      <c r="G283" s="150"/>
      <c r="H283" s="150"/>
      <c r="J283" s="42"/>
      <c r="K283" s="168"/>
      <c r="L283" s="168"/>
      <c r="M283" s="168"/>
    </row>
    <row r="284" spans="2:13" ht="15" customHeight="1" x14ac:dyDescent="0.25">
      <c r="B284" s="62" t="s">
        <v>250</v>
      </c>
      <c r="C284" s="43"/>
      <c r="D284" s="135" t="s">
        <v>251</v>
      </c>
      <c r="E284" s="7" t="s">
        <v>123</v>
      </c>
      <c r="F284" s="7">
        <f t="shared" si="6"/>
        <v>53</v>
      </c>
      <c r="G284" s="150"/>
      <c r="H284" s="150"/>
      <c r="J284" s="42">
        <v>53</v>
      </c>
      <c r="K284" s="168">
        <v>226</v>
      </c>
      <c r="L284" s="168">
        <v>300</v>
      </c>
      <c r="M284" s="168">
        <f>F284*L284</f>
        <v>15900</v>
      </c>
    </row>
    <row r="285" spans="2:13" ht="15" customHeight="1" x14ac:dyDescent="0.25">
      <c r="B285" s="62"/>
      <c r="C285" s="71"/>
      <c r="D285" s="49"/>
      <c r="E285" s="7"/>
      <c r="F285" s="7" t="str">
        <f t="shared" si="6"/>
        <v/>
      </c>
      <c r="G285" s="150"/>
      <c r="H285" s="150"/>
      <c r="J285" s="42"/>
      <c r="K285" s="168"/>
      <c r="L285" s="168"/>
      <c r="M285" s="168"/>
    </row>
    <row r="286" spans="2:13" ht="30.75" customHeight="1" x14ac:dyDescent="0.25">
      <c r="B286" s="62" t="s">
        <v>252</v>
      </c>
      <c r="C286" s="71"/>
      <c r="D286" s="70" t="s">
        <v>253</v>
      </c>
      <c r="E286" s="7" t="s">
        <v>123</v>
      </c>
      <c r="F286" s="7">
        <f t="shared" si="6"/>
        <v>44</v>
      </c>
      <c r="G286" s="150"/>
      <c r="H286" s="150"/>
      <c r="J286" s="42">
        <v>44</v>
      </c>
      <c r="K286" s="168">
        <v>275</v>
      </c>
      <c r="L286" s="168">
        <v>360</v>
      </c>
      <c r="M286" s="168">
        <f>F286*L286</f>
        <v>15840</v>
      </c>
    </row>
    <row r="287" spans="2:13" ht="15" customHeight="1" x14ac:dyDescent="0.25">
      <c r="B287" s="62"/>
      <c r="C287" s="71"/>
      <c r="D287" s="70"/>
      <c r="E287" s="7"/>
      <c r="F287" s="7" t="str">
        <f t="shared" si="6"/>
        <v/>
      </c>
      <c r="G287" s="150"/>
      <c r="H287" s="150"/>
      <c r="J287" s="42"/>
      <c r="K287" s="168"/>
      <c r="L287" s="168"/>
      <c r="M287" s="168"/>
    </row>
    <row r="288" spans="2:13" ht="15" customHeight="1" x14ac:dyDescent="0.25">
      <c r="B288" s="62" t="s">
        <v>254</v>
      </c>
      <c r="C288" s="43"/>
      <c r="D288" s="70" t="s">
        <v>255</v>
      </c>
      <c r="E288" s="7" t="s">
        <v>123</v>
      </c>
      <c r="F288" s="7">
        <f t="shared" si="6"/>
        <v>44</v>
      </c>
      <c r="G288" s="150"/>
      <c r="H288" s="150"/>
      <c r="J288" s="42">
        <v>44</v>
      </c>
      <c r="K288" s="168">
        <v>199</v>
      </c>
      <c r="L288" s="168">
        <v>260</v>
      </c>
      <c r="M288" s="168">
        <f>F288*L288</f>
        <v>11440</v>
      </c>
    </row>
    <row r="289" spans="2:13" ht="15" customHeight="1" x14ac:dyDescent="0.25">
      <c r="B289" s="62"/>
      <c r="C289" s="43"/>
      <c r="D289" s="70"/>
      <c r="E289" s="7"/>
      <c r="F289" s="50"/>
      <c r="G289" s="150"/>
      <c r="H289" s="150"/>
      <c r="J289" s="42"/>
      <c r="K289" s="168"/>
      <c r="L289" s="168"/>
      <c r="M289" s="168"/>
    </row>
    <row r="290" spans="2:13" ht="15" customHeight="1" x14ac:dyDescent="0.25">
      <c r="B290" s="62"/>
      <c r="C290" s="43"/>
      <c r="D290" s="54"/>
      <c r="E290" s="7"/>
      <c r="F290" s="50"/>
      <c r="G290" s="150"/>
      <c r="H290" s="150"/>
      <c r="J290" s="42"/>
      <c r="K290" s="168"/>
      <c r="L290" s="168"/>
      <c r="M290" s="168"/>
    </row>
    <row r="291" spans="2:13" ht="15" customHeight="1" x14ac:dyDescent="0.25">
      <c r="B291" s="62"/>
      <c r="C291" s="43"/>
      <c r="D291" s="135"/>
      <c r="E291" s="7"/>
      <c r="F291" s="50"/>
      <c r="G291" s="150"/>
      <c r="H291" s="150"/>
      <c r="J291" s="42"/>
      <c r="K291" s="168"/>
      <c r="L291" s="168"/>
      <c r="M291" s="168"/>
    </row>
    <row r="292" spans="2:13" ht="15" customHeight="1" x14ac:dyDescent="0.25">
      <c r="B292" s="62"/>
      <c r="C292" s="43"/>
      <c r="D292" s="135"/>
      <c r="E292" s="7"/>
      <c r="F292" s="50"/>
      <c r="G292" s="150"/>
      <c r="H292" s="150"/>
      <c r="J292" s="42"/>
      <c r="K292" s="168"/>
      <c r="L292" s="168"/>
      <c r="M292" s="168"/>
    </row>
    <row r="293" spans="2:13" ht="15" customHeight="1" x14ac:dyDescent="0.25">
      <c r="B293" s="62"/>
      <c r="C293" s="43"/>
      <c r="D293" s="135"/>
      <c r="E293" s="7"/>
      <c r="F293" s="50"/>
      <c r="G293" s="150"/>
      <c r="H293" s="150"/>
      <c r="J293" s="42"/>
      <c r="K293" s="168"/>
      <c r="L293" s="168"/>
      <c r="M293" s="168"/>
    </row>
    <row r="294" spans="2:13" ht="15" customHeight="1" x14ac:dyDescent="0.25">
      <c r="B294" s="62"/>
      <c r="C294" s="43"/>
      <c r="D294" s="135"/>
      <c r="E294" s="7"/>
      <c r="F294" s="50"/>
      <c r="G294" s="150"/>
      <c r="H294" s="150"/>
      <c r="J294" s="42"/>
      <c r="K294" s="168"/>
      <c r="L294" s="168"/>
      <c r="M294" s="168"/>
    </row>
    <row r="295" spans="2:13" ht="15" customHeight="1" x14ac:dyDescent="0.25">
      <c r="B295" s="62"/>
      <c r="C295" s="43"/>
      <c r="D295" s="135"/>
      <c r="E295" s="7"/>
      <c r="F295" s="50"/>
      <c r="G295" s="150"/>
      <c r="H295" s="150"/>
      <c r="J295" s="42"/>
      <c r="K295" s="168"/>
      <c r="L295" s="168"/>
      <c r="M295" s="168"/>
    </row>
    <row r="296" spans="2:13" ht="15" customHeight="1" x14ac:dyDescent="0.25">
      <c r="B296" s="62"/>
      <c r="C296" s="43"/>
      <c r="D296" s="135"/>
      <c r="E296" s="7"/>
      <c r="F296" s="50"/>
      <c r="G296" s="150"/>
      <c r="H296" s="150"/>
      <c r="J296" s="42"/>
      <c r="K296" s="168"/>
      <c r="L296" s="168"/>
      <c r="M296" s="168"/>
    </row>
    <row r="297" spans="2:13" ht="15" customHeight="1" x14ac:dyDescent="0.25">
      <c r="B297" s="62"/>
      <c r="C297" s="43"/>
      <c r="D297" s="135"/>
      <c r="E297" s="7"/>
      <c r="F297" s="50"/>
      <c r="G297" s="150"/>
      <c r="H297" s="150"/>
      <c r="J297" s="42"/>
      <c r="K297" s="168"/>
      <c r="L297" s="168"/>
      <c r="M297" s="168"/>
    </row>
    <row r="298" spans="2:13" ht="15" customHeight="1" x14ac:dyDescent="0.25">
      <c r="B298" s="459" t="s">
        <v>256</v>
      </c>
      <c r="C298" s="460"/>
      <c r="D298" s="460"/>
      <c r="E298" s="48"/>
      <c r="F298" s="47"/>
      <c r="G298" s="151"/>
      <c r="H298" s="151"/>
      <c r="J298" s="42"/>
      <c r="K298" s="168"/>
      <c r="L298" s="168"/>
      <c r="M298" s="168"/>
    </row>
    <row r="299" spans="2:13" ht="15" customHeight="1" x14ac:dyDescent="0.25">
      <c r="B299" s="459" t="s">
        <v>72</v>
      </c>
      <c r="C299" s="460"/>
      <c r="D299" s="460"/>
      <c r="E299" s="48"/>
      <c r="F299" s="47"/>
      <c r="G299" s="151"/>
      <c r="H299" s="151"/>
      <c r="J299" s="42"/>
      <c r="K299" s="168"/>
      <c r="L299" s="168"/>
      <c r="M299" s="168"/>
    </row>
    <row r="300" spans="2:13" ht="15" customHeight="1" x14ac:dyDescent="0.25">
      <c r="B300" s="62"/>
      <c r="C300" s="72"/>
      <c r="D300" s="54"/>
      <c r="E300" s="39" t="s">
        <v>33</v>
      </c>
      <c r="F300" s="22"/>
      <c r="G300" s="150"/>
      <c r="H300" s="150"/>
      <c r="J300" s="42"/>
      <c r="K300" s="168"/>
      <c r="L300" s="168"/>
      <c r="M300" s="168"/>
    </row>
    <row r="301" spans="2:13" ht="23" x14ac:dyDescent="0.25">
      <c r="B301" s="62"/>
      <c r="C301" s="43"/>
      <c r="D301" s="18" t="s">
        <v>257</v>
      </c>
      <c r="E301" s="44"/>
      <c r="F301" s="190"/>
      <c r="G301" s="150"/>
      <c r="H301" s="150"/>
      <c r="J301" s="42"/>
      <c r="K301" s="168"/>
      <c r="L301" s="168"/>
      <c r="M301" s="168"/>
    </row>
    <row r="302" spans="2:13" ht="15" customHeight="1" x14ac:dyDescent="0.25">
      <c r="B302" s="62"/>
      <c r="C302" s="43"/>
      <c r="D302" s="33"/>
      <c r="E302" s="50"/>
      <c r="F302" s="190"/>
      <c r="G302" s="150"/>
      <c r="H302" s="150"/>
      <c r="J302" s="42"/>
      <c r="K302" s="168"/>
      <c r="L302" s="168"/>
      <c r="M302" s="168"/>
    </row>
    <row r="303" spans="2:13" ht="15" customHeight="1" x14ac:dyDescent="0.25">
      <c r="B303" s="62" t="s">
        <v>258</v>
      </c>
      <c r="C303" s="43"/>
      <c r="D303" s="70" t="s">
        <v>259</v>
      </c>
      <c r="E303" s="7" t="s">
        <v>123</v>
      </c>
      <c r="F303" s="7">
        <f t="shared" ref="F303:F327" si="7">IF(J303=0,"",J303)</f>
        <v>66</v>
      </c>
      <c r="G303" s="150"/>
      <c r="H303" s="150"/>
      <c r="J303" s="42">
        <v>66</v>
      </c>
      <c r="K303" s="168">
        <v>161</v>
      </c>
      <c r="L303" s="168">
        <v>215</v>
      </c>
      <c r="M303" s="168">
        <f>F303*L303</f>
        <v>14190</v>
      </c>
    </row>
    <row r="304" spans="2:13" ht="15" customHeight="1" x14ac:dyDescent="0.25">
      <c r="B304" s="62"/>
      <c r="C304" s="43"/>
      <c r="D304" s="54"/>
      <c r="E304" s="7"/>
      <c r="F304" s="7" t="str">
        <f t="shared" si="7"/>
        <v/>
      </c>
      <c r="G304" s="150"/>
      <c r="H304" s="150"/>
      <c r="J304" s="42"/>
      <c r="K304" s="168"/>
      <c r="L304" s="168"/>
      <c r="M304" s="168"/>
    </row>
    <row r="305" spans="2:13" ht="15" customHeight="1" x14ac:dyDescent="0.25">
      <c r="B305" s="62" t="s">
        <v>260</v>
      </c>
      <c r="C305" s="43"/>
      <c r="D305" s="135" t="s">
        <v>261</v>
      </c>
      <c r="E305" s="7" t="s">
        <v>123</v>
      </c>
      <c r="F305" s="7">
        <f t="shared" si="7"/>
        <v>66</v>
      </c>
      <c r="G305" s="150"/>
      <c r="H305" s="150"/>
      <c r="J305" s="42">
        <v>66</v>
      </c>
      <c r="K305" s="168">
        <v>269</v>
      </c>
      <c r="L305" s="168">
        <v>350</v>
      </c>
      <c r="M305" s="168">
        <f>F305*L305</f>
        <v>23100</v>
      </c>
    </row>
    <row r="306" spans="2:13" ht="15" customHeight="1" x14ac:dyDescent="0.25">
      <c r="B306" s="62"/>
      <c r="C306" s="43"/>
      <c r="D306" s="135"/>
      <c r="E306" s="7"/>
      <c r="F306" s="7" t="str">
        <f t="shared" si="7"/>
        <v/>
      </c>
      <c r="G306" s="150"/>
      <c r="H306" s="150"/>
      <c r="J306" s="42"/>
      <c r="K306" s="168"/>
      <c r="L306" s="168"/>
      <c r="M306" s="168"/>
    </row>
    <row r="307" spans="2:13" ht="15" customHeight="1" x14ac:dyDescent="0.25">
      <c r="B307" s="62" t="s">
        <v>262</v>
      </c>
      <c r="C307" s="43"/>
      <c r="D307" s="70" t="s">
        <v>263</v>
      </c>
      <c r="E307" s="7" t="s">
        <v>123</v>
      </c>
      <c r="F307" s="7">
        <f t="shared" si="7"/>
        <v>66</v>
      </c>
      <c r="G307" s="150"/>
      <c r="H307" s="150"/>
      <c r="J307" s="42">
        <v>66</v>
      </c>
      <c r="K307" s="168">
        <v>215</v>
      </c>
      <c r="L307" s="168">
        <v>280</v>
      </c>
      <c r="M307" s="168">
        <f>F307*L307</f>
        <v>18480</v>
      </c>
    </row>
    <row r="308" spans="2:13" ht="15" customHeight="1" x14ac:dyDescent="0.25">
      <c r="B308" s="62"/>
      <c r="C308" s="43"/>
      <c r="D308" s="70"/>
      <c r="E308" s="7"/>
      <c r="F308" s="7" t="str">
        <f t="shared" si="7"/>
        <v/>
      </c>
      <c r="G308" s="150"/>
      <c r="H308" s="150"/>
      <c r="J308" s="42"/>
      <c r="K308" s="168"/>
      <c r="L308" s="168"/>
      <c r="M308" s="168"/>
    </row>
    <row r="309" spans="2:13" ht="15" customHeight="1" x14ac:dyDescent="0.25">
      <c r="B309" s="62" t="s">
        <v>264</v>
      </c>
      <c r="C309" s="43"/>
      <c r="D309" s="70" t="s">
        <v>242</v>
      </c>
      <c r="E309" s="7" t="s">
        <v>123</v>
      </c>
      <c r="F309" s="7">
        <f t="shared" si="7"/>
        <v>66</v>
      </c>
      <c r="G309" s="150"/>
      <c r="H309" s="150"/>
      <c r="J309" s="42">
        <v>66</v>
      </c>
      <c r="K309" s="168">
        <v>43</v>
      </c>
      <c r="L309" s="168">
        <v>56</v>
      </c>
      <c r="M309" s="168">
        <f>F309*L309</f>
        <v>3696</v>
      </c>
    </row>
    <row r="310" spans="2:13" ht="15" customHeight="1" x14ac:dyDescent="0.25">
      <c r="B310" s="62"/>
      <c r="C310" s="72"/>
      <c r="D310" s="16"/>
      <c r="E310" s="73"/>
      <c r="F310" s="7" t="str">
        <f t="shared" si="7"/>
        <v/>
      </c>
      <c r="G310" s="150"/>
      <c r="H310" s="150"/>
      <c r="J310" s="42"/>
      <c r="K310" s="168"/>
      <c r="L310" s="168"/>
      <c r="M310" s="168"/>
    </row>
    <row r="311" spans="2:13" ht="28.9" customHeight="1" x14ac:dyDescent="0.25">
      <c r="B311" s="62" t="s">
        <v>265</v>
      </c>
      <c r="C311" s="72" t="s">
        <v>266</v>
      </c>
      <c r="D311" s="57" t="s">
        <v>267</v>
      </c>
      <c r="E311" s="39"/>
      <c r="F311" s="7" t="str">
        <f t="shared" si="7"/>
        <v/>
      </c>
      <c r="G311" s="150"/>
      <c r="H311" s="150"/>
      <c r="J311" s="42"/>
      <c r="K311" s="168"/>
      <c r="L311" s="168"/>
      <c r="M311" s="168"/>
    </row>
    <row r="312" spans="2:13" ht="15" customHeight="1" x14ac:dyDescent="0.25">
      <c r="B312" s="62"/>
      <c r="C312" s="72"/>
      <c r="D312" s="57" t="s">
        <v>33</v>
      </c>
      <c r="E312" s="7" t="s">
        <v>33</v>
      </c>
      <c r="F312" s="7" t="str">
        <f t="shared" si="7"/>
        <v/>
      </c>
      <c r="G312" s="150"/>
      <c r="H312" s="150"/>
      <c r="J312" s="42"/>
      <c r="K312" s="168"/>
      <c r="L312" s="168"/>
      <c r="M312" s="168"/>
    </row>
    <row r="313" spans="2:13" ht="15" customHeight="1" x14ac:dyDescent="0.25">
      <c r="B313" s="62" t="s">
        <v>268</v>
      </c>
      <c r="C313" s="20" t="s">
        <v>33</v>
      </c>
      <c r="D313" s="70" t="s">
        <v>269</v>
      </c>
      <c r="E313" s="7" t="s">
        <v>270</v>
      </c>
      <c r="F313" s="7">
        <f t="shared" si="7"/>
        <v>87</v>
      </c>
      <c r="G313" s="150"/>
      <c r="H313" s="150"/>
      <c r="J313" s="42">
        <v>87</v>
      </c>
      <c r="K313" s="168">
        <v>217</v>
      </c>
      <c r="L313" s="168">
        <v>280</v>
      </c>
      <c r="M313" s="168">
        <f>F313*L313</f>
        <v>24360</v>
      </c>
    </row>
    <row r="314" spans="2:13" ht="15" customHeight="1" x14ac:dyDescent="0.25">
      <c r="B314" s="62"/>
      <c r="C314" s="20"/>
      <c r="D314" s="70"/>
      <c r="E314" s="7"/>
      <c r="F314" s="7" t="str">
        <f t="shared" si="7"/>
        <v/>
      </c>
      <c r="G314" s="150"/>
      <c r="H314" s="150"/>
      <c r="J314" s="42"/>
      <c r="K314" s="168"/>
      <c r="L314" s="168"/>
      <c r="M314" s="168"/>
    </row>
    <row r="315" spans="2:13" ht="15" customHeight="1" x14ac:dyDescent="0.25">
      <c r="B315" s="62" t="s">
        <v>271</v>
      </c>
      <c r="C315" s="20" t="s">
        <v>33</v>
      </c>
      <c r="D315" s="70" t="s">
        <v>272</v>
      </c>
      <c r="E315" s="7" t="s">
        <v>202</v>
      </c>
      <c r="F315" s="7">
        <f t="shared" si="7"/>
        <v>44</v>
      </c>
      <c r="G315" s="150"/>
      <c r="H315" s="150"/>
      <c r="J315" s="42">
        <v>44</v>
      </c>
      <c r="K315" s="168">
        <v>275</v>
      </c>
      <c r="L315" s="168">
        <v>360</v>
      </c>
      <c r="M315" s="168">
        <f>F315*L315</f>
        <v>15840</v>
      </c>
    </row>
    <row r="316" spans="2:13" ht="15" customHeight="1" x14ac:dyDescent="0.25">
      <c r="B316" s="62"/>
      <c r="C316" s="20"/>
      <c r="D316" s="54"/>
      <c r="E316" s="7"/>
      <c r="F316" s="7" t="str">
        <f t="shared" si="7"/>
        <v/>
      </c>
      <c r="G316" s="150"/>
      <c r="H316" s="150"/>
      <c r="J316" s="42"/>
      <c r="K316" s="168"/>
      <c r="L316" s="168"/>
      <c r="M316" s="168"/>
    </row>
    <row r="317" spans="2:13" ht="15" customHeight="1" x14ac:dyDescent="0.25">
      <c r="B317" s="62" t="s">
        <v>273</v>
      </c>
      <c r="C317" s="20" t="s">
        <v>33</v>
      </c>
      <c r="D317" s="57" t="s">
        <v>274</v>
      </c>
      <c r="E317" s="8" t="s">
        <v>202</v>
      </c>
      <c r="F317" s="7">
        <f t="shared" si="7"/>
        <v>44</v>
      </c>
      <c r="G317" s="150"/>
      <c r="H317" s="150"/>
      <c r="J317" s="42">
        <v>44</v>
      </c>
      <c r="K317" s="168">
        <v>253</v>
      </c>
      <c r="L317" s="168">
        <v>330</v>
      </c>
      <c r="M317" s="168">
        <f>F317*L317</f>
        <v>14520</v>
      </c>
    </row>
    <row r="318" spans="2:13" ht="15" customHeight="1" x14ac:dyDescent="0.25">
      <c r="B318" s="62"/>
      <c r="C318" s="20"/>
      <c r="D318" s="57"/>
      <c r="E318" s="22"/>
      <c r="F318" s="7" t="str">
        <f t="shared" si="7"/>
        <v/>
      </c>
      <c r="G318" s="150"/>
      <c r="H318" s="150"/>
      <c r="J318" s="42"/>
      <c r="K318" s="168"/>
      <c r="L318" s="168"/>
      <c r="M318" s="168"/>
    </row>
    <row r="319" spans="2:13" ht="15" customHeight="1" x14ac:dyDescent="0.25">
      <c r="B319" s="62" t="s">
        <v>275</v>
      </c>
      <c r="C319" s="20"/>
      <c r="D319" s="57" t="s">
        <v>276</v>
      </c>
      <c r="E319" s="7" t="s">
        <v>202</v>
      </c>
      <c r="F319" s="7">
        <f t="shared" si="7"/>
        <v>44</v>
      </c>
      <c r="G319" s="150"/>
      <c r="H319" s="150"/>
      <c r="J319" s="42">
        <v>44</v>
      </c>
      <c r="K319" s="168">
        <v>135</v>
      </c>
      <c r="L319" s="168">
        <v>175</v>
      </c>
      <c r="M319" s="168">
        <f>F319*L319</f>
        <v>7700</v>
      </c>
    </row>
    <row r="320" spans="2:13" ht="15" customHeight="1" x14ac:dyDescent="0.25">
      <c r="B320" s="62" t="s">
        <v>33</v>
      </c>
      <c r="C320" s="72"/>
      <c r="D320" s="52" t="s">
        <v>33</v>
      </c>
      <c r="E320" s="8" t="s">
        <v>33</v>
      </c>
      <c r="F320" s="7" t="str">
        <f t="shared" si="7"/>
        <v/>
      </c>
      <c r="G320" s="150"/>
      <c r="H320" s="150"/>
      <c r="J320" s="42"/>
      <c r="K320" s="168"/>
      <c r="L320" s="168"/>
      <c r="M320" s="168"/>
    </row>
    <row r="321" spans="2:13" ht="29.5" customHeight="1" x14ac:dyDescent="0.25">
      <c r="B321" s="62" t="s">
        <v>277</v>
      </c>
      <c r="C321" s="20"/>
      <c r="D321" s="70" t="s">
        <v>278</v>
      </c>
      <c r="E321" s="7" t="s">
        <v>116</v>
      </c>
      <c r="F321" s="7">
        <f t="shared" si="7"/>
        <v>87</v>
      </c>
      <c r="G321" s="150"/>
      <c r="H321" s="150"/>
      <c r="J321" s="42">
        <v>87</v>
      </c>
      <c r="K321" s="168">
        <v>103</v>
      </c>
      <c r="L321" s="168">
        <v>140</v>
      </c>
      <c r="M321" s="168">
        <f>F321*L321</f>
        <v>12180</v>
      </c>
    </row>
    <row r="322" spans="2:13" ht="15" customHeight="1" x14ac:dyDescent="0.25">
      <c r="B322" s="62"/>
      <c r="C322" s="20"/>
      <c r="D322" s="54"/>
      <c r="E322" s="7"/>
      <c r="F322" s="7" t="str">
        <f t="shared" si="7"/>
        <v/>
      </c>
      <c r="G322" s="150"/>
      <c r="H322" s="150"/>
      <c r="J322" s="42"/>
      <c r="K322" s="168"/>
      <c r="L322" s="168"/>
      <c r="M322" s="168"/>
    </row>
    <row r="323" spans="2:13" ht="15" customHeight="1" x14ac:dyDescent="0.25">
      <c r="B323" s="62" t="s">
        <v>279</v>
      </c>
      <c r="C323" s="20"/>
      <c r="D323" s="34" t="s">
        <v>280</v>
      </c>
      <c r="E323" s="7"/>
      <c r="F323" s="7" t="str">
        <f t="shared" si="7"/>
        <v/>
      </c>
      <c r="G323" s="150"/>
      <c r="H323" s="150"/>
      <c r="J323" s="42"/>
      <c r="K323" s="168"/>
      <c r="L323" s="168"/>
      <c r="M323" s="168"/>
    </row>
    <row r="324" spans="2:13" ht="15" customHeight="1" x14ac:dyDescent="0.25">
      <c r="B324" s="62"/>
      <c r="C324" s="20"/>
      <c r="D324" s="54"/>
      <c r="E324" s="7"/>
      <c r="F324" s="7" t="str">
        <f t="shared" si="7"/>
        <v/>
      </c>
      <c r="G324" s="150"/>
      <c r="H324" s="150"/>
      <c r="J324" s="42"/>
      <c r="K324" s="168"/>
      <c r="L324" s="168"/>
      <c r="M324" s="168"/>
    </row>
    <row r="325" spans="2:13" ht="15" customHeight="1" x14ac:dyDescent="0.25">
      <c r="B325" s="62" t="s">
        <v>281</v>
      </c>
      <c r="C325" s="20"/>
      <c r="D325" s="54" t="s">
        <v>282</v>
      </c>
      <c r="E325" s="7" t="s">
        <v>123</v>
      </c>
      <c r="F325" s="7">
        <f t="shared" si="7"/>
        <v>22</v>
      </c>
      <c r="G325" s="150"/>
      <c r="H325" s="150"/>
      <c r="J325" s="42">
        <v>22</v>
      </c>
      <c r="K325" s="168">
        <v>51</v>
      </c>
      <c r="L325" s="168">
        <v>70</v>
      </c>
      <c r="M325" s="168">
        <f>F325*L325</f>
        <v>1540</v>
      </c>
    </row>
    <row r="326" spans="2:13" ht="15" customHeight="1" x14ac:dyDescent="0.25">
      <c r="B326" s="62"/>
      <c r="C326" s="20"/>
      <c r="D326" s="54"/>
      <c r="E326" s="7"/>
      <c r="F326" s="7" t="str">
        <f t="shared" si="7"/>
        <v/>
      </c>
      <c r="G326" s="150"/>
      <c r="H326" s="150"/>
      <c r="J326" s="42"/>
      <c r="K326" s="168"/>
      <c r="L326" s="168"/>
      <c r="M326" s="168"/>
    </row>
    <row r="327" spans="2:13" ht="39" customHeight="1" x14ac:dyDescent="0.25">
      <c r="B327" s="62" t="s">
        <v>283</v>
      </c>
      <c r="C327" s="20"/>
      <c r="D327" s="54" t="s">
        <v>284</v>
      </c>
      <c r="E327" s="7" t="s">
        <v>116</v>
      </c>
      <c r="F327" s="7">
        <f t="shared" si="7"/>
        <v>22</v>
      </c>
      <c r="G327" s="150"/>
      <c r="H327" s="150"/>
      <c r="J327" s="42">
        <v>22</v>
      </c>
      <c r="K327" s="168">
        <v>503</v>
      </c>
      <c r="L327" s="168">
        <v>660</v>
      </c>
      <c r="M327" s="168">
        <f>F327*L327</f>
        <v>14520</v>
      </c>
    </row>
    <row r="328" spans="2:13" ht="15" customHeight="1" x14ac:dyDescent="0.25">
      <c r="B328" s="62"/>
      <c r="C328" s="20"/>
      <c r="D328" s="54"/>
      <c r="E328" s="7"/>
      <c r="F328" s="22"/>
      <c r="G328" s="150"/>
      <c r="H328" s="150"/>
      <c r="J328" s="42"/>
      <c r="K328" s="168"/>
      <c r="L328" s="168"/>
      <c r="M328" s="168"/>
    </row>
    <row r="329" spans="2:13" ht="15" customHeight="1" x14ac:dyDescent="0.25">
      <c r="B329" s="62"/>
      <c r="C329" s="20"/>
      <c r="D329" s="54"/>
      <c r="E329" s="7"/>
      <c r="F329" s="22"/>
      <c r="G329" s="150"/>
      <c r="H329" s="150"/>
      <c r="J329" s="42"/>
      <c r="K329" s="168"/>
      <c r="L329" s="168"/>
      <c r="M329" s="168"/>
    </row>
    <row r="330" spans="2:13" ht="15" customHeight="1" x14ac:dyDescent="0.25">
      <c r="B330" s="62"/>
      <c r="C330" s="20"/>
      <c r="D330" s="54"/>
      <c r="E330" s="7"/>
      <c r="F330" s="22"/>
      <c r="G330" s="150"/>
      <c r="H330" s="150"/>
      <c r="J330" s="42"/>
      <c r="K330" s="168"/>
      <c r="L330" s="168"/>
      <c r="M330" s="168"/>
    </row>
    <row r="331" spans="2:13" ht="15" customHeight="1" x14ac:dyDescent="0.25">
      <c r="B331" s="62"/>
      <c r="C331" s="20"/>
      <c r="D331" s="54"/>
      <c r="E331" s="7"/>
      <c r="F331" s="22"/>
      <c r="G331" s="150"/>
      <c r="H331" s="150"/>
      <c r="J331" s="42"/>
      <c r="K331" s="168"/>
      <c r="L331" s="168"/>
      <c r="M331" s="168"/>
    </row>
    <row r="332" spans="2:13" ht="15" customHeight="1" x14ac:dyDescent="0.25">
      <c r="B332" s="62"/>
      <c r="C332" s="20"/>
      <c r="D332" s="54"/>
      <c r="E332" s="7"/>
      <c r="F332" s="22"/>
      <c r="G332" s="150"/>
      <c r="H332" s="150"/>
      <c r="J332" s="42"/>
      <c r="K332" s="168"/>
      <c r="L332" s="168"/>
      <c r="M332" s="168"/>
    </row>
    <row r="333" spans="2:13" ht="15" customHeight="1" x14ac:dyDescent="0.25">
      <c r="B333" s="62"/>
      <c r="C333" s="20"/>
      <c r="D333" s="54"/>
      <c r="E333" s="7"/>
      <c r="F333" s="22"/>
      <c r="G333" s="150"/>
      <c r="H333" s="150"/>
      <c r="J333" s="42"/>
      <c r="K333" s="168"/>
      <c r="L333" s="168"/>
      <c r="M333" s="168"/>
    </row>
    <row r="334" spans="2:13" ht="15" customHeight="1" x14ac:dyDescent="0.25">
      <c r="B334" s="62"/>
      <c r="C334" s="20"/>
      <c r="D334" s="54"/>
      <c r="E334" s="7"/>
      <c r="F334" s="22"/>
      <c r="G334" s="150"/>
      <c r="H334" s="150"/>
      <c r="J334" s="42"/>
      <c r="K334" s="168"/>
      <c r="L334" s="168"/>
      <c r="M334" s="168"/>
    </row>
    <row r="335" spans="2:13" ht="15" customHeight="1" x14ac:dyDescent="0.25">
      <c r="B335" s="62"/>
      <c r="C335" s="20"/>
      <c r="D335" s="54"/>
      <c r="E335" s="7"/>
      <c r="F335" s="22"/>
      <c r="G335" s="150"/>
      <c r="H335" s="150"/>
      <c r="J335" s="42"/>
      <c r="K335" s="168"/>
      <c r="L335" s="168"/>
      <c r="M335" s="168"/>
    </row>
    <row r="336" spans="2:13" ht="15" customHeight="1" x14ac:dyDescent="0.25">
      <c r="B336" s="62"/>
      <c r="C336" s="20"/>
      <c r="D336" s="54"/>
      <c r="E336" s="7"/>
      <c r="F336" s="22"/>
      <c r="G336" s="150"/>
      <c r="H336" s="150"/>
      <c r="J336" s="42"/>
      <c r="K336" s="168"/>
      <c r="L336" s="168"/>
      <c r="M336" s="168"/>
    </row>
    <row r="337" spans="2:13" ht="15" customHeight="1" x14ac:dyDescent="0.25">
      <c r="B337" s="62"/>
      <c r="C337" s="20"/>
      <c r="D337" s="54"/>
      <c r="E337" s="7"/>
      <c r="F337" s="22"/>
      <c r="G337" s="150"/>
      <c r="H337" s="150"/>
      <c r="J337" s="42"/>
      <c r="K337" s="168"/>
      <c r="L337" s="168"/>
      <c r="M337" s="168"/>
    </row>
    <row r="338" spans="2:13" ht="15" customHeight="1" x14ac:dyDescent="0.25">
      <c r="B338" s="62"/>
      <c r="C338" s="20"/>
      <c r="D338" s="54"/>
      <c r="E338" s="7"/>
      <c r="F338" s="22"/>
      <c r="G338" s="150"/>
      <c r="H338" s="150"/>
      <c r="J338" s="42"/>
      <c r="K338" s="168"/>
      <c r="L338" s="168"/>
      <c r="M338" s="168"/>
    </row>
    <row r="339" spans="2:13" ht="15" customHeight="1" x14ac:dyDescent="0.25">
      <c r="B339" s="62"/>
      <c r="C339" s="20"/>
      <c r="D339" s="54"/>
      <c r="E339" s="7"/>
      <c r="F339" s="22"/>
      <c r="G339" s="150"/>
      <c r="H339" s="150"/>
      <c r="J339" s="42"/>
      <c r="K339" s="168"/>
      <c r="L339" s="168"/>
      <c r="M339" s="168"/>
    </row>
    <row r="340" spans="2:13" ht="15" customHeight="1" x14ac:dyDescent="0.25">
      <c r="B340" s="62"/>
      <c r="C340" s="20"/>
      <c r="D340" s="54"/>
      <c r="E340" s="7"/>
      <c r="F340" s="22"/>
      <c r="G340" s="150"/>
      <c r="H340" s="150"/>
      <c r="J340" s="42"/>
      <c r="K340" s="168"/>
      <c r="L340" s="168"/>
      <c r="M340" s="168"/>
    </row>
    <row r="341" spans="2:13" ht="15" customHeight="1" x14ac:dyDescent="0.25">
      <c r="B341" s="62"/>
      <c r="C341" s="20"/>
      <c r="D341" s="54"/>
      <c r="E341" s="7"/>
      <c r="F341" s="22"/>
      <c r="G341" s="150"/>
      <c r="H341" s="150"/>
      <c r="J341" s="42"/>
      <c r="K341" s="168"/>
      <c r="L341" s="168"/>
      <c r="M341" s="168"/>
    </row>
    <row r="342" spans="2:13" ht="15" customHeight="1" x14ac:dyDescent="0.25">
      <c r="B342" s="62"/>
      <c r="C342" s="20"/>
      <c r="D342" s="54"/>
      <c r="E342" s="7"/>
      <c r="F342" s="22"/>
      <c r="G342" s="150"/>
      <c r="H342" s="150"/>
      <c r="J342" s="42"/>
      <c r="K342" s="168"/>
      <c r="L342" s="168"/>
      <c r="M342" s="168"/>
    </row>
    <row r="343" spans="2:13" ht="15" customHeight="1" x14ac:dyDescent="0.25">
      <c r="B343" s="62"/>
      <c r="C343" s="20"/>
      <c r="D343" s="54"/>
      <c r="E343" s="7"/>
      <c r="F343" s="22"/>
      <c r="G343" s="150"/>
      <c r="H343" s="150"/>
      <c r="J343" s="42"/>
      <c r="K343" s="168"/>
      <c r="L343" s="168"/>
      <c r="M343" s="168"/>
    </row>
    <row r="344" spans="2:13" ht="15" customHeight="1" x14ac:dyDescent="0.25">
      <c r="B344" s="62"/>
      <c r="C344" s="20"/>
      <c r="D344" s="54"/>
      <c r="E344" s="7"/>
      <c r="F344" s="22"/>
      <c r="G344" s="150"/>
      <c r="H344" s="150"/>
      <c r="J344" s="42"/>
      <c r="K344" s="168"/>
      <c r="L344" s="168"/>
      <c r="M344" s="168"/>
    </row>
    <row r="345" spans="2:13" ht="15" customHeight="1" x14ac:dyDescent="0.25">
      <c r="B345" s="62"/>
      <c r="C345" s="20"/>
      <c r="D345" s="54"/>
      <c r="E345" s="7"/>
      <c r="F345" s="22"/>
      <c r="G345" s="150"/>
      <c r="H345" s="150"/>
      <c r="J345" s="42"/>
      <c r="K345" s="168"/>
      <c r="L345" s="168"/>
      <c r="M345" s="168"/>
    </row>
    <row r="346" spans="2:13" ht="15" customHeight="1" x14ac:dyDescent="0.25">
      <c r="B346" s="62"/>
      <c r="C346" s="20"/>
      <c r="D346" s="54"/>
      <c r="E346" s="7"/>
      <c r="F346" s="22"/>
      <c r="G346" s="150"/>
      <c r="H346" s="150"/>
      <c r="J346" s="42"/>
      <c r="K346" s="168"/>
      <c r="L346" s="168"/>
      <c r="M346" s="168"/>
    </row>
    <row r="347" spans="2:13" ht="15" customHeight="1" x14ac:dyDescent="0.25">
      <c r="B347" s="62"/>
      <c r="C347" s="20"/>
      <c r="D347" s="54"/>
      <c r="E347" s="7"/>
      <c r="F347" s="22"/>
      <c r="G347" s="150"/>
      <c r="H347" s="150"/>
      <c r="J347" s="42"/>
      <c r="K347" s="168"/>
      <c r="L347" s="168"/>
      <c r="M347" s="168"/>
    </row>
    <row r="348" spans="2:13" ht="15" customHeight="1" x14ac:dyDescent="0.25">
      <c r="B348" s="62"/>
      <c r="C348" s="20"/>
      <c r="D348" s="54"/>
      <c r="E348" s="7"/>
      <c r="F348" s="22"/>
      <c r="G348" s="150"/>
      <c r="H348" s="150"/>
      <c r="J348" s="42"/>
      <c r="K348" s="168"/>
      <c r="L348" s="168"/>
      <c r="M348" s="168"/>
    </row>
    <row r="349" spans="2:13" ht="15" customHeight="1" x14ac:dyDescent="0.25">
      <c r="B349" s="62"/>
      <c r="C349" s="20"/>
      <c r="D349" s="54"/>
      <c r="E349" s="7"/>
      <c r="F349" s="22"/>
      <c r="G349" s="150"/>
      <c r="H349" s="150"/>
      <c r="J349" s="42"/>
      <c r="K349" s="168"/>
      <c r="L349" s="168"/>
      <c r="M349" s="168"/>
    </row>
    <row r="350" spans="2:13" ht="15" customHeight="1" x14ac:dyDescent="0.25">
      <c r="B350" s="62"/>
      <c r="C350" s="20"/>
      <c r="D350" s="54"/>
      <c r="E350" s="7"/>
      <c r="F350" s="22"/>
      <c r="G350" s="150"/>
      <c r="H350" s="150"/>
      <c r="J350" s="42"/>
      <c r="K350" s="168"/>
      <c r="L350" s="168"/>
      <c r="M350" s="168"/>
    </row>
    <row r="351" spans="2:13" ht="15" customHeight="1" x14ac:dyDescent="0.25">
      <c r="B351" s="62"/>
      <c r="C351" s="20"/>
      <c r="D351" s="54"/>
      <c r="E351" s="7"/>
      <c r="F351" s="22"/>
      <c r="G351" s="150"/>
      <c r="H351" s="150"/>
      <c r="J351" s="42"/>
      <c r="K351" s="168"/>
      <c r="L351" s="168"/>
      <c r="M351" s="168"/>
    </row>
    <row r="352" spans="2:13" ht="15" customHeight="1" x14ac:dyDescent="0.25">
      <c r="B352" s="62"/>
      <c r="C352" s="20"/>
      <c r="D352" s="54"/>
      <c r="E352" s="7"/>
      <c r="F352" s="22"/>
      <c r="G352" s="150"/>
      <c r="H352" s="150"/>
      <c r="J352" s="42"/>
      <c r="K352" s="168"/>
      <c r="L352" s="168"/>
      <c r="M352" s="168"/>
    </row>
    <row r="353" spans="2:13" ht="15" customHeight="1" x14ac:dyDescent="0.25">
      <c r="B353" s="62"/>
      <c r="C353" s="20"/>
      <c r="D353" s="54"/>
      <c r="E353" s="7"/>
      <c r="F353" s="22"/>
      <c r="G353" s="150"/>
      <c r="H353" s="150"/>
      <c r="J353" s="42"/>
      <c r="K353" s="168"/>
      <c r="L353" s="168"/>
      <c r="M353" s="168"/>
    </row>
    <row r="354" spans="2:13" ht="15" customHeight="1" x14ac:dyDescent="0.25">
      <c r="B354" s="62"/>
      <c r="C354" s="20"/>
      <c r="D354" s="54"/>
      <c r="E354" s="7"/>
      <c r="F354" s="22"/>
      <c r="G354" s="150"/>
      <c r="H354" s="150"/>
      <c r="J354" s="42"/>
      <c r="K354" s="168"/>
      <c r="L354" s="168"/>
      <c r="M354" s="168"/>
    </row>
    <row r="355" spans="2:13" ht="15" customHeight="1" x14ac:dyDescent="0.25">
      <c r="B355" s="62"/>
      <c r="C355" s="20"/>
      <c r="D355" s="54"/>
      <c r="E355" s="7"/>
      <c r="F355" s="22"/>
      <c r="G355" s="150"/>
      <c r="H355" s="150"/>
      <c r="J355" s="42"/>
      <c r="K355" s="168"/>
      <c r="L355" s="168"/>
      <c r="M355" s="168"/>
    </row>
    <row r="356" spans="2:13" ht="15" customHeight="1" x14ac:dyDescent="0.25">
      <c r="B356" s="62"/>
      <c r="C356" s="20"/>
      <c r="D356" s="54"/>
      <c r="E356" s="7"/>
      <c r="F356" s="22"/>
      <c r="G356" s="150"/>
      <c r="H356" s="150"/>
      <c r="J356" s="42"/>
      <c r="K356" s="168"/>
      <c r="L356" s="168"/>
      <c r="M356" s="168"/>
    </row>
    <row r="357" spans="2:13" ht="15" customHeight="1" thickBot="1" x14ac:dyDescent="0.3">
      <c r="B357" s="469" t="s">
        <v>161</v>
      </c>
      <c r="C357" s="470"/>
      <c r="D357" s="471"/>
      <c r="E357" s="53"/>
      <c r="F357" s="107"/>
      <c r="G357" s="152"/>
      <c r="H357" s="152"/>
      <c r="J357" s="42"/>
      <c r="K357" s="196"/>
      <c r="L357" s="196"/>
      <c r="M357" s="197">
        <f>SUM(M247:M356)</f>
        <v>714191</v>
      </c>
    </row>
    <row r="358" spans="2:13" ht="15" customHeight="1" thickTop="1" x14ac:dyDescent="0.25">
      <c r="B358" s="62"/>
      <c r="C358" s="72"/>
      <c r="D358" s="54"/>
      <c r="E358" s="39" t="s">
        <v>33</v>
      </c>
      <c r="F358" s="22"/>
      <c r="G358" s="150"/>
      <c r="H358" s="150"/>
      <c r="J358" s="42"/>
      <c r="K358" s="168"/>
      <c r="L358" s="168"/>
      <c r="M358" s="168"/>
    </row>
    <row r="359" spans="2:13" ht="15" customHeight="1" x14ac:dyDescent="0.25">
      <c r="B359" s="58"/>
      <c r="C359" s="59" t="s">
        <v>285</v>
      </c>
      <c r="D359" s="18" t="s">
        <v>286</v>
      </c>
      <c r="E359" s="14"/>
      <c r="F359" s="60"/>
      <c r="G359" s="150"/>
      <c r="H359" s="150"/>
      <c r="J359" s="42"/>
      <c r="K359" s="168"/>
      <c r="L359" s="168"/>
      <c r="M359" s="168"/>
    </row>
    <row r="360" spans="2:13" ht="15" customHeight="1" x14ac:dyDescent="0.25">
      <c r="B360" s="58"/>
      <c r="C360" s="14" t="s">
        <v>33</v>
      </c>
      <c r="D360" s="61"/>
      <c r="E360" s="14"/>
      <c r="F360" s="60"/>
      <c r="G360" s="150"/>
      <c r="H360" s="150"/>
      <c r="J360" s="42"/>
      <c r="K360" s="168"/>
      <c r="L360" s="168"/>
      <c r="M360" s="168"/>
    </row>
    <row r="361" spans="2:13" ht="15" customHeight="1" x14ac:dyDescent="0.25">
      <c r="B361" s="66" t="s">
        <v>287</v>
      </c>
      <c r="C361" s="37" t="s">
        <v>288</v>
      </c>
      <c r="D361" s="133" t="s">
        <v>289</v>
      </c>
      <c r="E361" s="7"/>
      <c r="F361" s="60"/>
      <c r="G361" s="150"/>
      <c r="H361" s="150"/>
      <c r="J361" s="42"/>
      <c r="K361" s="168"/>
      <c r="L361" s="168"/>
      <c r="M361" s="168"/>
    </row>
    <row r="362" spans="2:13" ht="34.5" x14ac:dyDescent="0.25">
      <c r="B362" s="58"/>
      <c r="C362" s="38" t="s">
        <v>290</v>
      </c>
      <c r="D362" s="70" t="s">
        <v>291</v>
      </c>
      <c r="E362" s="7"/>
      <c r="F362" s="60"/>
      <c r="G362" s="150"/>
      <c r="H362" s="150"/>
      <c r="J362" s="42"/>
      <c r="K362" s="168"/>
      <c r="L362" s="168"/>
      <c r="M362" s="168"/>
    </row>
    <row r="363" spans="2:13" ht="15" customHeight="1" x14ac:dyDescent="0.25">
      <c r="B363" s="58"/>
      <c r="C363" s="37" t="s">
        <v>33</v>
      </c>
      <c r="D363" s="67"/>
      <c r="E363" s="7"/>
      <c r="F363" s="60"/>
      <c r="G363" s="150"/>
      <c r="H363" s="150"/>
      <c r="J363" s="42"/>
      <c r="K363" s="168"/>
      <c r="L363" s="168"/>
      <c r="M363" s="168"/>
    </row>
    <row r="364" spans="2:13" ht="15" customHeight="1" x14ac:dyDescent="0.25">
      <c r="B364" s="58" t="s">
        <v>292</v>
      </c>
      <c r="C364" s="37"/>
      <c r="D364" s="67" t="s">
        <v>293</v>
      </c>
      <c r="E364" s="7" t="s">
        <v>116</v>
      </c>
      <c r="F364" s="7">
        <f t="shared" ref="F364:F399" si="8">IF(J364=0,"",J364)</f>
        <v>44</v>
      </c>
      <c r="G364" s="150"/>
      <c r="H364" s="150"/>
      <c r="J364" s="42">
        <v>44</v>
      </c>
      <c r="K364" s="168">
        <v>102</v>
      </c>
      <c r="L364" s="168">
        <v>135</v>
      </c>
      <c r="M364" s="168">
        <f>F364*L364</f>
        <v>5940</v>
      </c>
    </row>
    <row r="365" spans="2:13" ht="15" customHeight="1" x14ac:dyDescent="0.25">
      <c r="B365" s="58"/>
      <c r="C365" s="37" t="s">
        <v>33</v>
      </c>
      <c r="D365" s="133"/>
      <c r="E365" s="7"/>
      <c r="F365" s="7" t="str">
        <f t="shared" si="8"/>
        <v/>
      </c>
      <c r="G365" s="150"/>
      <c r="H365" s="150"/>
      <c r="J365" s="42"/>
      <c r="K365" s="168"/>
      <c r="L365" s="168"/>
      <c r="M365" s="168"/>
    </row>
    <row r="366" spans="2:13" ht="15" customHeight="1" x14ac:dyDescent="0.25">
      <c r="B366" s="58" t="s">
        <v>294</v>
      </c>
      <c r="C366" s="37"/>
      <c r="D366" s="67" t="s">
        <v>295</v>
      </c>
      <c r="E366" s="7" t="s">
        <v>116</v>
      </c>
      <c r="F366" s="7">
        <f t="shared" si="8"/>
        <v>131</v>
      </c>
      <c r="G366" s="150"/>
      <c r="H366" s="150"/>
      <c r="J366" s="42">
        <v>131</v>
      </c>
      <c r="K366" s="168">
        <v>107</v>
      </c>
      <c r="L366" s="168">
        <v>140</v>
      </c>
      <c r="M366" s="168">
        <f>F366*L366</f>
        <v>18340</v>
      </c>
    </row>
    <row r="367" spans="2:13" ht="15" customHeight="1" x14ac:dyDescent="0.25">
      <c r="B367" s="58"/>
      <c r="C367" s="37"/>
      <c r="D367" s="67"/>
      <c r="E367" s="7"/>
      <c r="F367" s="7" t="str">
        <f t="shared" si="8"/>
        <v/>
      </c>
      <c r="G367" s="150"/>
      <c r="H367" s="150"/>
      <c r="J367" s="42"/>
      <c r="K367" s="168"/>
      <c r="L367" s="168"/>
      <c r="M367" s="168"/>
    </row>
    <row r="368" spans="2:13" ht="15" customHeight="1" x14ac:dyDescent="0.25">
      <c r="B368" s="58" t="s">
        <v>296</v>
      </c>
      <c r="C368" s="37"/>
      <c r="D368" s="67" t="s">
        <v>297</v>
      </c>
      <c r="E368" s="7" t="s">
        <v>116</v>
      </c>
      <c r="F368" s="7">
        <f t="shared" si="8"/>
        <v>348</v>
      </c>
      <c r="G368" s="150"/>
      <c r="H368" s="150"/>
      <c r="J368" s="42">
        <v>348</v>
      </c>
      <c r="K368" s="168">
        <v>107</v>
      </c>
      <c r="L368" s="168">
        <v>140</v>
      </c>
      <c r="M368" s="168">
        <f>F368*L368</f>
        <v>48720</v>
      </c>
    </row>
    <row r="369" spans="2:13" ht="15" customHeight="1" x14ac:dyDescent="0.25">
      <c r="B369" s="58"/>
      <c r="C369" s="37"/>
      <c r="D369" s="67"/>
      <c r="E369" s="7"/>
      <c r="F369" s="7" t="str">
        <f t="shared" si="8"/>
        <v/>
      </c>
      <c r="G369" s="150"/>
      <c r="H369" s="150"/>
      <c r="J369" s="42"/>
      <c r="K369" s="168"/>
      <c r="L369" s="168"/>
      <c r="M369" s="168"/>
    </row>
    <row r="370" spans="2:13" ht="15" customHeight="1" x14ac:dyDescent="0.25">
      <c r="B370" s="58" t="s">
        <v>298</v>
      </c>
      <c r="C370" s="37"/>
      <c r="D370" s="67" t="s">
        <v>299</v>
      </c>
      <c r="E370" s="7" t="s">
        <v>116</v>
      </c>
      <c r="F370" s="7">
        <f t="shared" si="8"/>
        <v>87</v>
      </c>
      <c r="G370" s="150"/>
      <c r="H370" s="150"/>
      <c r="J370" s="42">
        <v>87</v>
      </c>
      <c r="K370" s="168">
        <v>113</v>
      </c>
      <c r="L370" s="168">
        <v>160</v>
      </c>
      <c r="M370" s="168">
        <f>F370*L370</f>
        <v>13920</v>
      </c>
    </row>
    <row r="371" spans="2:13" ht="15" customHeight="1" x14ac:dyDescent="0.25">
      <c r="B371" s="58"/>
      <c r="C371" s="14" t="s">
        <v>33</v>
      </c>
      <c r="D371" s="70"/>
      <c r="E371" s="7"/>
      <c r="F371" s="7" t="str">
        <f t="shared" si="8"/>
        <v/>
      </c>
      <c r="G371" s="150"/>
      <c r="H371" s="150"/>
      <c r="J371" s="42"/>
      <c r="K371" s="168"/>
      <c r="L371" s="168"/>
      <c r="M371" s="168"/>
    </row>
    <row r="372" spans="2:13" ht="15" customHeight="1" x14ac:dyDescent="0.25">
      <c r="B372" s="58" t="s">
        <v>300</v>
      </c>
      <c r="D372" s="70" t="s">
        <v>301</v>
      </c>
      <c r="E372" s="7" t="s">
        <v>116</v>
      </c>
      <c r="F372" s="7">
        <f t="shared" si="8"/>
        <v>44</v>
      </c>
      <c r="G372" s="150"/>
      <c r="H372" s="150"/>
      <c r="J372" s="42">
        <v>44</v>
      </c>
      <c r="K372" s="168">
        <v>145</v>
      </c>
      <c r="L372" s="168">
        <v>190</v>
      </c>
      <c r="M372" s="168">
        <f>F372*L372</f>
        <v>8360</v>
      </c>
    </row>
    <row r="373" spans="2:13" ht="15" customHeight="1" x14ac:dyDescent="0.25">
      <c r="B373" s="58"/>
      <c r="C373" s="14" t="s">
        <v>33</v>
      </c>
      <c r="D373" s="70" t="s">
        <v>33</v>
      </c>
      <c r="E373" s="7" t="s">
        <v>33</v>
      </c>
      <c r="F373" s="7" t="str">
        <f t="shared" si="8"/>
        <v/>
      </c>
      <c r="G373" s="150"/>
      <c r="H373" s="150"/>
      <c r="J373" s="42"/>
      <c r="K373" s="168"/>
      <c r="L373" s="168"/>
      <c r="M373" s="168"/>
    </row>
    <row r="374" spans="2:13" ht="15" customHeight="1" x14ac:dyDescent="0.25">
      <c r="B374" s="58" t="s">
        <v>302</v>
      </c>
      <c r="D374" s="70" t="s">
        <v>303</v>
      </c>
      <c r="E374" s="7" t="s">
        <v>116</v>
      </c>
      <c r="F374" s="7">
        <f t="shared" si="8"/>
        <v>44</v>
      </c>
      <c r="G374" s="150"/>
      <c r="H374" s="150"/>
      <c r="J374" s="42">
        <v>44</v>
      </c>
      <c r="K374" s="168">
        <v>172</v>
      </c>
      <c r="L374" s="168">
        <v>230</v>
      </c>
      <c r="M374" s="168">
        <f>F374*L374</f>
        <v>10120</v>
      </c>
    </row>
    <row r="375" spans="2:13" ht="15" customHeight="1" x14ac:dyDescent="0.25">
      <c r="B375" s="68"/>
      <c r="C375" s="37"/>
      <c r="D375" s="70" t="s">
        <v>33</v>
      </c>
      <c r="E375" s="7"/>
      <c r="F375" s="7" t="str">
        <f t="shared" si="8"/>
        <v/>
      </c>
      <c r="G375" s="150"/>
      <c r="H375" s="150"/>
      <c r="J375" s="42"/>
      <c r="K375" s="168"/>
      <c r="L375" s="168"/>
      <c r="M375" s="168"/>
    </row>
    <row r="376" spans="2:13" ht="15" customHeight="1" x14ac:dyDescent="0.25">
      <c r="B376" s="62" t="s">
        <v>304</v>
      </c>
      <c r="C376" s="77" t="s">
        <v>33</v>
      </c>
      <c r="D376" s="78" t="s">
        <v>305</v>
      </c>
      <c r="E376" s="7" t="s">
        <v>116</v>
      </c>
      <c r="F376" s="7">
        <f t="shared" si="8"/>
        <v>35</v>
      </c>
      <c r="G376" s="150"/>
      <c r="H376" s="150"/>
      <c r="J376" s="42">
        <v>35</v>
      </c>
      <c r="K376" s="168">
        <v>215</v>
      </c>
      <c r="L376" s="168">
        <v>290</v>
      </c>
      <c r="M376" s="168">
        <f>F376*L376</f>
        <v>10150</v>
      </c>
    </row>
    <row r="377" spans="2:13" ht="15" customHeight="1" x14ac:dyDescent="0.25">
      <c r="B377" s="66"/>
      <c r="C377" s="12"/>
      <c r="D377" s="17"/>
      <c r="E377" s="12"/>
      <c r="F377" s="7" t="str">
        <f t="shared" si="8"/>
        <v/>
      </c>
      <c r="G377" s="150"/>
      <c r="H377" s="150"/>
      <c r="J377" s="42"/>
      <c r="K377" s="168"/>
      <c r="L377" s="168"/>
      <c r="M377" s="168"/>
    </row>
    <row r="378" spans="2:13" ht="15" customHeight="1" x14ac:dyDescent="0.25">
      <c r="B378" s="66" t="s">
        <v>306</v>
      </c>
      <c r="C378" s="79" t="s">
        <v>307</v>
      </c>
      <c r="D378" s="55" t="s">
        <v>308</v>
      </c>
      <c r="E378" s="7" t="s">
        <v>116</v>
      </c>
      <c r="F378" s="7">
        <f t="shared" si="8"/>
        <v>9</v>
      </c>
      <c r="G378" s="150"/>
      <c r="H378" s="150"/>
      <c r="J378" s="42">
        <v>9</v>
      </c>
      <c r="K378" s="168">
        <v>726</v>
      </c>
      <c r="L378" s="168">
        <v>1000</v>
      </c>
      <c r="M378" s="168">
        <f>F378*L378</f>
        <v>9000</v>
      </c>
    </row>
    <row r="379" spans="2:13" ht="15" customHeight="1" x14ac:dyDescent="0.25">
      <c r="B379" s="58"/>
      <c r="D379" s="55"/>
      <c r="E379" s="7"/>
      <c r="F379" s="7" t="str">
        <f t="shared" si="8"/>
        <v/>
      </c>
      <c r="G379" s="150"/>
      <c r="H379" s="150"/>
      <c r="J379" s="42"/>
      <c r="K379" s="168"/>
      <c r="L379" s="168"/>
      <c r="M379" s="168"/>
    </row>
    <row r="380" spans="2:13" ht="15" customHeight="1" x14ac:dyDescent="0.25">
      <c r="B380" s="58" t="s">
        <v>309</v>
      </c>
      <c r="C380" s="14" t="s">
        <v>288</v>
      </c>
      <c r="D380" s="55" t="s">
        <v>310</v>
      </c>
      <c r="E380" s="7" t="s">
        <v>123</v>
      </c>
      <c r="F380" s="7">
        <f t="shared" si="8"/>
        <v>22</v>
      </c>
      <c r="G380" s="150"/>
      <c r="H380" s="150"/>
      <c r="J380" s="42">
        <v>22</v>
      </c>
      <c r="K380" s="168">
        <v>247</v>
      </c>
      <c r="L380" s="168">
        <v>330</v>
      </c>
      <c r="M380" s="168">
        <f>F380*L380</f>
        <v>7260</v>
      </c>
    </row>
    <row r="381" spans="2:13" ht="15" customHeight="1" x14ac:dyDescent="0.25">
      <c r="B381" s="58"/>
      <c r="C381" s="14" t="s">
        <v>311</v>
      </c>
      <c r="D381" s="55"/>
      <c r="E381" s="7"/>
      <c r="F381" s="7" t="str">
        <f t="shared" si="8"/>
        <v/>
      </c>
      <c r="G381" s="150"/>
      <c r="H381" s="150"/>
      <c r="J381" s="42"/>
      <c r="K381" s="168"/>
      <c r="L381" s="168"/>
      <c r="M381" s="168"/>
    </row>
    <row r="382" spans="2:13" ht="23" x14ac:dyDescent="0.25">
      <c r="B382" s="58" t="s">
        <v>312</v>
      </c>
      <c r="D382" s="55" t="s">
        <v>313</v>
      </c>
      <c r="E382" s="7"/>
      <c r="F382" s="7" t="str">
        <f t="shared" si="8"/>
        <v/>
      </c>
      <c r="G382" s="150"/>
      <c r="H382" s="150"/>
      <c r="J382" s="42"/>
      <c r="K382" s="168"/>
      <c r="L382" s="168"/>
      <c r="M382" s="168"/>
    </row>
    <row r="383" spans="2:13" ht="15" customHeight="1" x14ac:dyDescent="0.25">
      <c r="B383" s="58"/>
      <c r="C383" s="12"/>
      <c r="D383" s="55"/>
      <c r="E383" s="7"/>
      <c r="F383" s="7" t="str">
        <f t="shared" si="8"/>
        <v/>
      </c>
      <c r="G383" s="150"/>
      <c r="H383" s="150"/>
      <c r="J383" s="42"/>
      <c r="K383" s="168"/>
      <c r="L383" s="168"/>
      <c r="M383" s="168"/>
    </row>
    <row r="384" spans="2:13" ht="15" customHeight="1" x14ac:dyDescent="0.25">
      <c r="B384" s="58"/>
      <c r="C384" s="12"/>
      <c r="D384" s="55" t="s">
        <v>314</v>
      </c>
      <c r="E384" s="7"/>
      <c r="F384" s="7" t="str">
        <f t="shared" si="8"/>
        <v/>
      </c>
      <c r="G384" s="150"/>
      <c r="H384" s="150"/>
      <c r="J384" s="42"/>
      <c r="K384" s="168"/>
      <c r="L384" s="168"/>
      <c r="M384" s="168"/>
    </row>
    <row r="385" spans="2:13" ht="15" customHeight="1" x14ac:dyDescent="0.25">
      <c r="B385" s="58"/>
      <c r="C385" s="12"/>
      <c r="D385" s="55" t="s">
        <v>315</v>
      </c>
      <c r="E385" s="7"/>
      <c r="F385" s="7" t="str">
        <f t="shared" si="8"/>
        <v/>
      </c>
      <c r="G385" s="150"/>
      <c r="H385" s="150"/>
      <c r="J385" s="42"/>
      <c r="K385" s="168"/>
      <c r="L385" s="168"/>
      <c r="M385" s="168"/>
    </row>
    <row r="386" spans="2:13" ht="15" customHeight="1" x14ac:dyDescent="0.25">
      <c r="B386" s="58"/>
      <c r="C386" s="12"/>
      <c r="D386" s="55"/>
      <c r="E386" s="7"/>
      <c r="F386" s="7" t="str">
        <f t="shared" si="8"/>
        <v/>
      </c>
      <c r="G386" s="150"/>
      <c r="H386" s="150"/>
      <c r="J386" s="42"/>
      <c r="K386" s="168"/>
      <c r="L386" s="168"/>
      <c r="M386" s="168"/>
    </row>
    <row r="387" spans="2:13" ht="15" customHeight="1" x14ac:dyDescent="0.25">
      <c r="B387" s="58" t="s">
        <v>316</v>
      </c>
      <c r="C387" s="12"/>
      <c r="D387" s="55" t="s">
        <v>317</v>
      </c>
      <c r="E387" s="7" t="s">
        <v>202</v>
      </c>
      <c r="F387" s="7">
        <f t="shared" si="8"/>
        <v>19</v>
      </c>
      <c r="G387" s="150"/>
      <c r="H387" s="150"/>
      <c r="J387" s="42">
        <v>19</v>
      </c>
      <c r="K387" s="168">
        <v>48</v>
      </c>
      <c r="L387" s="168">
        <v>65</v>
      </c>
      <c r="M387" s="168">
        <f>F387*L387</f>
        <v>1235</v>
      </c>
    </row>
    <row r="388" spans="2:13" ht="15" customHeight="1" x14ac:dyDescent="0.25">
      <c r="B388" s="58"/>
      <c r="C388" s="12"/>
      <c r="D388" s="70"/>
      <c r="E388" s="7"/>
      <c r="F388" s="7" t="str">
        <f t="shared" si="8"/>
        <v/>
      </c>
      <c r="G388" s="150"/>
      <c r="H388" s="150"/>
      <c r="J388" s="42"/>
      <c r="K388" s="168"/>
      <c r="L388" s="168"/>
      <c r="M388" s="168"/>
    </row>
    <row r="389" spans="2:13" ht="15" customHeight="1" x14ac:dyDescent="0.25">
      <c r="B389" s="58" t="s">
        <v>318</v>
      </c>
      <c r="C389" s="37"/>
      <c r="D389" s="67" t="s">
        <v>319</v>
      </c>
      <c r="E389" s="7" t="s">
        <v>202</v>
      </c>
      <c r="F389" s="7">
        <f t="shared" si="8"/>
        <v>87</v>
      </c>
      <c r="G389" s="150"/>
      <c r="H389" s="150"/>
      <c r="J389" s="42">
        <v>87</v>
      </c>
      <c r="K389" s="168">
        <v>53</v>
      </c>
      <c r="L389" s="168">
        <v>70</v>
      </c>
      <c r="M389" s="168">
        <f>F389*L389</f>
        <v>6090</v>
      </c>
    </row>
    <row r="390" spans="2:13" ht="15" customHeight="1" x14ac:dyDescent="0.25">
      <c r="B390" s="58"/>
      <c r="C390" s="37"/>
      <c r="D390" s="67"/>
      <c r="E390" s="7"/>
      <c r="F390" s="7" t="str">
        <f t="shared" si="8"/>
        <v/>
      </c>
      <c r="G390" s="150"/>
      <c r="H390" s="150"/>
      <c r="J390" s="42"/>
      <c r="K390" s="168"/>
      <c r="L390" s="168"/>
      <c r="M390" s="168"/>
    </row>
    <row r="391" spans="2:13" ht="15" customHeight="1" x14ac:dyDescent="0.25">
      <c r="B391" s="58" t="s">
        <v>320</v>
      </c>
      <c r="C391" s="37"/>
      <c r="D391" s="67" t="s">
        <v>321</v>
      </c>
      <c r="E391" s="7" t="s">
        <v>322</v>
      </c>
      <c r="F391" s="7">
        <f t="shared" si="8"/>
        <v>174</v>
      </c>
      <c r="G391" s="150"/>
      <c r="H391" s="150"/>
      <c r="J391" s="42">
        <v>174</v>
      </c>
      <c r="K391" s="168">
        <v>39</v>
      </c>
      <c r="L391" s="168">
        <v>50</v>
      </c>
      <c r="M391" s="168">
        <f>F391*L391</f>
        <v>8700</v>
      </c>
    </row>
    <row r="392" spans="2:13" ht="15" customHeight="1" x14ac:dyDescent="0.25">
      <c r="B392" s="58"/>
      <c r="C392" s="37"/>
      <c r="D392" s="67"/>
      <c r="E392" s="7"/>
      <c r="F392" s="7" t="str">
        <f t="shared" si="8"/>
        <v/>
      </c>
      <c r="G392" s="150"/>
      <c r="H392" s="150"/>
      <c r="J392" s="42"/>
      <c r="K392" s="168"/>
      <c r="L392" s="168"/>
      <c r="M392" s="168"/>
    </row>
    <row r="393" spans="2:13" ht="36.75" customHeight="1" x14ac:dyDescent="0.25">
      <c r="B393" s="58" t="s">
        <v>323</v>
      </c>
      <c r="D393" s="55" t="s">
        <v>324</v>
      </c>
      <c r="E393" s="7"/>
      <c r="F393" s="7" t="str">
        <f t="shared" si="8"/>
        <v/>
      </c>
      <c r="G393" s="150"/>
      <c r="H393" s="150"/>
      <c r="J393" s="42"/>
      <c r="K393" s="168"/>
      <c r="L393" s="168"/>
      <c r="M393" s="168"/>
    </row>
    <row r="394" spans="2:13" ht="15" customHeight="1" x14ac:dyDescent="0.25">
      <c r="B394" s="58"/>
      <c r="D394" s="55"/>
      <c r="E394" s="7"/>
      <c r="F394" s="7" t="str">
        <f t="shared" si="8"/>
        <v/>
      </c>
      <c r="G394" s="150"/>
      <c r="H394" s="150"/>
      <c r="J394" s="42"/>
      <c r="K394" s="168"/>
      <c r="L394" s="168"/>
      <c r="M394" s="168"/>
    </row>
    <row r="395" spans="2:13" ht="15" customHeight="1" x14ac:dyDescent="0.25">
      <c r="B395" s="58" t="s">
        <v>325</v>
      </c>
      <c r="C395" s="12"/>
      <c r="D395" s="67" t="s">
        <v>293</v>
      </c>
      <c r="E395" s="7" t="s">
        <v>116</v>
      </c>
      <c r="F395" s="7">
        <f t="shared" si="8"/>
        <v>44</v>
      </c>
      <c r="G395" s="150"/>
      <c r="H395" s="150"/>
      <c r="J395" s="42">
        <v>44</v>
      </c>
      <c r="K395" s="168">
        <v>118</v>
      </c>
      <c r="L395" s="168">
        <v>155</v>
      </c>
      <c r="M395" s="168">
        <f>F395*L395</f>
        <v>6820</v>
      </c>
    </row>
    <row r="396" spans="2:13" ht="15" customHeight="1" x14ac:dyDescent="0.25">
      <c r="B396" s="58"/>
      <c r="C396" s="12"/>
      <c r="D396" s="133"/>
      <c r="E396" s="7"/>
      <c r="F396" s="7" t="str">
        <f t="shared" si="8"/>
        <v/>
      </c>
      <c r="G396" s="150"/>
      <c r="H396" s="150"/>
      <c r="J396" s="42"/>
      <c r="K396" s="168"/>
      <c r="L396" s="168"/>
      <c r="M396" s="168"/>
    </row>
    <row r="397" spans="2:13" ht="15" customHeight="1" x14ac:dyDescent="0.25">
      <c r="B397" s="58" t="s">
        <v>326</v>
      </c>
      <c r="C397" s="37"/>
      <c r="D397" s="67" t="s">
        <v>295</v>
      </c>
      <c r="E397" s="7" t="s">
        <v>116</v>
      </c>
      <c r="F397" s="7">
        <f t="shared" si="8"/>
        <v>44</v>
      </c>
      <c r="G397" s="150"/>
      <c r="H397" s="150"/>
      <c r="J397" s="42">
        <v>44</v>
      </c>
      <c r="K397" s="168">
        <v>118</v>
      </c>
      <c r="L397" s="168">
        <v>155</v>
      </c>
      <c r="M397" s="168">
        <f>F397*L397</f>
        <v>6820</v>
      </c>
    </row>
    <row r="398" spans="2:13" ht="15" customHeight="1" x14ac:dyDescent="0.25">
      <c r="B398" s="58"/>
      <c r="C398" s="37"/>
      <c r="D398" s="67"/>
      <c r="E398" s="7"/>
      <c r="F398" s="7" t="str">
        <f t="shared" si="8"/>
        <v/>
      </c>
      <c r="G398" s="150"/>
      <c r="H398" s="150"/>
      <c r="J398" s="42"/>
      <c r="K398" s="168"/>
      <c r="L398" s="168"/>
      <c r="M398" s="168"/>
    </row>
    <row r="399" spans="2:13" ht="15" customHeight="1" x14ac:dyDescent="0.25">
      <c r="B399" s="58" t="s">
        <v>327</v>
      </c>
      <c r="C399" s="37" t="s">
        <v>328</v>
      </c>
      <c r="D399" s="67" t="s">
        <v>329</v>
      </c>
      <c r="E399" s="7" t="s">
        <v>123</v>
      </c>
      <c r="F399" s="7">
        <f t="shared" si="8"/>
        <v>131</v>
      </c>
      <c r="G399" s="150"/>
      <c r="H399" s="150"/>
      <c r="J399" s="42">
        <v>131</v>
      </c>
      <c r="K399" s="168">
        <v>22</v>
      </c>
      <c r="L399" s="168">
        <v>30</v>
      </c>
      <c r="M399" s="168">
        <f>F399*L399</f>
        <v>3930</v>
      </c>
    </row>
    <row r="400" spans="2:13" ht="15" customHeight="1" x14ac:dyDescent="0.25">
      <c r="B400" s="58"/>
      <c r="C400" s="37"/>
      <c r="D400" s="67"/>
      <c r="E400" s="7"/>
      <c r="F400" s="69"/>
      <c r="G400" s="150"/>
      <c r="H400" s="150"/>
      <c r="J400" s="42"/>
      <c r="K400" s="168"/>
      <c r="L400" s="168"/>
      <c r="M400" s="168"/>
    </row>
    <row r="401" spans="2:13" ht="15" customHeight="1" x14ac:dyDescent="0.25">
      <c r="B401" s="58"/>
      <c r="C401" s="37"/>
      <c r="D401" s="67"/>
      <c r="E401" s="7"/>
      <c r="F401" s="69"/>
      <c r="G401" s="150"/>
      <c r="H401" s="150"/>
      <c r="J401" s="42"/>
      <c r="K401" s="168"/>
      <c r="L401" s="168"/>
      <c r="M401" s="168"/>
    </row>
    <row r="402" spans="2:13" ht="15" customHeight="1" x14ac:dyDescent="0.25">
      <c r="B402" s="58"/>
      <c r="C402" s="37"/>
      <c r="D402" s="67"/>
      <c r="E402" s="7"/>
      <c r="F402" s="69"/>
      <c r="G402" s="150"/>
      <c r="H402" s="150"/>
      <c r="J402" s="42"/>
      <c r="K402" s="168"/>
      <c r="L402" s="168"/>
      <c r="M402" s="168"/>
    </row>
    <row r="403" spans="2:13" ht="15" customHeight="1" x14ac:dyDescent="0.25">
      <c r="B403" s="58"/>
      <c r="C403" s="37"/>
      <c r="D403" s="67"/>
      <c r="E403" s="7"/>
      <c r="F403" s="69"/>
      <c r="G403" s="150"/>
      <c r="H403" s="150"/>
      <c r="J403" s="42"/>
      <c r="K403" s="168"/>
      <c r="L403" s="168"/>
      <c r="M403" s="168"/>
    </row>
    <row r="404" spans="2:13" ht="15" customHeight="1" x14ac:dyDescent="0.25">
      <c r="B404" s="58"/>
      <c r="C404" s="37"/>
      <c r="D404" s="67"/>
      <c r="E404" s="7"/>
      <c r="F404" s="69"/>
      <c r="G404" s="150"/>
      <c r="H404" s="150"/>
      <c r="J404" s="42"/>
      <c r="K404" s="168"/>
      <c r="L404" s="168"/>
      <c r="M404" s="168"/>
    </row>
    <row r="405" spans="2:13" ht="15" customHeight="1" x14ac:dyDescent="0.25">
      <c r="B405" s="58"/>
      <c r="C405" s="37"/>
      <c r="D405" s="67"/>
      <c r="E405" s="7"/>
      <c r="F405" s="69"/>
      <c r="G405" s="150"/>
      <c r="H405" s="150"/>
      <c r="J405" s="42"/>
      <c r="K405" s="168"/>
      <c r="L405" s="168"/>
      <c r="M405" s="168"/>
    </row>
    <row r="406" spans="2:13" ht="15" customHeight="1" x14ac:dyDescent="0.25">
      <c r="B406" s="58"/>
      <c r="C406" s="37"/>
      <c r="D406" s="67"/>
      <c r="E406" s="7"/>
      <c r="F406" s="69"/>
      <c r="G406" s="150"/>
      <c r="H406" s="150"/>
      <c r="J406" s="42"/>
      <c r="K406" s="168"/>
      <c r="L406" s="168"/>
      <c r="M406" s="168"/>
    </row>
    <row r="407" spans="2:13" ht="15" customHeight="1" x14ac:dyDescent="0.25">
      <c r="B407" s="58"/>
      <c r="C407" s="37"/>
      <c r="D407" s="67"/>
      <c r="E407" s="7"/>
      <c r="F407" s="69"/>
      <c r="G407" s="150"/>
      <c r="H407" s="150"/>
      <c r="J407" s="42"/>
      <c r="K407" s="168"/>
      <c r="L407" s="168"/>
      <c r="M407" s="168"/>
    </row>
    <row r="408" spans="2:13" ht="15" customHeight="1" x14ac:dyDescent="0.25">
      <c r="B408" s="58"/>
      <c r="C408" s="37"/>
      <c r="D408" s="67"/>
      <c r="E408" s="7"/>
      <c r="F408" s="69"/>
      <c r="G408" s="150"/>
      <c r="H408" s="150"/>
      <c r="J408" s="42"/>
      <c r="K408" s="168"/>
      <c r="L408" s="168"/>
      <c r="M408" s="168"/>
    </row>
    <row r="409" spans="2:13" ht="15" customHeight="1" x14ac:dyDescent="0.25">
      <c r="B409" s="58"/>
      <c r="C409" s="79"/>
      <c r="D409" s="55"/>
      <c r="E409" s="7"/>
      <c r="F409" s="69"/>
      <c r="G409" s="150"/>
      <c r="H409" s="150"/>
      <c r="J409" s="42"/>
      <c r="K409" s="168"/>
      <c r="L409" s="168"/>
      <c r="M409" s="168"/>
    </row>
    <row r="410" spans="2:13" ht="15" customHeight="1" x14ac:dyDescent="0.25">
      <c r="B410" s="58"/>
      <c r="D410" s="55"/>
      <c r="E410" s="245"/>
      <c r="F410" s="69"/>
      <c r="G410" s="150"/>
      <c r="H410" s="150"/>
      <c r="J410" s="42"/>
      <c r="K410" s="168"/>
      <c r="L410" s="168"/>
      <c r="M410" s="168"/>
    </row>
    <row r="411" spans="2:13" ht="15" customHeight="1" x14ac:dyDescent="0.25">
      <c r="B411" s="58"/>
      <c r="D411" s="55"/>
      <c r="E411" s="245"/>
      <c r="F411" s="69"/>
      <c r="G411" s="150"/>
      <c r="H411" s="150"/>
      <c r="J411" s="42"/>
      <c r="K411" s="168"/>
      <c r="L411" s="168"/>
      <c r="M411" s="168"/>
    </row>
    <row r="412" spans="2:13" ht="15" customHeight="1" x14ac:dyDescent="0.25">
      <c r="B412" s="58"/>
      <c r="D412" s="55"/>
      <c r="E412" s="245"/>
      <c r="F412" s="69"/>
      <c r="G412" s="150"/>
      <c r="H412" s="150"/>
      <c r="J412" s="42"/>
      <c r="K412" s="168"/>
      <c r="L412" s="168"/>
      <c r="M412" s="168"/>
    </row>
    <row r="413" spans="2:13" ht="15" customHeight="1" x14ac:dyDescent="0.25">
      <c r="B413" s="58"/>
      <c r="D413" s="55"/>
      <c r="E413" s="245"/>
      <c r="F413" s="69"/>
      <c r="G413" s="150"/>
      <c r="H413" s="150"/>
      <c r="J413" s="42"/>
      <c r="K413" s="168"/>
      <c r="L413" s="168"/>
      <c r="M413" s="168"/>
    </row>
    <row r="414" spans="2:13" ht="15" customHeight="1" x14ac:dyDescent="0.25">
      <c r="B414" s="58"/>
      <c r="D414" s="55"/>
      <c r="E414" s="245"/>
      <c r="F414" s="69"/>
      <c r="G414" s="150"/>
      <c r="H414" s="150"/>
      <c r="J414" s="42"/>
      <c r="K414" s="168"/>
      <c r="L414" s="168"/>
      <c r="M414" s="168"/>
    </row>
    <row r="415" spans="2:13" ht="15" customHeight="1" x14ac:dyDescent="0.25">
      <c r="B415" s="58"/>
      <c r="D415" s="55"/>
      <c r="E415" s="245"/>
      <c r="F415" s="69"/>
      <c r="G415" s="150"/>
      <c r="H415" s="150"/>
      <c r="J415" s="42"/>
      <c r="K415" s="168"/>
      <c r="L415" s="168"/>
      <c r="M415" s="168"/>
    </row>
    <row r="416" spans="2:13" ht="15" customHeight="1" x14ac:dyDescent="0.25">
      <c r="B416" s="80"/>
      <c r="C416" s="81"/>
      <c r="D416" s="137" t="s">
        <v>33</v>
      </c>
      <c r="E416" s="82" t="s">
        <v>33</v>
      </c>
      <c r="F416" s="83"/>
      <c r="G416" s="150"/>
      <c r="H416" s="155"/>
      <c r="J416" s="42"/>
      <c r="K416" s="168"/>
      <c r="L416" s="168"/>
      <c r="M416" s="168"/>
    </row>
    <row r="417" spans="2:13" ht="15" customHeight="1" thickBot="1" x14ac:dyDescent="0.3">
      <c r="B417" s="466" t="s">
        <v>161</v>
      </c>
      <c r="C417" s="467"/>
      <c r="D417" s="467"/>
      <c r="E417" s="53"/>
      <c r="F417" s="107"/>
      <c r="G417" s="152"/>
      <c r="H417" s="152"/>
      <c r="J417" s="42"/>
      <c r="K417" s="196"/>
      <c r="L417" s="196"/>
      <c r="M417" s="197">
        <f>SUM(M360:M416)</f>
        <v>165405</v>
      </c>
    </row>
    <row r="418" spans="2:13" ht="15" customHeight="1" thickTop="1" x14ac:dyDescent="0.25">
      <c r="B418" s="58"/>
      <c r="C418" s="14" t="s">
        <v>33</v>
      </c>
      <c r="D418" s="61"/>
      <c r="E418" s="14"/>
      <c r="F418" s="7"/>
      <c r="G418" s="150"/>
      <c r="H418" s="150"/>
      <c r="J418" s="42"/>
      <c r="K418" s="168"/>
      <c r="L418" s="168"/>
      <c r="M418" s="168"/>
    </row>
    <row r="419" spans="2:13" ht="15" customHeight="1" x14ac:dyDescent="0.25">
      <c r="B419" s="58"/>
      <c r="C419" s="77" t="s">
        <v>330</v>
      </c>
      <c r="D419" s="18" t="s">
        <v>331</v>
      </c>
      <c r="E419" s="14"/>
      <c r="F419" s="60"/>
      <c r="G419" s="150"/>
      <c r="H419" s="150"/>
      <c r="J419" s="42"/>
      <c r="K419" s="168"/>
      <c r="L419" s="168"/>
      <c r="M419" s="168"/>
    </row>
    <row r="420" spans="2:13" ht="15" customHeight="1" x14ac:dyDescent="0.25">
      <c r="B420" s="58"/>
      <c r="C420" s="14" t="s">
        <v>33</v>
      </c>
      <c r="D420" s="61"/>
      <c r="E420" s="14"/>
      <c r="F420" s="7"/>
      <c r="G420" s="150"/>
      <c r="H420" s="150"/>
      <c r="J420" s="42"/>
      <c r="K420" s="168"/>
      <c r="L420" s="168"/>
      <c r="M420" s="168"/>
    </row>
    <row r="421" spans="2:13" ht="23" x14ac:dyDescent="0.25">
      <c r="B421" s="66" t="s">
        <v>332</v>
      </c>
      <c r="C421" s="37" t="s">
        <v>333</v>
      </c>
      <c r="D421" s="67" t="s">
        <v>334</v>
      </c>
      <c r="E421" s="7" t="s">
        <v>33</v>
      </c>
      <c r="F421" s="7"/>
      <c r="G421" s="150"/>
      <c r="H421" s="150"/>
      <c r="J421" s="42"/>
      <c r="K421" s="168"/>
      <c r="L421" s="168"/>
      <c r="M421" s="168"/>
    </row>
    <row r="422" spans="2:13" ht="15" customHeight="1" x14ac:dyDescent="0.25">
      <c r="B422" s="58"/>
      <c r="C422" s="12"/>
      <c r="D422" s="70"/>
      <c r="E422" s="7"/>
      <c r="F422" s="7"/>
      <c r="G422" s="150"/>
      <c r="H422" s="150"/>
      <c r="J422" s="42"/>
      <c r="K422" s="168"/>
      <c r="L422" s="168"/>
      <c r="M422" s="168"/>
    </row>
    <row r="423" spans="2:13" ht="15" customHeight="1" x14ac:dyDescent="0.25">
      <c r="B423" s="58" t="s">
        <v>335</v>
      </c>
      <c r="C423" s="37"/>
      <c r="D423" s="138" t="s">
        <v>336</v>
      </c>
      <c r="E423" s="7" t="s">
        <v>116</v>
      </c>
      <c r="F423" s="7">
        <f t="shared" ref="F423:F429" si="9">IF(J423=0,"",J423)</f>
        <v>174</v>
      </c>
      <c r="G423" s="150"/>
      <c r="H423" s="150"/>
      <c r="J423" s="42">
        <v>174</v>
      </c>
      <c r="K423" s="168">
        <v>258</v>
      </c>
      <c r="L423" s="168">
        <v>350</v>
      </c>
      <c r="M423" s="168">
        <f>F423*L423</f>
        <v>60900</v>
      </c>
    </row>
    <row r="424" spans="2:13" ht="15" customHeight="1" x14ac:dyDescent="0.25">
      <c r="B424" s="58"/>
      <c r="C424" s="37"/>
      <c r="D424" s="67" t="s">
        <v>33</v>
      </c>
      <c r="E424" s="7" t="s">
        <v>33</v>
      </c>
      <c r="F424" s="7" t="str">
        <f t="shared" si="9"/>
        <v/>
      </c>
      <c r="G424" s="150"/>
      <c r="H424" s="150"/>
      <c r="J424" s="42"/>
      <c r="K424" s="168"/>
      <c r="L424" s="168"/>
      <c r="M424" s="168"/>
    </row>
    <row r="425" spans="2:13" ht="15" customHeight="1" x14ac:dyDescent="0.25">
      <c r="B425" s="58" t="s">
        <v>337</v>
      </c>
      <c r="C425" s="37"/>
      <c r="D425" s="67" t="s">
        <v>338</v>
      </c>
      <c r="E425" s="7" t="s">
        <v>116</v>
      </c>
      <c r="F425" s="7">
        <f t="shared" si="9"/>
        <v>348</v>
      </c>
      <c r="G425" s="150"/>
      <c r="H425" s="150"/>
      <c r="J425" s="42">
        <v>348</v>
      </c>
      <c r="K425" s="168">
        <v>258</v>
      </c>
      <c r="L425" s="168">
        <v>350</v>
      </c>
      <c r="M425" s="168">
        <f>F425*L425</f>
        <v>121800</v>
      </c>
    </row>
    <row r="426" spans="2:13" ht="15" customHeight="1" x14ac:dyDescent="0.25">
      <c r="B426" s="58"/>
      <c r="C426" s="37"/>
      <c r="D426" s="67" t="s">
        <v>33</v>
      </c>
      <c r="E426" s="7" t="s">
        <v>33</v>
      </c>
      <c r="F426" s="7" t="str">
        <f t="shared" si="9"/>
        <v/>
      </c>
      <c r="G426" s="150"/>
      <c r="H426" s="150"/>
      <c r="J426" s="42"/>
      <c r="K426" s="168"/>
      <c r="L426" s="168"/>
      <c r="M426" s="168"/>
    </row>
    <row r="427" spans="2:13" ht="15" customHeight="1" x14ac:dyDescent="0.25">
      <c r="B427" s="58" t="s">
        <v>339</v>
      </c>
      <c r="C427" s="37" t="s">
        <v>340</v>
      </c>
      <c r="D427" s="67" t="s">
        <v>341</v>
      </c>
      <c r="E427" s="7" t="s">
        <v>116</v>
      </c>
      <c r="F427" s="7">
        <f t="shared" si="9"/>
        <v>22</v>
      </c>
      <c r="G427" s="150"/>
      <c r="H427" s="150"/>
      <c r="J427" s="42">
        <v>22</v>
      </c>
      <c r="K427" s="168">
        <v>1840</v>
      </c>
      <c r="L427" s="168">
        <v>2400</v>
      </c>
      <c r="M427" s="168">
        <f>F427*L427</f>
        <v>52800</v>
      </c>
    </row>
    <row r="428" spans="2:13" ht="15" customHeight="1" x14ac:dyDescent="0.25">
      <c r="B428" s="58"/>
      <c r="C428" s="14" t="s">
        <v>33</v>
      </c>
      <c r="D428" s="70"/>
      <c r="E428" s="7" t="s">
        <v>33</v>
      </c>
      <c r="F428" s="7" t="str">
        <f t="shared" si="9"/>
        <v/>
      </c>
      <c r="G428" s="150"/>
      <c r="H428" s="150"/>
      <c r="J428" s="42"/>
      <c r="K428" s="168"/>
      <c r="L428" s="168"/>
      <c r="M428" s="168"/>
    </row>
    <row r="429" spans="2:13" ht="15" customHeight="1" x14ac:dyDescent="0.25">
      <c r="B429" s="58" t="s">
        <v>342</v>
      </c>
      <c r="C429" s="14" t="s">
        <v>333</v>
      </c>
      <c r="D429" s="70" t="s">
        <v>343</v>
      </c>
      <c r="E429" s="7" t="s">
        <v>116</v>
      </c>
      <c r="F429" s="7">
        <f t="shared" si="9"/>
        <v>4</v>
      </c>
      <c r="G429" s="150"/>
      <c r="H429" s="150"/>
      <c r="J429" s="42">
        <v>4</v>
      </c>
      <c r="K429" s="168">
        <v>559</v>
      </c>
      <c r="L429" s="168">
        <v>750</v>
      </c>
      <c r="M429" s="168">
        <f>F429*L429</f>
        <v>3000</v>
      </c>
    </row>
    <row r="430" spans="2:13" ht="15" customHeight="1" x14ac:dyDescent="0.25">
      <c r="B430" s="58"/>
      <c r="C430" s="14" t="s">
        <v>33</v>
      </c>
      <c r="D430" s="70"/>
      <c r="E430" s="7" t="s">
        <v>33</v>
      </c>
      <c r="F430" s="60"/>
      <c r="G430" s="150"/>
      <c r="H430" s="150"/>
      <c r="J430" s="42"/>
      <c r="K430" s="168"/>
      <c r="L430" s="168"/>
      <c r="M430" s="168"/>
    </row>
    <row r="431" spans="2:13" ht="15" customHeight="1" x14ac:dyDescent="0.25">
      <c r="B431" s="58"/>
      <c r="D431" s="70" t="s">
        <v>33</v>
      </c>
      <c r="E431" s="7" t="s">
        <v>33</v>
      </c>
      <c r="F431" s="60"/>
      <c r="G431" s="150"/>
      <c r="H431" s="150"/>
      <c r="J431" s="42"/>
      <c r="K431" s="168"/>
      <c r="L431" s="168"/>
      <c r="M431" s="168"/>
    </row>
    <row r="432" spans="2:13" ht="15" customHeight="1" x14ac:dyDescent="0.25">
      <c r="B432" s="68"/>
      <c r="C432" s="37"/>
      <c r="D432" s="70"/>
      <c r="E432" s="7"/>
      <c r="F432" s="9"/>
      <c r="G432" s="156"/>
      <c r="H432" s="150"/>
      <c r="J432" s="42"/>
      <c r="K432" s="168"/>
      <c r="L432" s="168"/>
      <c r="M432" s="168"/>
    </row>
    <row r="433" spans="2:13" ht="15" customHeight="1" x14ac:dyDescent="0.25">
      <c r="B433" s="68"/>
      <c r="C433" s="37"/>
      <c r="D433" s="67"/>
      <c r="E433" s="7" t="s">
        <v>33</v>
      </c>
      <c r="F433" s="9"/>
      <c r="G433" s="156"/>
      <c r="H433" s="150"/>
      <c r="J433" s="42"/>
      <c r="K433" s="168"/>
      <c r="L433" s="168"/>
      <c r="M433" s="168"/>
    </row>
    <row r="434" spans="2:13" ht="15" customHeight="1" x14ac:dyDescent="0.25">
      <c r="B434" s="68"/>
      <c r="C434" s="37" t="s">
        <v>33</v>
      </c>
      <c r="D434" s="139"/>
      <c r="E434" s="7"/>
      <c r="F434" s="9"/>
      <c r="G434" s="156"/>
      <c r="H434" s="150"/>
      <c r="J434" s="42"/>
      <c r="K434" s="168"/>
      <c r="L434" s="168"/>
      <c r="M434" s="168"/>
    </row>
    <row r="435" spans="2:13" ht="15" customHeight="1" x14ac:dyDescent="0.25">
      <c r="B435" s="58"/>
      <c r="D435" s="70"/>
      <c r="E435" s="7"/>
      <c r="F435" s="60"/>
      <c r="G435" s="150"/>
      <c r="H435" s="150"/>
      <c r="J435" s="42"/>
      <c r="K435" s="168"/>
      <c r="L435" s="168"/>
      <c r="M435" s="168"/>
    </row>
    <row r="436" spans="2:13" ht="15" customHeight="1" x14ac:dyDescent="0.25">
      <c r="B436" s="58"/>
      <c r="C436" s="14" t="s">
        <v>33</v>
      </c>
      <c r="D436" s="70"/>
      <c r="E436" s="7"/>
      <c r="F436" s="60"/>
      <c r="G436" s="150"/>
      <c r="H436" s="150"/>
      <c r="J436" s="42"/>
      <c r="K436" s="168"/>
      <c r="L436" s="168"/>
      <c r="M436" s="168"/>
    </row>
    <row r="437" spans="2:13" ht="15" customHeight="1" x14ac:dyDescent="0.25">
      <c r="B437" s="68"/>
      <c r="C437" s="37"/>
      <c r="D437" s="67"/>
      <c r="E437" s="7"/>
      <c r="F437" s="9"/>
      <c r="G437" s="156"/>
      <c r="H437" s="150"/>
      <c r="J437" s="42"/>
      <c r="K437" s="168"/>
      <c r="L437" s="168"/>
      <c r="M437" s="168"/>
    </row>
    <row r="438" spans="2:13" ht="15" customHeight="1" x14ac:dyDescent="0.25">
      <c r="B438" s="68"/>
      <c r="C438" s="37"/>
      <c r="D438" s="70"/>
      <c r="E438" s="7" t="s">
        <v>33</v>
      </c>
      <c r="F438" s="9"/>
      <c r="G438" s="156"/>
      <c r="H438" s="150"/>
      <c r="J438" s="42"/>
      <c r="K438" s="168"/>
      <c r="L438" s="168"/>
      <c r="M438" s="168"/>
    </row>
    <row r="439" spans="2:13" ht="15" customHeight="1" x14ac:dyDescent="0.25">
      <c r="B439" s="68" t="s">
        <v>33</v>
      </c>
      <c r="C439" s="37"/>
      <c r="D439" s="67"/>
      <c r="E439" s="7" t="s">
        <v>33</v>
      </c>
      <c r="F439" s="9"/>
      <c r="G439" s="156"/>
      <c r="H439" s="150"/>
      <c r="J439" s="42"/>
      <c r="K439" s="168"/>
      <c r="L439" s="168"/>
      <c r="M439" s="168"/>
    </row>
    <row r="440" spans="2:13" ht="15" customHeight="1" x14ac:dyDescent="0.25">
      <c r="B440" s="68"/>
      <c r="C440" s="37"/>
      <c r="D440" s="54"/>
      <c r="E440" s="7"/>
      <c r="F440" s="9"/>
      <c r="G440" s="156"/>
      <c r="H440" s="150"/>
      <c r="J440" s="42"/>
      <c r="K440" s="168"/>
      <c r="L440" s="168"/>
      <c r="M440" s="168"/>
    </row>
    <row r="441" spans="2:13" ht="15" customHeight="1" x14ac:dyDescent="0.25">
      <c r="B441" s="68"/>
      <c r="C441" s="37"/>
      <c r="D441" s="54"/>
      <c r="E441" s="7"/>
      <c r="F441" s="9"/>
      <c r="G441" s="156"/>
      <c r="H441" s="150"/>
      <c r="J441" s="42"/>
      <c r="K441" s="168"/>
      <c r="L441" s="168"/>
      <c r="M441" s="168"/>
    </row>
    <row r="442" spans="2:13" ht="15" customHeight="1" x14ac:dyDescent="0.25">
      <c r="B442" s="68"/>
      <c r="C442" s="37"/>
      <c r="D442" s="54"/>
      <c r="E442" s="7"/>
      <c r="F442" s="9"/>
      <c r="G442" s="156"/>
      <c r="H442" s="150"/>
      <c r="J442" s="42"/>
      <c r="K442" s="168"/>
      <c r="L442" s="168"/>
      <c r="M442" s="168"/>
    </row>
    <row r="443" spans="2:13" ht="15" customHeight="1" x14ac:dyDescent="0.25">
      <c r="B443" s="68"/>
      <c r="C443" s="37"/>
      <c r="D443" s="54"/>
      <c r="E443" s="7"/>
      <c r="F443" s="9"/>
      <c r="G443" s="156"/>
      <c r="H443" s="150"/>
      <c r="J443" s="42"/>
      <c r="K443" s="168"/>
      <c r="L443" s="168"/>
      <c r="M443" s="168"/>
    </row>
    <row r="444" spans="2:13" ht="15" customHeight="1" x14ac:dyDescent="0.25">
      <c r="B444" s="68"/>
      <c r="C444" s="37"/>
      <c r="D444" s="54"/>
      <c r="E444" s="7"/>
      <c r="F444" s="9"/>
      <c r="G444" s="156"/>
      <c r="H444" s="150"/>
      <c r="J444" s="42"/>
      <c r="K444" s="168"/>
      <c r="L444" s="168"/>
      <c r="M444" s="168"/>
    </row>
    <row r="445" spans="2:13" ht="15" customHeight="1" x14ac:dyDescent="0.25">
      <c r="B445" s="68"/>
      <c r="C445" s="37"/>
      <c r="D445" s="54"/>
      <c r="E445" s="7"/>
      <c r="F445" s="9"/>
      <c r="G445" s="156"/>
      <c r="H445" s="150"/>
      <c r="J445" s="42"/>
      <c r="K445" s="168"/>
      <c r="L445" s="168"/>
      <c r="M445" s="168"/>
    </row>
    <row r="446" spans="2:13" ht="15" customHeight="1" x14ac:dyDescent="0.25">
      <c r="B446" s="68"/>
      <c r="C446" s="37"/>
      <c r="D446" s="54"/>
      <c r="E446" s="7"/>
      <c r="F446" s="9"/>
      <c r="G446" s="156"/>
      <c r="H446" s="150"/>
      <c r="J446" s="42"/>
      <c r="K446" s="168"/>
      <c r="L446" s="168"/>
      <c r="M446" s="168"/>
    </row>
    <row r="447" spans="2:13" ht="15" customHeight="1" x14ac:dyDescent="0.25">
      <c r="B447" s="68"/>
      <c r="C447" s="37"/>
      <c r="D447" s="54"/>
      <c r="E447" s="7"/>
      <c r="F447" s="9"/>
      <c r="G447" s="156"/>
      <c r="H447" s="150"/>
      <c r="J447" s="42"/>
      <c r="K447" s="168"/>
      <c r="L447" s="168"/>
      <c r="M447" s="168"/>
    </row>
    <row r="448" spans="2:13" ht="15" customHeight="1" x14ac:dyDescent="0.25">
      <c r="B448" s="68"/>
      <c r="C448" s="37"/>
      <c r="D448" s="54"/>
      <c r="E448" s="7"/>
      <c r="F448" s="9"/>
      <c r="G448" s="156"/>
      <c r="H448" s="150"/>
      <c r="J448" s="42"/>
      <c r="K448" s="168"/>
      <c r="L448" s="168"/>
      <c r="M448" s="168"/>
    </row>
    <row r="449" spans="2:13" ht="15" customHeight="1" x14ac:dyDescent="0.25">
      <c r="B449" s="68"/>
      <c r="C449" s="37"/>
      <c r="D449" s="54"/>
      <c r="E449" s="7"/>
      <c r="F449" s="9"/>
      <c r="G449" s="156"/>
      <c r="H449" s="150"/>
      <c r="J449" s="42"/>
      <c r="K449" s="168"/>
      <c r="L449" s="168"/>
      <c r="M449" s="168"/>
    </row>
    <row r="450" spans="2:13" ht="15" customHeight="1" x14ac:dyDescent="0.25">
      <c r="B450" s="68"/>
      <c r="C450" s="37"/>
      <c r="D450" s="54"/>
      <c r="E450" s="7"/>
      <c r="F450" s="9"/>
      <c r="G450" s="156"/>
      <c r="H450" s="150"/>
      <c r="J450" s="42"/>
      <c r="K450" s="168"/>
      <c r="L450" s="168"/>
      <c r="M450" s="168"/>
    </row>
    <row r="451" spans="2:13" ht="15" customHeight="1" x14ac:dyDescent="0.25">
      <c r="B451" s="68"/>
      <c r="C451" s="37"/>
      <c r="D451" s="54"/>
      <c r="E451" s="7"/>
      <c r="F451" s="9"/>
      <c r="G451" s="156"/>
      <c r="H451" s="150"/>
      <c r="J451" s="42"/>
      <c r="K451" s="168"/>
      <c r="L451" s="168"/>
      <c r="M451" s="168"/>
    </row>
    <row r="452" spans="2:13" ht="15" customHeight="1" x14ac:dyDescent="0.25">
      <c r="B452" s="68"/>
      <c r="C452" s="37"/>
      <c r="D452" s="54"/>
      <c r="E452" s="7"/>
      <c r="F452" s="9"/>
      <c r="G452" s="156"/>
      <c r="H452" s="150"/>
      <c r="J452" s="42"/>
      <c r="K452" s="168"/>
      <c r="L452" s="168"/>
      <c r="M452" s="168"/>
    </row>
    <row r="453" spans="2:13" ht="15" customHeight="1" x14ac:dyDescent="0.25">
      <c r="B453" s="68"/>
      <c r="C453" s="37"/>
      <c r="D453" s="54"/>
      <c r="E453" s="7"/>
      <c r="F453" s="9"/>
      <c r="G453" s="156"/>
      <c r="H453" s="150"/>
      <c r="J453" s="42"/>
      <c r="K453" s="168"/>
      <c r="L453" s="168"/>
      <c r="M453" s="168"/>
    </row>
    <row r="454" spans="2:13" ht="15" customHeight="1" x14ac:dyDescent="0.25">
      <c r="B454" s="68"/>
      <c r="C454" s="37"/>
      <c r="D454" s="54"/>
      <c r="E454" s="7"/>
      <c r="F454" s="9"/>
      <c r="G454" s="156"/>
      <c r="H454" s="150"/>
      <c r="J454" s="42"/>
      <c r="K454" s="168"/>
      <c r="L454" s="168"/>
      <c r="M454" s="168"/>
    </row>
    <row r="455" spans="2:13" ht="15" customHeight="1" x14ac:dyDescent="0.25">
      <c r="B455" s="68"/>
      <c r="C455" s="37"/>
      <c r="D455" s="54"/>
      <c r="E455" s="7"/>
      <c r="F455" s="9"/>
      <c r="G455" s="156"/>
      <c r="H455" s="150"/>
      <c r="J455" s="42"/>
      <c r="K455" s="168"/>
      <c r="L455" s="168"/>
      <c r="M455" s="168"/>
    </row>
    <row r="456" spans="2:13" ht="15" customHeight="1" x14ac:dyDescent="0.25">
      <c r="B456" s="68"/>
      <c r="C456" s="37"/>
      <c r="D456" s="54"/>
      <c r="E456" s="7"/>
      <c r="F456" s="9"/>
      <c r="G456" s="156"/>
      <c r="H456" s="150"/>
      <c r="J456" s="42"/>
      <c r="K456" s="168"/>
      <c r="L456" s="168"/>
      <c r="M456" s="168"/>
    </row>
    <row r="457" spans="2:13" ht="15" customHeight="1" x14ac:dyDescent="0.25">
      <c r="B457" s="68"/>
      <c r="C457" s="37"/>
      <c r="D457" s="54"/>
      <c r="E457" s="7"/>
      <c r="F457" s="9"/>
      <c r="G457" s="156"/>
      <c r="H457" s="150"/>
      <c r="J457" s="42"/>
      <c r="K457" s="168"/>
      <c r="L457" s="168"/>
      <c r="M457" s="168"/>
    </row>
    <row r="458" spans="2:13" ht="15" customHeight="1" x14ac:dyDescent="0.25">
      <c r="B458" s="68"/>
      <c r="C458" s="37"/>
      <c r="D458" s="54"/>
      <c r="E458" s="7"/>
      <c r="F458" s="9"/>
      <c r="G458" s="156"/>
      <c r="H458" s="150"/>
      <c r="J458" s="42"/>
      <c r="K458" s="168"/>
      <c r="L458" s="168"/>
      <c r="M458" s="168"/>
    </row>
    <row r="459" spans="2:13" ht="15" customHeight="1" x14ac:dyDescent="0.25">
      <c r="B459" s="68"/>
      <c r="C459" s="37"/>
      <c r="D459" s="34"/>
      <c r="E459" s="7"/>
      <c r="F459" s="9"/>
      <c r="G459" s="156"/>
      <c r="H459" s="150"/>
      <c r="J459" s="42"/>
      <c r="K459" s="168"/>
      <c r="L459" s="168"/>
      <c r="M459" s="168"/>
    </row>
    <row r="460" spans="2:13" ht="15" customHeight="1" x14ac:dyDescent="0.25">
      <c r="B460" s="68"/>
      <c r="C460" s="37"/>
      <c r="D460" s="34"/>
      <c r="E460" s="7"/>
      <c r="F460" s="9"/>
      <c r="G460" s="156"/>
      <c r="H460" s="150"/>
      <c r="J460" s="42"/>
      <c r="K460" s="168"/>
      <c r="L460" s="168"/>
      <c r="M460" s="168"/>
    </row>
    <row r="461" spans="2:13" ht="15" customHeight="1" x14ac:dyDescent="0.25">
      <c r="B461" s="68"/>
      <c r="C461" s="37"/>
      <c r="D461" s="34"/>
      <c r="E461" s="7"/>
      <c r="F461" s="9"/>
      <c r="G461" s="156"/>
      <c r="H461" s="150"/>
      <c r="J461" s="42"/>
      <c r="K461" s="168"/>
      <c r="L461" s="168"/>
      <c r="M461" s="168"/>
    </row>
    <row r="462" spans="2:13" ht="15" customHeight="1" x14ac:dyDescent="0.25">
      <c r="B462" s="68"/>
      <c r="C462" s="37"/>
      <c r="D462" s="34"/>
      <c r="E462" s="7"/>
      <c r="F462" s="9"/>
      <c r="G462" s="156"/>
      <c r="H462" s="150"/>
      <c r="J462" s="42"/>
      <c r="K462" s="168"/>
      <c r="L462" s="168"/>
      <c r="M462" s="168"/>
    </row>
    <row r="463" spans="2:13" ht="15" customHeight="1" x14ac:dyDescent="0.25">
      <c r="B463" s="68"/>
      <c r="C463" s="37"/>
      <c r="D463" s="70" t="s">
        <v>33</v>
      </c>
      <c r="E463" s="7" t="s">
        <v>33</v>
      </c>
      <c r="F463" s="9"/>
      <c r="G463" s="156"/>
      <c r="H463" s="150"/>
      <c r="J463" s="42"/>
      <c r="K463" s="168"/>
      <c r="L463" s="168"/>
      <c r="M463" s="168"/>
    </row>
    <row r="464" spans="2:13" ht="15" customHeight="1" x14ac:dyDescent="0.25">
      <c r="B464" s="68"/>
      <c r="C464" s="37"/>
      <c r="D464" s="67"/>
      <c r="E464" s="7"/>
      <c r="F464" s="9"/>
      <c r="G464" s="156"/>
      <c r="H464" s="150"/>
      <c r="J464" s="42"/>
      <c r="K464" s="168"/>
      <c r="L464" s="168"/>
      <c r="M464" s="168"/>
    </row>
    <row r="465" spans="2:13" ht="15" customHeight="1" x14ac:dyDescent="0.25">
      <c r="B465" s="68"/>
      <c r="C465" s="37"/>
      <c r="D465" s="54"/>
      <c r="E465" s="7"/>
      <c r="F465" s="9"/>
      <c r="G465" s="156"/>
      <c r="H465" s="150"/>
      <c r="J465" s="42"/>
      <c r="K465" s="168"/>
      <c r="L465" s="168"/>
      <c r="M465" s="168"/>
    </row>
    <row r="466" spans="2:13" ht="15" customHeight="1" x14ac:dyDescent="0.25">
      <c r="B466" s="68"/>
      <c r="C466" s="37"/>
      <c r="D466" s="67"/>
      <c r="E466" s="7"/>
      <c r="F466" s="9"/>
      <c r="G466" s="156"/>
      <c r="H466" s="150"/>
      <c r="J466" s="42"/>
      <c r="K466" s="168"/>
      <c r="L466" s="168"/>
      <c r="M466" s="168"/>
    </row>
    <row r="467" spans="2:13" ht="15" customHeight="1" x14ac:dyDescent="0.25">
      <c r="B467" s="68"/>
      <c r="C467" s="37"/>
      <c r="D467" s="70"/>
      <c r="E467" s="7"/>
      <c r="F467" s="9"/>
      <c r="G467" s="156"/>
      <c r="H467" s="150"/>
      <c r="J467" s="42"/>
      <c r="K467" s="168"/>
      <c r="L467" s="168"/>
      <c r="M467" s="168"/>
    </row>
    <row r="468" spans="2:13" ht="15" customHeight="1" x14ac:dyDescent="0.25">
      <c r="B468" s="68"/>
      <c r="C468" s="37"/>
      <c r="D468" s="54"/>
      <c r="E468" s="7"/>
      <c r="F468" s="9"/>
      <c r="G468" s="156"/>
      <c r="H468" s="150"/>
      <c r="J468" s="42"/>
      <c r="K468" s="168"/>
      <c r="L468" s="168"/>
      <c r="M468" s="168"/>
    </row>
    <row r="469" spans="2:13" ht="15" customHeight="1" x14ac:dyDescent="0.25">
      <c r="B469" s="68"/>
      <c r="C469" s="37"/>
      <c r="D469" s="54"/>
      <c r="E469" s="7"/>
      <c r="F469" s="9"/>
      <c r="G469" s="156"/>
      <c r="H469" s="150"/>
      <c r="J469" s="42"/>
      <c r="K469" s="168"/>
      <c r="L469" s="168"/>
      <c r="M469" s="168"/>
    </row>
    <row r="470" spans="2:13" ht="15" customHeight="1" x14ac:dyDescent="0.25">
      <c r="B470" s="68"/>
      <c r="C470" s="37"/>
      <c r="D470" s="54"/>
      <c r="E470" s="7"/>
      <c r="F470" s="9"/>
      <c r="G470" s="156"/>
      <c r="H470" s="150"/>
      <c r="J470" s="42"/>
      <c r="K470" s="168"/>
      <c r="L470" s="168"/>
      <c r="M470" s="168"/>
    </row>
    <row r="471" spans="2:13" ht="15" customHeight="1" x14ac:dyDescent="0.25">
      <c r="B471" s="68"/>
      <c r="C471" s="37"/>
      <c r="D471" s="54"/>
      <c r="E471" s="7"/>
      <c r="F471" s="9"/>
      <c r="G471" s="156"/>
      <c r="H471" s="150"/>
      <c r="J471" s="42"/>
      <c r="K471" s="168"/>
      <c r="L471" s="168"/>
      <c r="M471" s="168"/>
    </row>
    <row r="472" spans="2:13" ht="15" customHeight="1" x14ac:dyDescent="0.25">
      <c r="B472" s="68"/>
      <c r="C472" s="37"/>
      <c r="D472" s="139"/>
      <c r="E472" s="7"/>
      <c r="F472" s="9"/>
      <c r="G472" s="156"/>
      <c r="H472" s="150"/>
      <c r="J472" s="42"/>
      <c r="K472" s="168"/>
      <c r="L472" s="168"/>
      <c r="M472" s="168"/>
    </row>
    <row r="473" spans="2:13" ht="15" customHeight="1" x14ac:dyDescent="0.25">
      <c r="B473" s="68"/>
      <c r="C473" s="37"/>
      <c r="D473" s="34"/>
      <c r="E473" s="7"/>
      <c r="F473" s="9"/>
      <c r="G473" s="156"/>
      <c r="H473" s="150"/>
      <c r="J473" s="42"/>
      <c r="K473" s="168"/>
      <c r="L473" s="168"/>
      <c r="M473" s="168"/>
    </row>
    <row r="474" spans="2:13" ht="15" customHeight="1" x14ac:dyDescent="0.25">
      <c r="B474" s="68"/>
      <c r="C474" s="37"/>
      <c r="D474" s="34"/>
      <c r="E474" s="7"/>
      <c r="F474" s="9"/>
      <c r="G474" s="156"/>
      <c r="H474" s="150"/>
      <c r="J474" s="42"/>
      <c r="K474" s="168"/>
      <c r="L474" s="168"/>
      <c r="M474" s="168"/>
    </row>
    <row r="475" spans="2:13" ht="15" customHeight="1" x14ac:dyDescent="0.25">
      <c r="B475" s="68"/>
      <c r="C475" s="37"/>
      <c r="D475" s="34"/>
      <c r="E475" s="7"/>
      <c r="F475" s="9"/>
      <c r="G475" s="156"/>
      <c r="H475" s="150"/>
      <c r="J475" s="42"/>
      <c r="K475" s="168"/>
      <c r="L475" s="168"/>
      <c r="M475" s="168"/>
    </row>
    <row r="476" spans="2:13" ht="15" customHeight="1" x14ac:dyDescent="0.25">
      <c r="B476" s="68"/>
      <c r="C476" s="37"/>
      <c r="D476" s="34"/>
      <c r="E476" s="7"/>
      <c r="F476" s="9"/>
      <c r="G476" s="156"/>
      <c r="H476" s="150"/>
      <c r="J476" s="42"/>
      <c r="K476" s="168"/>
      <c r="L476" s="168"/>
      <c r="M476" s="168"/>
    </row>
    <row r="477" spans="2:13" ht="15" customHeight="1" x14ac:dyDescent="0.25">
      <c r="B477" s="68"/>
      <c r="C477" s="37"/>
      <c r="D477" s="34"/>
      <c r="E477" s="7"/>
      <c r="F477" s="9"/>
      <c r="G477" s="156"/>
      <c r="H477" s="150"/>
      <c r="J477" s="42"/>
      <c r="K477" s="168"/>
      <c r="L477" s="168"/>
      <c r="M477" s="168"/>
    </row>
    <row r="478" spans="2:13" ht="15" customHeight="1" x14ac:dyDescent="0.25">
      <c r="B478" s="68" t="s">
        <v>33</v>
      </c>
      <c r="C478" s="37"/>
      <c r="D478" s="67"/>
      <c r="E478" s="7"/>
      <c r="F478" s="9"/>
      <c r="G478" s="156"/>
      <c r="H478" s="155"/>
      <c r="J478" s="42"/>
      <c r="K478" s="168"/>
      <c r="L478" s="168"/>
      <c r="M478" s="168"/>
    </row>
    <row r="479" spans="2:13" ht="15" customHeight="1" thickBot="1" x14ac:dyDescent="0.3">
      <c r="B479" s="469" t="s">
        <v>161</v>
      </c>
      <c r="C479" s="470"/>
      <c r="D479" s="470"/>
      <c r="E479" s="53"/>
      <c r="F479" s="107"/>
      <c r="G479" s="152"/>
      <c r="H479" s="152"/>
      <c r="J479" s="42"/>
      <c r="K479" s="196"/>
      <c r="L479" s="196"/>
      <c r="M479" s="197">
        <f>SUM(M422:M478)</f>
        <v>238500</v>
      </c>
    </row>
    <row r="480" spans="2:13" ht="15" customHeight="1" thickTop="1" x14ac:dyDescent="0.25">
      <c r="B480" s="85"/>
      <c r="C480" s="86"/>
      <c r="D480" s="29" t="s">
        <v>344</v>
      </c>
      <c r="E480" s="87"/>
      <c r="F480" s="5"/>
      <c r="G480" s="157"/>
      <c r="H480" s="250"/>
      <c r="J480" s="42"/>
      <c r="K480" s="168"/>
      <c r="L480" s="168"/>
      <c r="M480" s="168"/>
    </row>
    <row r="481" spans="2:13" ht="15" customHeight="1" x14ac:dyDescent="0.25">
      <c r="B481" s="88"/>
      <c r="C481" s="89"/>
      <c r="D481" s="3"/>
      <c r="E481" s="90"/>
      <c r="F481" s="4"/>
      <c r="G481" s="158"/>
      <c r="H481" s="251"/>
      <c r="J481" s="42"/>
      <c r="K481" s="168"/>
      <c r="L481" s="168"/>
      <c r="M481" s="168"/>
    </row>
    <row r="482" spans="2:13" ht="76.150000000000006" customHeight="1" x14ac:dyDescent="0.25">
      <c r="B482" s="13" t="s">
        <v>345</v>
      </c>
      <c r="C482" s="91" t="s">
        <v>346</v>
      </c>
      <c r="D482" s="54" t="s">
        <v>347</v>
      </c>
      <c r="E482" s="13"/>
      <c r="F482" s="92"/>
      <c r="G482" s="150"/>
      <c r="H482" s="150"/>
      <c r="J482" s="42"/>
      <c r="K482" s="168"/>
      <c r="L482" s="168"/>
      <c r="M482" s="168"/>
    </row>
    <row r="483" spans="2:13" ht="15" customHeight="1" x14ac:dyDescent="0.25">
      <c r="B483" s="13"/>
      <c r="C483" s="91"/>
      <c r="D483" s="140"/>
      <c r="E483" s="92"/>
      <c r="F483" s="92"/>
      <c r="G483" s="150"/>
      <c r="H483" s="150"/>
      <c r="J483" s="42"/>
      <c r="K483" s="168"/>
      <c r="L483" s="168"/>
      <c r="M483" s="168"/>
    </row>
    <row r="484" spans="2:13" ht="15" customHeight="1" x14ac:dyDescent="0.25">
      <c r="B484" s="13" t="s">
        <v>348</v>
      </c>
      <c r="C484" s="91"/>
      <c r="D484" s="140" t="s">
        <v>349</v>
      </c>
      <c r="E484" s="92" t="s">
        <v>322</v>
      </c>
      <c r="F484" s="7">
        <f t="shared" ref="F484:F496" si="10">IF(J484=0,"",J484)</f>
        <v>14</v>
      </c>
      <c r="G484" s="150"/>
      <c r="H484" s="150"/>
      <c r="J484" s="42">
        <v>14</v>
      </c>
      <c r="K484" s="168">
        <v>673</v>
      </c>
      <c r="L484" s="168">
        <v>900</v>
      </c>
      <c r="M484" s="168">
        <f>F484*L484</f>
        <v>12600</v>
      </c>
    </row>
    <row r="485" spans="2:13" ht="15" customHeight="1" x14ac:dyDescent="0.25">
      <c r="B485" s="13"/>
      <c r="C485" s="91"/>
      <c r="D485" s="140"/>
      <c r="E485" s="92"/>
      <c r="F485" s="7" t="str">
        <f t="shared" si="10"/>
        <v/>
      </c>
      <c r="G485" s="150"/>
      <c r="H485" s="150"/>
      <c r="J485" s="42"/>
      <c r="K485" s="168"/>
      <c r="L485" s="168"/>
      <c r="M485" s="168"/>
    </row>
    <row r="486" spans="2:13" ht="15" customHeight="1" x14ac:dyDescent="0.25">
      <c r="B486" s="13" t="s">
        <v>350</v>
      </c>
      <c r="C486" s="91"/>
      <c r="D486" s="140" t="s">
        <v>351</v>
      </c>
      <c r="E486" s="92" t="s">
        <v>322</v>
      </c>
      <c r="F486" s="7">
        <f t="shared" si="10"/>
        <v>14</v>
      </c>
      <c r="G486" s="150"/>
      <c r="H486" s="150"/>
      <c r="J486" s="42">
        <v>14</v>
      </c>
      <c r="K486" s="168">
        <v>673</v>
      </c>
      <c r="L486" s="168">
        <v>900</v>
      </c>
      <c r="M486" s="168">
        <f>F486*L486</f>
        <v>12600</v>
      </c>
    </row>
    <row r="487" spans="2:13" ht="15" customHeight="1" x14ac:dyDescent="0.25">
      <c r="B487" s="13"/>
      <c r="C487" s="91"/>
      <c r="D487" s="140"/>
      <c r="E487" s="92"/>
      <c r="F487" s="7" t="str">
        <f t="shared" si="10"/>
        <v/>
      </c>
      <c r="G487" s="150"/>
      <c r="H487" s="150"/>
      <c r="J487" s="42"/>
      <c r="K487" s="168"/>
      <c r="L487" s="168"/>
      <c r="M487" s="168"/>
    </row>
    <row r="488" spans="2:13" ht="15" customHeight="1" x14ac:dyDescent="0.25">
      <c r="B488" s="13" t="s">
        <v>352</v>
      </c>
      <c r="C488" s="91"/>
      <c r="D488" s="140" t="s">
        <v>353</v>
      </c>
      <c r="E488" s="92" t="s">
        <v>322</v>
      </c>
      <c r="F488" s="7">
        <f t="shared" si="10"/>
        <v>14</v>
      </c>
      <c r="G488" s="150"/>
      <c r="H488" s="150"/>
      <c r="J488" s="42">
        <v>14</v>
      </c>
      <c r="K488" s="168">
        <v>684</v>
      </c>
      <c r="L488" s="168">
        <v>900</v>
      </c>
      <c r="M488" s="168">
        <f>F488*L488</f>
        <v>12600</v>
      </c>
    </row>
    <row r="489" spans="2:13" ht="15" customHeight="1" x14ac:dyDescent="0.25">
      <c r="B489" s="13"/>
      <c r="C489" s="91"/>
      <c r="D489" s="140"/>
      <c r="E489" s="92"/>
      <c r="F489" s="7" t="str">
        <f t="shared" si="10"/>
        <v/>
      </c>
      <c r="G489" s="150"/>
      <c r="H489" s="150"/>
      <c r="J489" s="42"/>
      <c r="K489" s="168"/>
      <c r="L489" s="168"/>
      <c r="M489" s="168"/>
    </row>
    <row r="490" spans="2:13" ht="15" customHeight="1" x14ac:dyDescent="0.25">
      <c r="B490" s="13" t="s">
        <v>354</v>
      </c>
      <c r="C490" s="91"/>
      <c r="D490" s="140" t="s">
        <v>355</v>
      </c>
      <c r="E490" s="92" t="s">
        <v>322</v>
      </c>
      <c r="F490" s="7">
        <f t="shared" si="10"/>
        <v>14</v>
      </c>
      <c r="G490" s="150"/>
      <c r="H490" s="150"/>
      <c r="J490" s="42">
        <v>14</v>
      </c>
      <c r="K490" s="168">
        <v>684</v>
      </c>
      <c r="L490" s="168">
        <v>900</v>
      </c>
      <c r="M490" s="168">
        <f>F490*L490</f>
        <v>12600</v>
      </c>
    </row>
    <row r="491" spans="2:13" ht="15" customHeight="1" x14ac:dyDescent="0.25">
      <c r="B491" s="13"/>
      <c r="C491" s="91"/>
      <c r="D491" s="140"/>
      <c r="E491" s="92"/>
      <c r="F491" s="7" t="str">
        <f t="shared" si="10"/>
        <v/>
      </c>
      <c r="G491" s="150"/>
      <c r="H491" s="150"/>
      <c r="J491" s="42"/>
      <c r="K491" s="168"/>
      <c r="L491" s="168"/>
      <c r="M491" s="168"/>
    </row>
    <row r="492" spans="2:13" ht="15" customHeight="1" x14ac:dyDescent="0.25">
      <c r="B492" s="13" t="s">
        <v>356</v>
      </c>
      <c r="C492" s="91"/>
      <c r="D492" s="140" t="s">
        <v>357</v>
      </c>
      <c r="E492" s="92" t="s">
        <v>322</v>
      </c>
      <c r="F492" s="7">
        <f t="shared" si="10"/>
        <v>22</v>
      </c>
      <c r="G492" s="150"/>
      <c r="H492" s="150"/>
      <c r="J492" s="42">
        <v>22</v>
      </c>
      <c r="K492" s="168">
        <v>683</v>
      </c>
      <c r="L492" s="168">
        <v>900</v>
      </c>
      <c r="M492" s="168">
        <f>F492*L492</f>
        <v>19800</v>
      </c>
    </row>
    <row r="493" spans="2:13" ht="15" customHeight="1" x14ac:dyDescent="0.25">
      <c r="B493" s="13"/>
      <c r="C493" s="91"/>
      <c r="D493" s="140"/>
      <c r="E493" s="92"/>
      <c r="F493" s="7" t="str">
        <f t="shared" si="10"/>
        <v/>
      </c>
      <c r="G493" s="150"/>
      <c r="H493" s="150"/>
      <c r="J493" s="42"/>
      <c r="K493" s="168"/>
      <c r="L493" s="168"/>
      <c r="M493" s="168"/>
    </row>
    <row r="494" spans="2:13" ht="15" customHeight="1" x14ac:dyDescent="0.25">
      <c r="B494" s="13" t="s">
        <v>358</v>
      </c>
      <c r="C494" s="91"/>
      <c r="D494" s="140" t="s">
        <v>359</v>
      </c>
      <c r="E494" s="92" t="s">
        <v>322</v>
      </c>
      <c r="F494" s="7">
        <f t="shared" si="10"/>
        <v>27</v>
      </c>
      <c r="G494" s="150"/>
      <c r="H494" s="150"/>
      <c r="J494" s="42">
        <v>27</v>
      </c>
      <c r="K494" s="168">
        <v>683</v>
      </c>
      <c r="L494" s="168">
        <v>900</v>
      </c>
      <c r="M494" s="168">
        <f>F494*L494</f>
        <v>24300</v>
      </c>
    </row>
    <row r="495" spans="2:13" ht="15" customHeight="1" x14ac:dyDescent="0.25">
      <c r="B495" s="13"/>
      <c r="C495" s="91"/>
      <c r="D495" s="140"/>
      <c r="E495" s="92"/>
      <c r="F495" s="7" t="str">
        <f t="shared" si="10"/>
        <v/>
      </c>
      <c r="G495" s="150"/>
      <c r="H495" s="150"/>
      <c r="J495" s="42"/>
      <c r="K495" s="168"/>
      <c r="L495" s="168"/>
      <c r="M495" s="168"/>
    </row>
    <row r="496" spans="2:13" ht="15" customHeight="1" x14ac:dyDescent="0.25">
      <c r="B496" s="13" t="s">
        <v>360</v>
      </c>
      <c r="C496" s="91"/>
      <c r="D496" s="140" t="s">
        <v>357</v>
      </c>
      <c r="E496" s="92" t="s">
        <v>322</v>
      </c>
      <c r="F496" s="7">
        <f t="shared" si="10"/>
        <v>53</v>
      </c>
      <c r="G496" s="150"/>
      <c r="H496" s="150"/>
      <c r="J496" s="42">
        <v>53</v>
      </c>
      <c r="K496" s="168">
        <v>683</v>
      </c>
      <c r="L496" s="168">
        <v>900</v>
      </c>
      <c r="M496" s="168">
        <f>F496*L496</f>
        <v>47700</v>
      </c>
    </row>
    <row r="497" spans="2:13" ht="15" customHeight="1" x14ac:dyDescent="0.25">
      <c r="B497" s="13"/>
      <c r="C497" s="91"/>
      <c r="D497" s="140"/>
      <c r="E497" s="92"/>
      <c r="F497" s="92"/>
      <c r="G497" s="150"/>
      <c r="H497" s="150"/>
      <c r="J497" s="42"/>
      <c r="K497" s="168"/>
      <c r="L497" s="168"/>
      <c r="M497" s="168"/>
    </row>
    <row r="498" spans="2:13" ht="50.5" customHeight="1" x14ac:dyDescent="0.25">
      <c r="B498" s="13"/>
      <c r="C498" s="91"/>
      <c r="D498" s="54" t="s">
        <v>361</v>
      </c>
      <c r="E498" s="7"/>
      <c r="F498" s="92"/>
      <c r="G498" s="150"/>
      <c r="H498" s="150"/>
      <c r="J498" s="42"/>
      <c r="K498" s="168"/>
      <c r="L498" s="168"/>
      <c r="M498" s="168"/>
    </row>
    <row r="499" spans="2:13" ht="15" customHeight="1" x14ac:dyDescent="0.25">
      <c r="B499" s="13"/>
      <c r="C499" s="91"/>
      <c r="D499" s="140"/>
      <c r="E499" s="92"/>
      <c r="F499" s="92"/>
      <c r="G499" s="150"/>
      <c r="H499" s="150"/>
      <c r="J499" s="42"/>
      <c r="K499" s="168"/>
      <c r="L499" s="168"/>
      <c r="M499" s="168"/>
    </row>
    <row r="500" spans="2:13" ht="15" customHeight="1" x14ac:dyDescent="0.25">
      <c r="B500" s="13" t="s">
        <v>362</v>
      </c>
      <c r="C500" s="91"/>
      <c r="D500" s="140" t="s">
        <v>363</v>
      </c>
      <c r="E500" s="92" t="s">
        <v>322</v>
      </c>
      <c r="F500" s="7">
        <f t="shared" ref="F500:F524" si="11">IF(J500=0,"",J500)</f>
        <v>79</v>
      </c>
      <c r="G500" s="150"/>
      <c r="H500" s="150"/>
      <c r="J500" s="42">
        <v>79</v>
      </c>
      <c r="K500" s="168">
        <v>689</v>
      </c>
      <c r="L500" s="168">
        <v>900</v>
      </c>
      <c r="M500" s="168">
        <f>F500*L500</f>
        <v>71100</v>
      </c>
    </row>
    <row r="501" spans="2:13" ht="15" customHeight="1" x14ac:dyDescent="0.25">
      <c r="B501" s="13"/>
      <c r="C501" s="91"/>
      <c r="D501" s="140"/>
      <c r="E501" s="92"/>
      <c r="F501" s="7" t="str">
        <f t="shared" si="11"/>
        <v/>
      </c>
      <c r="G501" s="150"/>
      <c r="H501" s="150"/>
      <c r="J501" s="42"/>
      <c r="K501" s="168"/>
      <c r="L501" s="168"/>
      <c r="M501" s="168"/>
    </row>
    <row r="502" spans="2:13" ht="15" customHeight="1" x14ac:dyDescent="0.25">
      <c r="B502" s="13" t="s">
        <v>364</v>
      </c>
      <c r="C502" s="91"/>
      <c r="D502" s="140" t="s">
        <v>365</v>
      </c>
      <c r="E502" s="92" t="s">
        <v>322</v>
      </c>
      <c r="F502" s="7">
        <f t="shared" si="11"/>
        <v>22</v>
      </c>
      <c r="G502" s="150"/>
      <c r="H502" s="150"/>
      <c r="J502" s="42">
        <v>22</v>
      </c>
      <c r="K502" s="168">
        <v>694</v>
      </c>
      <c r="L502" s="168">
        <v>900</v>
      </c>
      <c r="M502" s="168">
        <f>F502*L502</f>
        <v>19800</v>
      </c>
    </row>
    <row r="503" spans="2:13" ht="15" customHeight="1" x14ac:dyDescent="0.25">
      <c r="B503" s="13"/>
      <c r="C503" s="91"/>
      <c r="D503" s="140"/>
      <c r="E503" s="92"/>
      <c r="F503" s="7" t="str">
        <f t="shared" si="11"/>
        <v/>
      </c>
      <c r="G503" s="150"/>
      <c r="H503" s="150"/>
      <c r="J503" s="42"/>
      <c r="K503" s="168"/>
      <c r="L503" s="168"/>
      <c r="M503" s="168"/>
    </row>
    <row r="504" spans="2:13" ht="15" customHeight="1" x14ac:dyDescent="0.25">
      <c r="B504" s="13" t="s">
        <v>366</v>
      </c>
      <c r="C504" s="91"/>
      <c r="D504" s="140" t="s">
        <v>367</v>
      </c>
      <c r="E504" s="92" t="s">
        <v>322</v>
      </c>
      <c r="F504" s="7">
        <f t="shared" si="11"/>
        <v>22</v>
      </c>
      <c r="G504" s="150"/>
      <c r="H504" s="150"/>
      <c r="J504" s="42">
        <v>22</v>
      </c>
      <c r="K504" s="168">
        <v>694</v>
      </c>
      <c r="L504" s="168">
        <v>900</v>
      </c>
      <c r="M504" s="168">
        <f>F504*L504</f>
        <v>19800</v>
      </c>
    </row>
    <row r="505" spans="2:13" ht="15" customHeight="1" x14ac:dyDescent="0.25">
      <c r="B505" s="13"/>
      <c r="C505" s="91"/>
      <c r="D505" s="140"/>
      <c r="E505" s="92"/>
      <c r="F505" s="7" t="str">
        <f t="shared" si="11"/>
        <v/>
      </c>
      <c r="G505" s="150"/>
      <c r="H505" s="150"/>
      <c r="J505" s="42"/>
      <c r="K505" s="168"/>
      <c r="L505" s="168"/>
      <c r="M505" s="168"/>
    </row>
    <row r="506" spans="2:13" ht="15" customHeight="1" x14ac:dyDescent="0.25">
      <c r="B506" s="13" t="s">
        <v>368</v>
      </c>
      <c r="C506" s="91"/>
      <c r="D506" s="140" t="s">
        <v>369</v>
      </c>
      <c r="E506" s="92" t="s">
        <v>322</v>
      </c>
      <c r="F506" s="7">
        <f t="shared" si="11"/>
        <v>27</v>
      </c>
      <c r="G506" s="150"/>
      <c r="H506" s="150"/>
      <c r="J506" s="42">
        <v>27</v>
      </c>
      <c r="K506" s="168">
        <v>802</v>
      </c>
      <c r="L506" s="168">
        <v>1050</v>
      </c>
      <c r="M506" s="168">
        <f>F506*L506</f>
        <v>28350</v>
      </c>
    </row>
    <row r="507" spans="2:13" ht="15" customHeight="1" x14ac:dyDescent="0.25">
      <c r="B507" s="13"/>
      <c r="C507" s="91"/>
      <c r="D507" s="140"/>
      <c r="E507" s="92"/>
      <c r="F507" s="7" t="str">
        <f t="shared" si="11"/>
        <v/>
      </c>
      <c r="G507" s="150"/>
      <c r="H507" s="150"/>
      <c r="J507" s="42"/>
      <c r="K507" s="168"/>
      <c r="L507" s="168"/>
      <c r="M507" s="168"/>
    </row>
    <row r="508" spans="2:13" ht="15" customHeight="1" x14ac:dyDescent="0.25">
      <c r="B508" s="13" t="s">
        <v>370</v>
      </c>
      <c r="C508" s="91"/>
      <c r="D508" s="140" t="s">
        <v>371</v>
      </c>
      <c r="E508" s="92" t="s">
        <v>322</v>
      </c>
      <c r="F508" s="7">
        <f t="shared" si="11"/>
        <v>18</v>
      </c>
      <c r="G508" s="150"/>
      <c r="H508" s="150"/>
      <c r="J508" s="42">
        <v>18</v>
      </c>
      <c r="K508" s="168">
        <v>802</v>
      </c>
      <c r="L508" s="168">
        <v>1050</v>
      </c>
      <c r="M508" s="168">
        <f>F508*L508</f>
        <v>18900</v>
      </c>
    </row>
    <row r="509" spans="2:13" ht="15" customHeight="1" x14ac:dyDescent="0.25">
      <c r="B509" s="13"/>
      <c r="C509" s="91"/>
      <c r="D509" s="140"/>
      <c r="E509" s="92"/>
      <c r="F509" s="7" t="str">
        <f t="shared" si="11"/>
        <v/>
      </c>
      <c r="G509" s="150"/>
      <c r="H509" s="150"/>
      <c r="J509" s="42"/>
      <c r="K509" s="168"/>
      <c r="L509" s="168"/>
      <c r="M509" s="168"/>
    </row>
    <row r="510" spans="2:13" ht="15" customHeight="1" x14ac:dyDescent="0.25">
      <c r="B510" s="13" t="s">
        <v>372</v>
      </c>
      <c r="C510" s="91"/>
      <c r="D510" s="140" t="s">
        <v>373</v>
      </c>
      <c r="E510" s="92" t="s">
        <v>322</v>
      </c>
      <c r="F510" s="7">
        <f t="shared" si="11"/>
        <v>7</v>
      </c>
      <c r="G510" s="150"/>
      <c r="H510" s="150"/>
      <c r="J510" s="42">
        <v>7</v>
      </c>
      <c r="K510" s="168">
        <v>1416</v>
      </c>
      <c r="L510" s="168">
        <v>1900</v>
      </c>
      <c r="M510" s="168">
        <f>F510*L510</f>
        <v>13300</v>
      </c>
    </row>
    <row r="511" spans="2:13" ht="15" customHeight="1" x14ac:dyDescent="0.25">
      <c r="B511" s="13"/>
      <c r="C511" s="91"/>
      <c r="D511" s="140"/>
      <c r="E511" s="92"/>
      <c r="F511" s="7" t="str">
        <f t="shared" si="11"/>
        <v/>
      </c>
      <c r="G511" s="150"/>
      <c r="H511" s="150"/>
      <c r="J511" s="42"/>
      <c r="K511" s="168"/>
      <c r="L511" s="168"/>
      <c r="M511" s="168"/>
    </row>
    <row r="512" spans="2:13" ht="15" customHeight="1" x14ac:dyDescent="0.25">
      <c r="B512" s="13" t="s">
        <v>374</v>
      </c>
      <c r="C512" s="91"/>
      <c r="D512" s="140" t="s">
        <v>375</v>
      </c>
      <c r="E512" s="92" t="s">
        <v>322</v>
      </c>
      <c r="F512" s="7">
        <f t="shared" si="11"/>
        <v>9</v>
      </c>
      <c r="G512" s="150"/>
      <c r="H512" s="150"/>
      <c r="J512" s="42">
        <v>9</v>
      </c>
      <c r="K512" s="168">
        <v>1416</v>
      </c>
      <c r="L512" s="168">
        <v>1900</v>
      </c>
      <c r="M512" s="168">
        <f>F512*L512</f>
        <v>17100</v>
      </c>
    </row>
    <row r="513" spans="2:13" ht="15" customHeight="1" x14ac:dyDescent="0.25">
      <c r="B513" s="13"/>
      <c r="C513" s="91"/>
      <c r="D513" s="140"/>
      <c r="E513" s="92"/>
      <c r="F513" s="7" t="str">
        <f t="shared" si="11"/>
        <v/>
      </c>
      <c r="G513" s="150"/>
      <c r="H513" s="150"/>
      <c r="J513" s="42"/>
      <c r="K513" s="168"/>
      <c r="L513" s="168"/>
      <c r="M513" s="168"/>
    </row>
    <row r="514" spans="2:13" ht="15" customHeight="1" x14ac:dyDescent="0.25">
      <c r="B514" s="13" t="s">
        <v>376</v>
      </c>
      <c r="C514" s="91"/>
      <c r="D514" s="140" t="s">
        <v>377</v>
      </c>
      <c r="E514" s="92" t="s">
        <v>322</v>
      </c>
      <c r="F514" s="7">
        <f t="shared" si="11"/>
        <v>9</v>
      </c>
      <c r="G514" s="150"/>
      <c r="H514" s="150"/>
      <c r="J514" s="42">
        <v>9</v>
      </c>
      <c r="K514" s="168">
        <v>2276</v>
      </c>
      <c r="L514" s="168">
        <v>3000</v>
      </c>
      <c r="M514" s="168">
        <f>F514*L514</f>
        <v>27000</v>
      </c>
    </row>
    <row r="515" spans="2:13" ht="15" customHeight="1" x14ac:dyDescent="0.25">
      <c r="B515" s="13"/>
      <c r="C515" s="91"/>
      <c r="D515" s="140"/>
      <c r="E515" s="92"/>
      <c r="F515" s="7" t="str">
        <f t="shared" si="11"/>
        <v/>
      </c>
      <c r="G515" s="150"/>
      <c r="H515" s="150"/>
      <c r="J515" s="42"/>
      <c r="K515" s="168"/>
      <c r="L515" s="168"/>
      <c r="M515" s="168"/>
    </row>
    <row r="516" spans="2:13" ht="15" customHeight="1" x14ac:dyDescent="0.25">
      <c r="B516" s="13" t="s">
        <v>378</v>
      </c>
      <c r="C516" s="91"/>
      <c r="D516" s="140" t="s">
        <v>379</v>
      </c>
      <c r="E516" s="92" t="s">
        <v>322</v>
      </c>
      <c r="F516" s="7">
        <f t="shared" si="11"/>
        <v>7</v>
      </c>
      <c r="G516" s="150"/>
      <c r="H516" s="150"/>
      <c r="J516" s="42">
        <v>7</v>
      </c>
      <c r="K516" s="168">
        <v>2276</v>
      </c>
      <c r="L516" s="168">
        <v>3000</v>
      </c>
      <c r="M516" s="168">
        <f>F516*L516</f>
        <v>21000</v>
      </c>
    </row>
    <row r="517" spans="2:13" ht="15" customHeight="1" x14ac:dyDescent="0.25">
      <c r="B517" s="13"/>
      <c r="C517" s="91"/>
      <c r="D517" s="140"/>
      <c r="E517" s="92"/>
      <c r="F517" s="7" t="str">
        <f t="shared" si="11"/>
        <v/>
      </c>
      <c r="G517" s="150"/>
      <c r="H517" s="150"/>
      <c r="J517" s="42"/>
      <c r="K517" s="168"/>
      <c r="L517" s="168"/>
      <c r="M517" s="168"/>
    </row>
    <row r="518" spans="2:13" ht="15" customHeight="1" x14ac:dyDescent="0.25">
      <c r="B518" s="13" t="s">
        <v>380</v>
      </c>
      <c r="C518" s="91"/>
      <c r="D518" s="140" t="s">
        <v>381</v>
      </c>
      <c r="E518" s="92" t="s">
        <v>322</v>
      </c>
      <c r="F518" s="7">
        <f t="shared" si="11"/>
        <v>7</v>
      </c>
      <c r="G518" s="150"/>
      <c r="H518" s="150"/>
      <c r="J518" s="42">
        <v>7</v>
      </c>
      <c r="K518" s="168">
        <v>3368</v>
      </c>
      <c r="L518" s="168">
        <v>4400</v>
      </c>
      <c r="M518" s="168">
        <f>F518*L518</f>
        <v>30800</v>
      </c>
    </row>
    <row r="519" spans="2:13" ht="15" customHeight="1" x14ac:dyDescent="0.25">
      <c r="B519" s="13"/>
      <c r="C519" s="91"/>
      <c r="D519" s="140"/>
      <c r="E519" s="92"/>
      <c r="F519" s="7" t="str">
        <f t="shared" si="11"/>
        <v/>
      </c>
      <c r="G519" s="150"/>
      <c r="H519" s="150"/>
      <c r="J519" s="42"/>
      <c r="K519" s="168"/>
      <c r="L519" s="168"/>
      <c r="M519" s="168"/>
    </row>
    <row r="520" spans="2:13" ht="15" customHeight="1" x14ac:dyDescent="0.25">
      <c r="B520" s="13" t="s">
        <v>382</v>
      </c>
      <c r="C520" s="91"/>
      <c r="D520" s="140" t="s">
        <v>383</v>
      </c>
      <c r="E520" s="92" t="s">
        <v>322</v>
      </c>
      <c r="F520" s="7">
        <f t="shared" si="11"/>
        <v>7</v>
      </c>
      <c r="G520" s="150"/>
      <c r="H520" s="150"/>
      <c r="J520" s="42">
        <v>7</v>
      </c>
      <c r="K520" s="168">
        <v>3368</v>
      </c>
      <c r="L520" s="168">
        <v>4400</v>
      </c>
      <c r="M520" s="168">
        <f>F520*L520</f>
        <v>30800</v>
      </c>
    </row>
    <row r="521" spans="2:13" ht="15" customHeight="1" x14ac:dyDescent="0.25">
      <c r="B521" s="13"/>
      <c r="C521" s="91"/>
      <c r="D521" s="140"/>
      <c r="E521" s="92"/>
      <c r="F521" s="7" t="str">
        <f t="shared" si="11"/>
        <v/>
      </c>
      <c r="G521" s="150"/>
      <c r="H521" s="150"/>
      <c r="J521" s="42"/>
      <c r="K521" s="168"/>
      <c r="L521" s="168"/>
      <c r="M521" s="168"/>
    </row>
    <row r="522" spans="2:13" ht="15" customHeight="1" x14ac:dyDescent="0.25">
      <c r="B522" s="13" t="s">
        <v>384</v>
      </c>
      <c r="C522" s="91"/>
      <c r="D522" s="140" t="s">
        <v>385</v>
      </c>
      <c r="E522" s="92" t="s">
        <v>322</v>
      </c>
      <c r="F522" s="7">
        <f t="shared" si="11"/>
        <v>5</v>
      </c>
      <c r="G522" s="150"/>
      <c r="H522" s="150"/>
      <c r="J522" s="42">
        <v>5</v>
      </c>
      <c r="K522" s="168">
        <v>4466</v>
      </c>
      <c r="L522" s="168">
        <v>5850</v>
      </c>
      <c r="M522" s="168">
        <f>F522*L522</f>
        <v>29250</v>
      </c>
    </row>
    <row r="523" spans="2:13" ht="15" customHeight="1" x14ac:dyDescent="0.25">
      <c r="B523" s="13"/>
      <c r="C523" s="12"/>
      <c r="D523" s="55"/>
      <c r="E523" s="92"/>
      <c r="F523" s="7" t="str">
        <f t="shared" si="11"/>
        <v/>
      </c>
      <c r="G523" s="150"/>
      <c r="H523" s="150"/>
      <c r="J523" s="42"/>
      <c r="K523" s="168"/>
      <c r="L523" s="168"/>
      <c r="M523" s="168"/>
    </row>
    <row r="524" spans="2:13" ht="15" customHeight="1" x14ac:dyDescent="0.25">
      <c r="B524" s="13" t="s">
        <v>386</v>
      </c>
      <c r="C524" s="12"/>
      <c r="D524" s="55" t="s">
        <v>387</v>
      </c>
      <c r="E524" s="92" t="s">
        <v>322</v>
      </c>
      <c r="F524" s="7">
        <f t="shared" si="11"/>
        <v>7</v>
      </c>
      <c r="G524" s="150"/>
      <c r="H524" s="150"/>
      <c r="J524" s="42">
        <v>7</v>
      </c>
      <c r="K524" s="168">
        <v>4466</v>
      </c>
      <c r="L524" s="168">
        <v>5850</v>
      </c>
      <c r="M524" s="168">
        <f>F524*L524</f>
        <v>40950</v>
      </c>
    </row>
    <row r="525" spans="2:13" ht="15" customHeight="1" x14ac:dyDescent="0.25">
      <c r="B525" s="13"/>
      <c r="C525" s="91"/>
      <c r="D525" s="140"/>
      <c r="E525" s="92"/>
      <c r="F525" s="92"/>
      <c r="G525" s="150"/>
      <c r="H525" s="150"/>
      <c r="J525" s="42"/>
      <c r="K525" s="168"/>
      <c r="L525" s="168"/>
      <c r="M525" s="168"/>
    </row>
    <row r="526" spans="2:13" ht="15" customHeight="1" x14ac:dyDescent="0.25">
      <c r="B526" s="13"/>
      <c r="C526" s="91"/>
      <c r="D526" s="140"/>
      <c r="E526" s="92"/>
      <c r="F526" s="92"/>
      <c r="G526" s="150"/>
      <c r="H526" s="150"/>
      <c r="J526" s="42"/>
      <c r="K526" s="168"/>
      <c r="L526" s="168"/>
      <c r="M526" s="168"/>
    </row>
    <row r="527" spans="2:13" ht="15" customHeight="1" x14ac:dyDescent="0.25">
      <c r="B527" s="13"/>
      <c r="C527" s="91"/>
      <c r="D527" s="140"/>
      <c r="E527" s="92"/>
      <c r="F527" s="92"/>
      <c r="G527" s="150"/>
      <c r="H527" s="150"/>
      <c r="J527" s="42"/>
      <c r="K527" s="168"/>
      <c r="L527" s="168"/>
      <c r="M527" s="168"/>
    </row>
    <row r="528" spans="2:13" ht="15" customHeight="1" x14ac:dyDescent="0.25">
      <c r="B528" s="13"/>
      <c r="C528" s="91"/>
      <c r="D528" s="140"/>
      <c r="E528" s="92"/>
      <c r="F528" s="92"/>
      <c r="G528" s="150"/>
      <c r="H528" s="150"/>
      <c r="J528" s="42"/>
      <c r="K528" s="168"/>
      <c r="L528" s="168"/>
      <c r="M528" s="168"/>
    </row>
    <row r="529" spans="2:13" ht="15" customHeight="1" x14ac:dyDescent="0.25">
      <c r="B529" s="13"/>
      <c r="C529" s="91"/>
      <c r="D529" s="140"/>
      <c r="E529" s="92"/>
      <c r="F529" s="92"/>
      <c r="G529" s="150"/>
      <c r="H529" s="150"/>
      <c r="J529" s="42"/>
      <c r="K529" s="168"/>
      <c r="L529" s="168"/>
      <c r="M529" s="168"/>
    </row>
    <row r="530" spans="2:13" ht="15" customHeight="1" x14ac:dyDescent="0.25">
      <c r="B530" s="13"/>
      <c r="C530" s="91"/>
      <c r="D530" s="140"/>
      <c r="E530" s="92"/>
      <c r="F530" s="92"/>
      <c r="G530" s="150"/>
      <c r="H530" s="150"/>
      <c r="J530" s="42"/>
      <c r="K530" s="168"/>
      <c r="L530" s="168"/>
      <c r="M530" s="168"/>
    </row>
    <row r="531" spans="2:13" ht="15" customHeight="1" x14ac:dyDescent="0.25">
      <c r="B531" s="13"/>
      <c r="C531" s="91"/>
      <c r="D531" s="140"/>
      <c r="E531" s="92"/>
      <c r="F531" s="92"/>
      <c r="G531" s="150"/>
      <c r="H531" s="150"/>
      <c r="J531" s="42"/>
      <c r="K531" s="168"/>
      <c r="L531" s="168"/>
      <c r="M531" s="168"/>
    </row>
    <row r="532" spans="2:13" ht="15" customHeight="1" x14ac:dyDescent="0.25">
      <c r="B532" s="13"/>
      <c r="C532" s="91"/>
      <c r="D532" s="140"/>
      <c r="E532" s="92"/>
      <c r="F532" s="92"/>
      <c r="G532" s="150"/>
      <c r="H532" s="150"/>
      <c r="J532" s="42"/>
      <c r="K532" s="168"/>
      <c r="L532" s="168"/>
      <c r="M532" s="168"/>
    </row>
    <row r="533" spans="2:13" ht="15" customHeight="1" x14ac:dyDescent="0.25">
      <c r="B533" s="13"/>
      <c r="C533" s="91"/>
      <c r="D533" s="140"/>
      <c r="E533" s="92"/>
      <c r="F533" s="92"/>
      <c r="G533" s="150"/>
      <c r="H533" s="150"/>
      <c r="J533" s="42"/>
      <c r="K533" s="168"/>
      <c r="L533" s="168"/>
      <c r="M533" s="168"/>
    </row>
    <row r="534" spans="2:13" ht="15" customHeight="1" x14ac:dyDescent="0.25">
      <c r="B534" s="13"/>
      <c r="C534" s="12"/>
      <c r="D534" s="55"/>
      <c r="E534" s="92"/>
      <c r="F534" s="7"/>
      <c r="G534" s="150"/>
      <c r="H534" s="150"/>
      <c r="J534" s="42"/>
      <c r="K534" s="168"/>
      <c r="L534" s="168"/>
      <c r="M534" s="168"/>
    </row>
    <row r="535" spans="2:13" ht="15" customHeight="1" x14ac:dyDescent="0.25">
      <c r="B535" s="459" t="s">
        <v>71</v>
      </c>
      <c r="C535" s="460"/>
      <c r="D535" s="473"/>
      <c r="E535" s="48"/>
      <c r="F535" s="47"/>
      <c r="G535" s="151"/>
      <c r="H535" s="151"/>
      <c r="J535" s="42"/>
      <c r="K535" s="168"/>
      <c r="L535" s="168"/>
      <c r="M535" s="168"/>
    </row>
    <row r="536" spans="2:13" ht="15" customHeight="1" x14ac:dyDescent="0.25">
      <c r="B536" s="459" t="s">
        <v>72</v>
      </c>
      <c r="C536" s="460"/>
      <c r="D536" s="473"/>
      <c r="E536" s="48"/>
      <c r="F536" s="47"/>
      <c r="G536" s="151"/>
      <c r="H536" s="151"/>
      <c r="J536" s="42"/>
      <c r="K536" s="168"/>
      <c r="L536" s="168"/>
      <c r="M536" s="168"/>
    </row>
    <row r="537" spans="2:13" ht="15" customHeight="1" x14ac:dyDescent="0.25">
      <c r="B537" s="88"/>
      <c r="C537" s="89"/>
      <c r="D537" s="33" t="s">
        <v>388</v>
      </c>
      <c r="E537" s="90"/>
      <c r="F537" s="4"/>
      <c r="G537" s="158"/>
      <c r="H537" s="251"/>
      <c r="J537" s="42"/>
      <c r="K537" s="168"/>
      <c r="L537" s="168"/>
      <c r="M537" s="168"/>
    </row>
    <row r="538" spans="2:13" ht="15" customHeight="1" x14ac:dyDescent="0.25">
      <c r="B538" s="88"/>
      <c r="C538" s="89"/>
      <c r="D538" s="33"/>
      <c r="E538" s="90"/>
      <c r="F538" s="4"/>
      <c r="G538" s="158"/>
      <c r="H538" s="251"/>
      <c r="J538" s="42"/>
      <c r="K538" s="168"/>
      <c r="L538" s="168"/>
      <c r="M538" s="168"/>
    </row>
    <row r="539" spans="2:13" ht="15" customHeight="1" x14ac:dyDescent="0.25">
      <c r="B539" s="13" t="s">
        <v>389</v>
      </c>
      <c r="C539" s="91"/>
      <c r="D539" s="140" t="s">
        <v>390</v>
      </c>
      <c r="E539" s="92" t="s">
        <v>322</v>
      </c>
      <c r="F539" s="7">
        <f t="shared" ref="F539:F541" si="12">IF(J539=0,"",J539)</f>
        <v>5</v>
      </c>
      <c r="G539" s="150"/>
      <c r="H539" s="150"/>
      <c r="J539" s="42">
        <v>5</v>
      </c>
      <c r="K539" s="168">
        <v>4842</v>
      </c>
      <c r="L539" s="168">
        <v>6300</v>
      </c>
      <c r="M539" s="168">
        <f>F539*L539</f>
        <v>31500</v>
      </c>
    </row>
    <row r="540" spans="2:13" ht="15" customHeight="1" x14ac:dyDescent="0.25">
      <c r="B540" s="13"/>
      <c r="C540" s="91"/>
      <c r="D540" s="140"/>
      <c r="E540" s="92"/>
      <c r="F540" s="7" t="str">
        <f t="shared" si="12"/>
        <v/>
      </c>
      <c r="G540" s="150"/>
      <c r="H540" s="150"/>
      <c r="J540" s="42"/>
      <c r="K540" s="168"/>
      <c r="L540" s="168"/>
      <c r="M540" s="168"/>
    </row>
    <row r="541" spans="2:13" ht="15" customHeight="1" x14ac:dyDescent="0.25">
      <c r="B541" s="13" t="s">
        <v>391</v>
      </c>
      <c r="C541" s="12"/>
      <c r="D541" s="55" t="s">
        <v>392</v>
      </c>
      <c r="E541" s="92" t="s">
        <v>322</v>
      </c>
      <c r="F541" s="7">
        <f t="shared" si="12"/>
        <v>7</v>
      </c>
      <c r="G541" s="150"/>
      <c r="H541" s="150"/>
      <c r="J541" s="42">
        <v>7</v>
      </c>
      <c r="K541" s="168">
        <v>4842</v>
      </c>
      <c r="L541" s="168">
        <v>6300</v>
      </c>
      <c r="M541" s="168">
        <f>F541*L541</f>
        <v>44100</v>
      </c>
    </row>
    <row r="542" spans="2:13" ht="15" customHeight="1" x14ac:dyDescent="0.25">
      <c r="B542" s="13"/>
      <c r="C542" s="12"/>
      <c r="D542" s="55"/>
      <c r="E542" s="92"/>
      <c r="F542" s="7"/>
      <c r="G542" s="150"/>
      <c r="H542" s="150"/>
      <c r="J542" s="42"/>
      <c r="K542" s="168"/>
      <c r="L542" s="168"/>
      <c r="M542" s="168"/>
    </row>
    <row r="543" spans="2:13" ht="53.5" customHeight="1" x14ac:dyDescent="0.25">
      <c r="B543" s="13"/>
      <c r="C543" s="12"/>
      <c r="D543" s="54" t="s">
        <v>393</v>
      </c>
      <c r="E543" s="7"/>
      <c r="F543" s="7"/>
      <c r="G543" s="150"/>
      <c r="H543" s="150"/>
      <c r="J543" s="42"/>
      <c r="K543" s="168"/>
      <c r="L543" s="168"/>
      <c r="M543" s="168"/>
    </row>
    <row r="544" spans="2:13" ht="15" customHeight="1" x14ac:dyDescent="0.25">
      <c r="B544" s="88"/>
      <c r="C544" s="89"/>
      <c r="D544" s="16"/>
      <c r="E544" s="90"/>
      <c r="F544" s="4"/>
      <c r="G544" s="158"/>
      <c r="H544" s="251"/>
      <c r="J544" s="42"/>
      <c r="K544" s="168"/>
      <c r="L544" s="168"/>
      <c r="M544" s="168"/>
    </row>
    <row r="545" spans="2:13" ht="15" customHeight="1" x14ac:dyDescent="0.25">
      <c r="B545" s="13" t="s">
        <v>394</v>
      </c>
      <c r="C545" s="12"/>
      <c r="D545" s="55" t="s">
        <v>395</v>
      </c>
      <c r="E545" s="92" t="s">
        <v>322</v>
      </c>
      <c r="F545" s="7">
        <f t="shared" ref="F545:F567" si="13">IF(J545=0,"",J545)</f>
        <v>5</v>
      </c>
      <c r="G545" s="158"/>
      <c r="H545" s="251"/>
      <c r="J545" s="42">
        <v>5</v>
      </c>
      <c r="K545" s="168">
        <v>9054</v>
      </c>
      <c r="L545" s="168">
        <v>11800</v>
      </c>
      <c r="M545" s="168">
        <f>F545*L545</f>
        <v>59000</v>
      </c>
    </row>
    <row r="546" spans="2:13" ht="15" customHeight="1" x14ac:dyDescent="0.25">
      <c r="B546" s="13"/>
      <c r="C546" s="12"/>
      <c r="D546" s="55"/>
      <c r="E546" s="92"/>
      <c r="F546" s="7" t="str">
        <f t="shared" si="13"/>
        <v/>
      </c>
      <c r="G546" s="158"/>
      <c r="H546" s="251"/>
      <c r="J546" s="42"/>
      <c r="K546" s="168"/>
      <c r="L546" s="168"/>
      <c r="M546" s="168"/>
    </row>
    <row r="547" spans="2:13" ht="15" customHeight="1" x14ac:dyDescent="0.25">
      <c r="B547" s="13" t="s">
        <v>396</v>
      </c>
      <c r="C547" s="12"/>
      <c r="D547" s="55" t="s">
        <v>397</v>
      </c>
      <c r="E547" s="92" t="s">
        <v>322</v>
      </c>
      <c r="F547" s="7">
        <f t="shared" si="13"/>
        <v>5</v>
      </c>
      <c r="G547" s="158"/>
      <c r="H547" s="251"/>
      <c r="J547" s="42">
        <v>5</v>
      </c>
      <c r="K547" s="168">
        <v>9054</v>
      </c>
      <c r="L547" s="168">
        <v>11800</v>
      </c>
      <c r="M547" s="168">
        <f>F547*L547</f>
        <v>59000</v>
      </c>
    </row>
    <row r="548" spans="2:13" ht="15" customHeight="1" x14ac:dyDescent="0.25">
      <c r="B548" s="88"/>
      <c r="C548" s="89"/>
      <c r="D548" s="16"/>
      <c r="E548" s="90"/>
      <c r="F548" s="7" t="str">
        <f t="shared" si="13"/>
        <v/>
      </c>
      <c r="G548" s="158"/>
      <c r="H548" s="251"/>
      <c r="J548" s="42"/>
      <c r="K548" s="168"/>
      <c r="L548" s="168"/>
      <c r="M548" s="168"/>
    </row>
    <row r="549" spans="2:13" ht="15" customHeight="1" x14ac:dyDescent="0.25">
      <c r="B549" s="13" t="s">
        <v>398</v>
      </c>
      <c r="C549" s="12"/>
      <c r="D549" s="55" t="s">
        <v>399</v>
      </c>
      <c r="E549" s="92" t="s">
        <v>322</v>
      </c>
      <c r="F549" s="7">
        <f t="shared" si="13"/>
        <v>5</v>
      </c>
      <c r="G549" s="150"/>
      <c r="H549" s="150"/>
      <c r="J549" s="42">
        <v>5</v>
      </c>
      <c r="K549" s="168">
        <v>9610</v>
      </c>
      <c r="L549" s="168">
        <v>12500</v>
      </c>
      <c r="M549" s="168">
        <f>F549*L549</f>
        <v>62500</v>
      </c>
    </row>
    <row r="550" spans="2:13" ht="15" customHeight="1" x14ac:dyDescent="0.25">
      <c r="B550" s="13"/>
      <c r="C550" s="12"/>
      <c r="D550" s="55"/>
      <c r="E550" s="92"/>
      <c r="F550" s="7" t="str">
        <f t="shared" si="13"/>
        <v/>
      </c>
      <c r="G550" s="150"/>
      <c r="H550" s="150"/>
      <c r="J550" s="42"/>
      <c r="K550" s="168"/>
      <c r="L550" s="168"/>
      <c r="M550" s="168"/>
    </row>
    <row r="551" spans="2:13" ht="15" customHeight="1" x14ac:dyDescent="0.25">
      <c r="B551" s="13" t="s">
        <v>400</v>
      </c>
      <c r="C551" s="12"/>
      <c r="D551" s="55" t="s">
        <v>401</v>
      </c>
      <c r="E551" s="92" t="s">
        <v>322</v>
      </c>
      <c r="F551" s="7">
        <f t="shared" si="13"/>
        <v>3</v>
      </c>
      <c r="G551" s="150"/>
      <c r="H551" s="150"/>
      <c r="J551" s="42">
        <v>3</v>
      </c>
      <c r="K551" s="168">
        <v>9610</v>
      </c>
      <c r="L551" s="168">
        <v>12500</v>
      </c>
      <c r="M551" s="168">
        <f>F551*L551</f>
        <v>37500</v>
      </c>
    </row>
    <row r="552" spans="2:13" ht="15" customHeight="1" x14ac:dyDescent="0.25">
      <c r="B552" s="13"/>
      <c r="C552" s="12"/>
      <c r="D552" s="55"/>
      <c r="E552" s="92"/>
      <c r="F552" s="7" t="str">
        <f t="shared" si="13"/>
        <v/>
      </c>
      <c r="G552" s="150"/>
      <c r="H552" s="150"/>
      <c r="J552" s="42"/>
      <c r="K552" s="168"/>
      <c r="L552" s="168"/>
      <c r="M552" s="168"/>
    </row>
    <row r="553" spans="2:13" ht="15" customHeight="1" x14ac:dyDescent="0.25">
      <c r="B553" s="13" t="s">
        <v>402</v>
      </c>
      <c r="C553" s="12"/>
      <c r="D553" s="55" t="s">
        <v>403</v>
      </c>
      <c r="E553" s="92" t="s">
        <v>322</v>
      </c>
      <c r="F553" s="7">
        <f t="shared" si="13"/>
        <v>2</v>
      </c>
      <c r="G553" s="150"/>
      <c r="H553" s="150"/>
      <c r="J553" s="42">
        <v>2</v>
      </c>
      <c r="K553" s="168">
        <v>9722</v>
      </c>
      <c r="L553" s="168">
        <v>12650</v>
      </c>
      <c r="M553" s="168">
        <f>F553*L553</f>
        <v>25300</v>
      </c>
    </row>
    <row r="554" spans="2:13" ht="15" customHeight="1" x14ac:dyDescent="0.25">
      <c r="B554" s="13"/>
      <c r="C554" s="12"/>
      <c r="D554" s="55"/>
      <c r="E554" s="92"/>
      <c r="F554" s="7" t="str">
        <f t="shared" si="13"/>
        <v/>
      </c>
      <c r="G554" s="150"/>
      <c r="H554" s="150"/>
      <c r="J554" s="42"/>
      <c r="K554" s="168"/>
      <c r="L554" s="168"/>
      <c r="M554" s="168"/>
    </row>
    <row r="555" spans="2:13" ht="15" customHeight="1" x14ac:dyDescent="0.25">
      <c r="B555" s="13" t="s">
        <v>404</v>
      </c>
      <c r="C555" s="12"/>
      <c r="D555" s="55" t="s">
        <v>405</v>
      </c>
      <c r="E555" s="92" t="s">
        <v>322</v>
      </c>
      <c r="F555" s="7">
        <f t="shared" si="13"/>
        <v>2</v>
      </c>
      <c r="G555" s="150"/>
      <c r="H555" s="150"/>
      <c r="J555" s="42">
        <v>2</v>
      </c>
      <c r="K555" s="168">
        <v>9722</v>
      </c>
      <c r="L555" s="168">
        <v>12650</v>
      </c>
      <c r="M555" s="168">
        <f>F555*L555</f>
        <v>25300</v>
      </c>
    </row>
    <row r="556" spans="2:13" ht="15" customHeight="1" x14ac:dyDescent="0.25">
      <c r="B556" s="13"/>
      <c r="C556" s="91"/>
      <c r="D556" s="55"/>
      <c r="E556" s="92"/>
      <c r="F556" s="7" t="str">
        <f t="shared" si="13"/>
        <v/>
      </c>
      <c r="G556" s="150"/>
      <c r="H556" s="150"/>
      <c r="J556" s="42"/>
      <c r="K556" s="168"/>
      <c r="L556" s="168"/>
      <c r="M556" s="168"/>
    </row>
    <row r="557" spans="2:13" ht="15" customHeight="1" x14ac:dyDescent="0.25">
      <c r="B557" s="13" t="s">
        <v>406</v>
      </c>
      <c r="C557" s="91"/>
      <c r="D557" s="55" t="s">
        <v>407</v>
      </c>
      <c r="E557" s="92" t="s">
        <v>322</v>
      </c>
      <c r="F557" s="7">
        <f t="shared" si="13"/>
        <v>2</v>
      </c>
      <c r="G557" s="150"/>
      <c r="H557" s="150"/>
      <c r="J557" s="42">
        <v>2</v>
      </c>
      <c r="K557" s="168">
        <v>11174</v>
      </c>
      <c r="L557" s="168">
        <v>14500</v>
      </c>
      <c r="M557" s="168">
        <f>F557*L557</f>
        <v>29000</v>
      </c>
    </row>
    <row r="558" spans="2:13" ht="15" customHeight="1" x14ac:dyDescent="0.25">
      <c r="B558" s="13"/>
      <c r="C558" s="91"/>
      <c r="D558" s="55"/>
      <c r="E558" s="92"/>
      <c r="F558" s="7" t="str">
        <f t="shared" si="13"/>
        <v/>
      </c>
      <c r="G558" s="150"/>
      <c r="H558" s="150"/>
      <c r="J558" s="42"/>
      <c r="K558" s="168"/>
      <c r="L558" s="168"/>
      <c r="M558" s="168"/>
    </row>
    <row r="559" spans="2:13" ht="15" customHeight="1" x14ac:dyDescent="0.25">
      <c r="B559" s="13" t="s">
        <v>408</v>
      </c>
      <c r="C559" s="91"/>
      <c r="D559" s="55" t="s">
        <v>409</v>
      </c>
      <c r="E559" s="92" t="s">
        <v>322</v>
      </c>
      <c r="F559" s="7">
        <f t="shared" si="13"/>
        <v>2</v>
      </c>
      <c r="G559" s="150"/>
      <c r="H559" s="150"/>
      <c r="J559" s="42">
        <v>2</v>
      </c>
      <c r="K559" s="168">
        <v>11297</v>
      </c>
      <c r="L559" s="168">
        <v>14750</v>
      </c>
      <c r="M559" s="168">
        <f>F559*L559</f>
        <v>29500</v>
      </c>
    </row>
    <row r="560" spans="2:13" ht="15" customHeight="1" x14ac:dyDescent="0.25">
      <c r="B560" s="13"/>
      <c r="C560" s="91"/>
      <c r="D560" s="55"/>
      <c r="E560" s="92"/>
      <c r="F560" s="7" t="str">
        <f t="shared" si="13"/>
        <v/>
      </c>
      <c r="G560" s="150"/>
      <c r="H560" s="150"/>
      <c r="J560" s="42"/>
      <c r="K560" s="168"/>
      <c r="L560" s="168"/>
      <c r="M560" s="168"/>
    </row>
    <row r="561" spans="2:13" ht="15" customHeight="1" x14ac:dyDescent="0.25">
      <c r="B561" s="13" t="s">
        <v>410</v>
      </c>
      <c r="C561" s="91"/>
      <c r="D561" s="55" t="s">
        <v>411</v>
      </c>
      <c r="E561" s="92" t="s">
        <v>322</v>
      </c>
      <c r="F561" s="7">
        <f t="shared" si="13"/>
        <v>2</v>
      </c>
      <c r="G561" s="150"/>
      <c r="H561" s="150"/>
      <c r="J561" s="42">
        <v>2</v>
      </c>
      <c r="K561" s="168">
        <v>11297</v>
      </c>
      <c r="L561" s="168">
        <v>14750</v>
      </c>
      <c r="M561" s="168">
        <f>F561*L561</f>
        <v>29500</v>
      </c>
    </row>
    <row r="562" spans="2:13" ht="15" customHeight="1" x14ac:dyDescent="0.25">
      <c r="B562" s="13"/>
      <c r="C562" s="91"/>
      <c r="D562" s="55"/>
      <c r="E562" s="92"/>
      <c r="F562" s="7" t="str">
        <f t="shared" si="13"/>
        <v/>
      </c>
      <c r="G562" s="150"/>
      <c r="H562" s="150"/>
      <c r="J562" s="42"/>
      <c r="K562" s="168"/>
      <c r="L562" s="168"/>
      <c r="M562" s="168"/>
    </row>
    <row r="563" spans="2:13" ht="15" customHeight="1" x14ac:dyDescent="0.25">
      <c r="B563" s="13" t="s">
        <v>412</v>
      </c>
      <c r="C563" s="91"/>
      <c r="D563" s="55" t="s">
        <v>413</v>
      </c>
      <c r="E563" s="92" t="s">
        <v>322</v>
      </c>
      <c r="F563" s="7">
        <f t="shared" si="13"/>
        <v>2</v>
      </c>
      <c r="G563" s="150"/>
      <c r="H563" s="150"/>
      <c r="J563" s="42">
        <v>2</v>
      </c>
      <c r="K563" s="168">
        <v>12292</v>
      </c>
      <c r="L563" s="168">
        <v>16000</v>
      </c>
      <c r="M563" s="168">
        <f>F563*L563</f>
        <v>32000</v>
      </c>
    </row>
    <row r="564" spans="2:13" ht="15" customHeight="1" x14ac:dyDescent="0.25">
      <c r="B564" s="13"/>
      <c r="C564" s="91"/>
      <c r="D564" s="55"/>
      <c r="E564" s="92"/>
      <c r="F564" s="7" t="str">
        <f t="shared" si="13"/>
        <v/>
      </c>
      <c r="G564" s="150"/>
      <c r="H564" s="150"/>
      <c r="J564" s="42"/>
      <c r="K564" s="168"/>
      <c r="L564" s="168"/>
      <c r="M564" s="168"/>
    </row>
    <row r="565" spans="2:13" ht="15" customHeight="1" x14ac:dyDescent="0.25">
      <c r="B565" s="13" t="s">
        <v>414</v>
      </c>
      <c r="C565" s="91"/>
      <c r="D565" s="55" t="s">
        <v>415</v>
      </c>
      <c r="E565" s="92" t="s">
        <v>322</v>
      </c>
      <c r="F565" s="7">
        <f t="shared" si="13"/>
        <v>2</v>
      </c>
      <c r="G565" s="150"/>
      <c r="H565" s="150"/>
      <c r="J565" s="42">
        <v>2</v>
      </c>
      <c r="K565" s="168">
        <v>12292</v>
      </c>
      <c r="L565" s="168">
        <v>16000</v>
      </c>
      <c r="M565" s="168">
        <f>F565*L565</f>
        <v>32000</v>
      </c>
    </row>
    <row r="566" spans="2:13" ht="15" customHeight="1" x14ac:dyDescent="0.25">
      <c r="B566" s="13"/>
      <c r="C566" s="91"/>
      <c r="D566" s="55"/>
      <c r="E566" s="92"/>
      <c r="F566" s="7" t="str">
        <f t="shared" si="13"/>
        <v/>
      </c>
      <c r="G566" s="150"/>
      <c r="H566" s="150"/>
      <c r="J566" s="42"/>
      <c r="K566" s="168"/>
      <c r="L566" s="168"/>
      <c r="M566" s="168"/>
    </row>
    <row r="567" spans="2:13" ht="15" customHeight="1" x14ac:dyDescent="0.25">
      <c r="B567" s="13" t="s">
        <v>416</v>
      </c>
      <c r="C567" s="91"/>
      <c r="D567" s="55" t="s">
        <v>417</v>
      </c>
      <c r="E567" s="92" t="s">
        <v>322</v>
      </c>
      <c r="F567" s="7">
        <f t="shared" si="13"/>
        <v>2</v>
      </c>
      <c r="G567" s="150"/>
      <c r="H567" s="150"/>
      <c r="J567" s="42">
        <v>2</v>
      </c>
      <c r="K567" s="168">
        <v>12292</v>
      </c>
      <c r="L567" s="168">
        <v>16000</v>
      </c>
      <c r="M567" s="168">
        <f>F567*L567</f>
        <v>32000</v>
      </c>
    </row>
    <row r="568" spans="2:13" ht="15" customHeight="1" x14ac:dyDescent="0.25">
      <c r="B568" s="13"/>
      <c r="C568" s="91"/>
      <c r="D568" s="55"/>
      <c r="E568" s="92"/>
      <c r="F568" s="7"/>
      <c r="G568" s="150"/>
      <c r="H568" s="150"/>
      <c r="J568" s="42"/>
      <c r="K568" s="168"/>
      <c r="L568" s="168"/>
      <c r="M568" s="168"/>
    </row>
    <row r="569" spans="2:13" ht="15" customHeight="1" x14ac:dyDescent="0.25">
      <c r="B569" s="58" t="s">
        <v>418</v>
      </c>
      <c r="C569" s="12"/>
      <c r="D569" s="2" t="s">
        <v>419</v>
      </c>
      <c r="E569" s="7"/>
      <c r="F569" s="7"/>
      <c r="G569" s="150"/>
      <c r="H569" s="150"/>
      <c r="J569" s="42"/>
      <c r="K569" s="168"/>
      <c r="L569" s="168"/>
      <c r="M569" s="168"/>
    </row>
    <row r="570" spans="2:13" ht="15" customHeight="1" x14ac:dyDescent="0.25">
      <c r="B570" s="58"/>
      <c r="C570" s="12"/>
      <c r="E570" s="7"/>
      <c r="F570" s="7"/>
      <c r="G570" s="150"/>
      <c r="H570" s="150"/>
      <c r="J570" s="42"/>
      <c r="K570" s="168"/>
      <c r="L570" s="168"/>
      <c r="M570" s="168"/>
    </row>
    <row r="571" spans="2:13" ht="23" x14ac:dyDescent="0.25">
      <c r="B571" s="58" t="s">
        <v>420</v>
      </c>
      <c r="C571" s="12"/>
      <c r="D571" s="2" t="s">
        <v>421</v>
      </c>
      <c r="E571" s="7" t="s">
        <v>322</v>
      </c>
      <c r="F571" s="7">
        <f t="shared" ref="F571:F575" si="14">IF(J571=0,"",J571)</f>
        <v>14</v>
      </c>
      <c r="G571" s="150"/>
      <c r="H571" s="150"/>
      <c r="J571" s="42">
        <v>14</v>
      </c>
      <c r="K571" s="168">
        <v>1022</v>
      </c>
      <c r="L571" s="168">
        <v>1350</v>
      </c>
      <c r="M571" s="168">
        <f>F571*L571</f>
        <v>18900</v>
      </c>
    </row>
    <row r="572" spans="2:13" ht="15" customHeight="1" x14ac:dyDescent="0.25">
      <c r="B572" s="58"/>
      <c r="C572" s="12"/>
      <c r="E572" s="7"/>
      <c r="F572" s="7" t="str">
        <f t="shared" si="14"/>
        <v/>
      </c>
      <c r="G572" s="150"/>
      <c r="H572" s="150"/>
      <c r="J572" s="42"/>
      <c r="K572" s="168"/>
      <c r="L572" s="168"/>
      <c r="M572" s="168"/>
    </row>
    <row r="573" spans="2:13" ht="15" customHeight="1" x14ac:dyDescent="0.25">
      <c r="B573" s="58" t="s">
        <v>422</v>
      </c>
      <c r="C573" s="12"/>
      <c r="D573" s="2" t="s">
        <v>423</v>
      </c>
      <c r="E573" s="7" t="s">
        <v>424</v>
      </c>
      <c r="F573" s="7">
        <f t="shared" si="14"/>
        <v>5</v>
      </c>
      <c r="G573" s="150"/>
      <c r="H573" s="150"/>
      <c r="J573" s="42">
        <v>5</v>
      </c>
      <c r="K573" s="168">
        <v>839</v>
      </c>
      <c r="L573" s="168">
        <v>1100</v>
      </c>
      <c r="M573" s="168">
        <f>F573*L573</f>
        <v>5500</v>
      </c>
    </row>
    <row r="574" spans="2:13" ht="15" customHeight="1" x14ac:dyDescent="0.25">
      <c r="B574" s="58"/>
      <c r="C574" s="12"/>
      <c r="E574" s="7"/>
      <c r="F574" s="7" t="str">
        <f t="shared" si="14"/>
        <v/>
      </c>
      <c r="G574" s="150"/>
      <c r="H574" s="150"/>
      <c r="J574" s="42"/>
      <c r="K574" s="168"/>
      <c r="L574" s="168"/>
      <c r="M574" s="168"/>
    </row>
    <row r="575" spans="2:13" ht="15" customHeight="1" x14ac:dyDescent="0.25">
      <c r="B575" s="58" t="s">
        <v>425</v>
      </c>
      <c r="C575" s="12"/>
      <c r="D575" s="2" t="s">
        <v>426</v>
      </c>
      <c r="E575" s="7" t="s">
        <v>322</v>
      </c>
      <c r="F575" s="7">
        <f t="shared" si="14"/>
        <v>5</v>
      </c>
      <c r="G575" s="150"/>
      <c r="H575" s="150"/>
      <c r="J575" s="42">
        <v>5</v>
      </c>
      <c r="K575" s="168">
        <v>376</v>
      </c>
      <c r="L575" s="168">
        <v>500</v>
      </c>
      <c r="M575" s="168">
        <f>F575*L575</f>
        <v>2500</v>
      </c>
    </row>
    <row r="576" spans="2:13" ht="15" customHeight="1" x14ac:dyDescent="0.25">
      <c r="B576" s="58"/>
      <c r="C576" s="12"/>
      <c r="E576" s="7"/>
      <c r="F576" s="7"/>
      <c r="G576" s="150"/>
      <c r="H576" s="150"/>
      <c r="J576" s="42"/>
      <c r="K576" s="168"/>
      <c r="L576" s="168"/>
      <c r="M576" s="168"/>
    </row>
    <row r="577" spans="2:13" ht="15" customHeight="1" x14ac:dyDescent="0.25">
      <c r="B577" s="58" t="s">
        <v>427</v>
      </c>
      <c r="C577" s="12"/>
      <c r="D577" s="2" t="s">
        <v>428</v>
      </c>
      <c r="E577" s="7"/>
      <c r="F577" s="7"/>
      <c r="G577" s="150"/>
      <c r="H577" s="150"/>
      <c r="J577" s="42"/>
      <c r="K577" s="168"/>
      <c r="L577" s="168"/>
      <c r="M577" s="168"/>
    </row>
    <row r="578" spans="2:13" ht="15" customHeight="1" x14ac:dyDescent="0.25">
      <c r="B578" s="58"/>
      <c r="C578" s="12"/>
      <c r="E578" s="7"/>
      <c r="F578" s="7"/>
      <c r="G578" s="150"/>
      <c r="H578" s="150"/>
      <c r="J578" s="42"/>
      <c r="K578" s="168"/>
      <c r="L578" s="168"/>
      <c r="M578" s="168"/>
    </row>
    <row r="579" spans="2:13" ht="15" customHeight="1" x14ac:dyDescent="0.25">
      <c r="B579" s="58" t="s">
        <v>429</v>
      </c>
      <c r="C579" s="12"/>
      <c r="D579" s="2" t="s">
        <v>430</v>
      </c>
      <c r="E579" s="7" t="s">
        <v>322</v>
      </c>
      <c r="F579" s="7">
        <f t="shared" ref="F579:F587" si="15">IF(J579=0,"",J579)</f>
        <v>87</v>
      </c>
      <c r="G579" s="150"/>
      <c r="H579" s="150"/>
      <c r="J579" s="42">
        <v>87</v>
      </c>
      <c r="K579" s="168">
        <v>118</v>
      </c>
      <c r="L579" s="168">
        <v>160</v>
      </c>
      <c r="M579" s="168">
        <f>F579*L579</f>
        <v>13920</v>
      </c>
    </row>
    <row r="580" spans="2:13" ht="15" customHeight="1" x14ac:dyDescent="0.25">
      <c r="B580" s="58"/>
      <c r="C580" s="12"/>
      <c r="E580" s="7"/>
      <c r="F580" s="7" t="str">
        <f t="shared" si="15"/>
        <v/>
      </c>
      <c r="G580" s="150"/>
      <c r="H580" s="150"/>
      <c r="J580" s="42"/>
      <c r="K580" s="168"/>
      <c r="L580" s="168"/>
      <c r="M580" s="168"/>
    </row>
    <row r="581" spans="2:13" ht="15" customHeight="1" x14ac:dyDescent="0.25">
      <c r="B581" s="58" t="s">
        <v>431</v>
      </c>
      <c r="C581" s="12"/>
      <c r="D581" s="2" t="s">
        <v>432</v>
      </c>
      <c r="E581" s="7" t="s">
        <v>424</v>
      </c>
      <c r="F581" s="7">
        <f t="shared" si="15"/>
        <v>87</v>
      </c>
      <c r="G581" s="150"/>
      <c r="H581" s="150"/>
      <c r="J581" s="42">
        <v>87</v>
      </c>
      <c r="K581" s="168">
        <v>118</v>
      </c>
      <c r="L581" s="168">
        <v>160</v>
      </c>
      <c r="M581" s="168">
        <f>F581*L581</f>
        <v>13920</v>
      </c>
    </row>
    <row r="582" spans="2:13" ht="15" customHeight="1" x14ac:dyDescent="0.25">
      <c r="B582" s="58"/>
      <c r="C582" s="12"/>
      <c r="E582" s="7"/>
      <c r="F582" s="7" t="str">
        <f t="shared" si="15"/>
        <v/>
      </c>
      <c r="G582" s="150"/>
      <c r="H582" s="150"/>
      <c r="J582" s="42"/>
      <c r="K582" s="168"/>
      <c r="L582" s="168"/>
      <c r="M582" s="168"/>
    </row>
    <row r="583" spans="2:13" ht="15" customHeight="1" x14ac:dyDescent="0.25">
      <c r="B583" s="58" t="s">
        <v>433</v>
      </c>
      <c r="C583" s="12"/>
      <c r="D583" s="2" t="s">
        <v>434</v>
      </c>
      <c r="E583" s="7" t="s">
        <v>322</v>
      </c>
      <c r="F583" s="7">
        <f t="shared" si="15"/>
        <v>87</v>
      </c>
      <c r="G583" s="150"/>
      <c r="H583" s="150"/>
      <c r="J583" s="42">
        <v>87</v>
      </c>
      <c r="K583" s="168">
        <v>118</v>
      </c>
      <c r="L583" s="168">
        <v>160</v>
      </c>
      <c r="M583" s="168">
        <f>F583*L583</f>
        <v>13920</v>
      </c>
    </row>
    <row r="584" spans="2:13" ht="15" customHeight="1" x14ac:dyDescent="0.25">
      <c r="B584" s="66"/>
      <c r="C584" s="12"/>
      <c r="E584" s="7"/>
      <c r="F584" s="7" t="str">
        <f t="shared" si="15"/>
        <v/>
      </c>
      <c r="G584" s="150"/>
      <c r="H584" s="150"/>
      <c r="J584" s="42"/>
      <c r="K584" s="168"/>
      <c r="L584" s="168"/>
      <c r="M584" s="168"/>
    </row>
    <row r="585" spans="2:13" ht="15" customHeight="1" x14ac:dyDescent="0.25">
      <c r="B585" s="68" t="s">
        <v>435</v>
      </c>
      <c r="C585" s="12"/>
      <c r="D585" s="2" t="s">
        <v>436</v>
      </c>
      <c r="E585" s="7" t="s">
        <v>322</v>
      </c>
      <c r="F585" s="7">
        <f t="shared" si="15"/>
        <v>87</v>
      </c>
      <c r="G585" s="150"/>
      <c r="H585" s="150"/>
      <c r="J585" s="42">
        <v>87</v>
      </c>
      <c r="K585" s="168">
        <v>118</v>
      </c>
      <c r="L585" s="168">
        <v>160</v>
      </c>
      <c r="M585" s="168">
        <f>F585*L585</f>
        <v>13920</v>
      </c>
    </row>
    <row r="586" spans="2:13" ht="15" customHeight="1" x14ac:dyDescent="0.25">
      <c r="B586" s="58"/>
      <c r="C586" s="12"/>
      <c r="E586" s="7"/>
      <c r="F586" s="7" t="str">
        <f t="shared" si="15"/>
        <v/>
      </c>
      <c r="G586" s="150"/>
      <c r="H586" s="150"/>
      <c r="J586" s="42"/>
      <c r="K586" s="168"/>
      <c r="L586" s="168"/>
      <c r="M586" s="168"/>
    </row>
    <row r="587" spans="2:13" ht="15" customHeight="1" x14ac:dyDescent="0.25">
      <c r="B587" s="58" t="s">
        <v>437</v>
      </c>
      <c r="C587" s="12"/>
      <c r="D587" s="2" t="s">
        <v>438</v>
      </c>
      <c r="E587" s="7" t="s">
        <v>424</v>
      </c>
      <c r="F587" s="7">
        <f t="shared" si="15"/>
        <v>87</v>
      </c>
      <c r="G587" s="150"/>
      <c r="H587" s="150"/>
      <c r="J587" s="42">
        <v>87</v>
      </c>
      <c r="K587" s="168">
        <v>118</v>
      </c>
      <c r="L587" s="168">
        <v>160</v>
      </c>
      <c r="M587" s="168">
        <f>F587*L587</f>
        <v>13920</v>
      </c>
    </row>
    <row r="588" spans="2:13" ht="15" customHeight="1" x14ac:dyDescent="0.25">
      <c r="B588" s="58"/>
      <c r="C588" s="12"/>
      <c r="E588" s="7"/>
      <c r="F588" s="7"/>
      <c r="G588" s="150"/>
      <c r="H588" s="150"/>
      <c r="J588" s="42"/>
      <c r="K588" s="168"/>
      <c r="L588" s="168"/>
      <c r="M588" s="168"/>
    </row>
    <row r="589" spans="2:13" ht="15" customHeight="1" x14ac:dyDescent="0.25">
      <c r="B589" s="58"/>
      <c r="C589" s="12"/>
      <c r="E589" s="7"/>
      <c r="F589" s="7"/>
      <c r="G589" s="150"/>
      <c r="H589" s="150"/>
      <c r="J589" s="42"/>
      <c r="K589" s="168"/>
      <c r="L589" s="168"/>
      <c r="M589" s="168"/>
    </row>
    <row r="590" spans="2:13" ht="15" customHeight="1" x14ac:dyDescent="0.25">
      <c r="B590" s="58"/>
      <c r="C590" s="12"/>
      <c r="E590" s="7"/>
      <c r="F590" s="7"/>
      <c r="G590" s="150"/>
      <c r="H590" s="150"/>
      <c r="J590" s="42"/>
      <c r="K590" s="168"/>
      <c r="L590" s="168"/>
      <c r="M590" s="168"/>
    </row>
    <row r="591" spans="2:13" ht="15" customHeight="1" x14ac:dyDescent="0.25">
      <c r="B591" s="58"/>
      <c r="C591" s="12"/>
      <c r="E591" s="7"/>
      <c r="F591" s="7"/>
      <c r="G591" s="150"/>
      <c r="H591" s="150"/>
      <c r="J591" s="42"/>
      <c r="K591" s="168"/>
      <c r="L591" s="168"/>
      <c r="M591" s="168"/>
    </row>
    <row r="592" spans="2:13" ht="15" customHeight="1" x14ac:dyDescent="0.25">
      <c r="B592" s="58"/>
      <c r="C592" s="12"/>
      <c r="E592" s="7"/>
      <c r="F592" s="7"/>
      <c r="G592" s="150"/>
      <c r="H592" s="150"/>
      <c r="J592" s="42"/>
      <c r="K592" s="168"/>
      <c r="L592" s="168"/>
      <c r="M592" s="168"/>
    </row>
    <row r="593" spans="2:13" ht="15" customHeight="1" x14ac:dyDescent="0.25">
      <c r="B593" s="58"/>
      <c r="C593" s="12"/>
      <c r="E593" s="7"/>
      <c r="F593" s="7"/>
      <c r="G593" s="150"/>
      <c r="H593" s="150"/>
      <c r="J593" s="42"/>
      <c r="K593" s="168"/>
      <c r="L593" s="168"/>
      <c r="M593" s="168"/>
    </row>
    <row r="594" spans="2:13" ht="15" customHeight="1" x14ac:dyDescent="0.25">
      <c r="B594" s="58"/>
      <c r="C594" s="12"/>
      <c r="E594" s="7"/>
      <c r="F594" s="7"/>
      <c r="G594" s="150"/>
      <c r="H594" s="150"/>
      <c r="J594" s="42"/>
      <c r="K594" s="168"/>
      <c r="L594" s="168"/>
      <c r="M594" s="168"/>
    </row>
    <row r="595" spans="2:13" ht="15" customHeight="1" x14ac:dyDescent="0.25">
      <c r="B595" s="94" t="s">
        <v>71</v>
      </c>
      <c r="C595" s="95"/>
      <c r="D595" s="141"/>
      <c r="E595" s="48"/>
      <c r="F595" s="47"/>
      <c r="G595" s="151"/>
      <c r="H595" s="151"/>
      <c r="J595" s="42"/>
      <c r="K595" s="168"/>
      <c r="L595" s="168"/>
      <c r="M595" s="168"/>
    </row>
    <row r="596" spans="2:13" ht="15" customHeight="1" x14ac:dyDescent="0.25">
      <c r="B596" s="94" t="s">
        <v>72</v>
      </c>
      <c r="C596" s="95"/>
      <c r="D596" s="141"/>
      <c r="E596" s="48"/>
      <c r="F596" s="47"/>
      <c r="G596" s="151"/>
      <c r="H596" s="151"/>
      <c r="J596" s="42"/>
      <c r="K596" s="168"/>
      <c r="L596" s="168"/>
      <c r="M596" s="168"/>
    </row>
    <row r="597" spans="2:13" ht="15" customHeight="1" x14ac:dyDescent="0.25">
      <c r="B597" s="88"/>
      <c r="C597" s="89"/>
      <c r="D597" s="33" t="s">
        <v>388</v>
      </c>
      <c r="E597" s="90"/>
      <c r="F597" s="4"/>
      <c r="G597" s="158"/>
      <c r="H597" s="251"/>
      <c r="J597" s="42"/>
      <c r="K597" s="168"/>
      <c r="L597" s="168"/>
      <c r="M597" s="168"/>
    </row>
    <row r="598" spans="2:13" ht="15" customHeight="1" x14ac:dyDescent="0.25">
      <c r="B598" s="88"/>
      <c r="C598" s="89"/>
      <c r="D598" s="16"/>
      <c r="E598" s="90"/>
      <c r="F598" s="4"/>
      <c r="G598" s="158"/>
      <c r="H598" s="251"/>
      <c r="J598" s="42"/>
      <c r="K598" s="168"/>
      <c r="L598" s="168"/>
      <c r="M598" s="168"/>
    </row>
    <row r="599" spans="2:13" ht="15" customHeight="1" x14ac:dyDescent="0.25">
      <c r="B599" s="58" t="s">
        <v>439</v>
      </c>
      <c r="C599" s="12"/>
      <c r="D599" s="2" t="s">
        <v>440</v>
      </c>
      <c r="E599" s="7" t="s">
        <v>322</v>
      </c>
      <c r="F599" s="7">
        <f t="shared" ref="F599:F601" si="16">IF(J599=0,"",J599)</f>
        <v>44</v>
      </c>
      <c r="G599" s="150"/>
      <c r="H599" s="150"/>
      <c r="J599" s="42">
        <v>44</v>
      </c>
      <c r="K599" s="168">
        <v>118</v>
      </c>
      <c r="L599" s="168">
        <v>160</v>
      </c>
      <c r="M599" s="168">
        <f>F599*L599</f>
        <v>7040</v>
      </c>
    </row>
    <row r="600" spans="2:13" ht="15" customHeight="1" x14ac:dyDescent="0.25">
      <c r="B600" s="88"/>
      <c r="C600" s="89"/>
      <c r="D600" s="16"/>
      <c r="E600" s="90"/>
      <c r="F600" s="7" t="str">
        <f t="shared" si="16"/>
        <v/>
      </c>
      <c r="G600" s="158"/>
      <c r="H600" s="251"/>
      <c r="J600" s="42"/>
      <c r="K600" s="168"/>
      <c r="L600" s="168"/>
      <c r="M600" s="168"/>
    </row>
    <row r="601" spans="2:13" ht="15" customHeight="1" x14ac:dyDescent="0.25">
      <c r="B601" s="58" t="s">
        <v>441</v>
      </c>
      <c r="C601" s="12"/>
      <c r="D601" s="2" t="s">
        <v>1660</v>
      </c>
      <c r="E601" s="7" t="s">
        <v>202</v>
      </c>
      <c r="F601" s="7">
        <f t="shared" si="16"/>
        <v>44</v>
      </c>
      <c r="G601" s="150"/>
      <c r="H601" s="150"/>
      <c r="J601" s="42">
        <v>44</v>
      </c>
      <c r="K601" s="168">
        <v>118</v>
      </c>
      <c r="L601" s="168">
        <v>160</v>
      </c>
      <c r="M601" s="168">
        <f>F601*L601</f>
        <v>7040</v>
      </c>
    </row>
    <row r="602" spans="2:13" ht="15" customHeight="1" x14ac:dyDescent="0.25">
      <c r="B602" s="58"/>
      <c r="C602" s="12"/>
      <c r="E602" s="7"/>
      <c r="F602" s="7"/>
      <c r="G602" s="150"/>
      <c r="H602" s="150"/>
      <c r="J602" s="42"/>
      <c r="K602" s="168"/>
      <c r="L602" s="168"/>
      <c r="M602" s="168"/>
    </row>
    <row r="603" spans="2:13" ht="23" x14ac:dyDescent="0.25">
      <c r="B603" s="58"/>
      <c r="C603" s="12"/>
      <c r="D603" s="2" t="s">
        <v>443</v>
      </c>
      <c r="E603" s="7"/>
      <c r="F603" s="7"/>
      <c r="G603" s="150"/>
      <c r="H603" s="150"/>
      <c r="J603" s="42"/>
      <c r="K603" s="168"/>
      <c r="L603" s="168"/>
      <c r="M603" s="168"/>
    </row>
    <row r="604" spans="2:13" ht="15" customHeight="1" x14ac:dyDescent="0.25">
      <c r="B604" s="58"/>
      <c r="C604" s="12"/>
      <c r="D604" s="54"/>
      <c r="E604" s="7"/>
      <c r="F604" s="7"/>
      <c r="G604" s="150"/>
      <c r="H604" s="150"/>
      <c r="J604" s="42"/>
      <c r="K604" s="168"/>
      <c r="L604" s="168"/>
      <c r="M604" s="168"/>
    </row>
    <row r="605" spans="2:13" ht="15" customHeight="1" x14ac:dyDescent="0.25">
      <c r="B605" s="58" t="s">
        <v>444</v>
      </c>
      <c r="C605" s="12"/>
      <c r="D605" s="2" t="s">
        <v>445</v>
      </c>
      <c r="E605" s="7" t="s">
        <v>322</v>
      </c>
      <c r="F605" s="7">
        <f t="shared" ref="F605:F627" si="17">IF(J605=0,"",J605)</f>
        <v>7</v>
      </c>
      <c r="G605" s="150"/>
      <c r="H605" s="150"/>
      <c r="J605" s="42">
        <v>7</v>
      </c>
      <c r="K605" s="168">
        <v>452</v>
      </c>
      <c r="L605" s="168">
        <v>590</v>
      </c>
      <c r="M605" s="168">
        <f>F605*L605</f>
        <v>4130</v>
      </c>
    </row>
    <row r="606" spans="2:13" ht="15" customHeight="1" x14ac:dyDescent="0.25">
      <c r="B606" s="58"/>
      <c r="C606" s="12"/>
      <c r="D606" s="6"/>
      <c r="E606" s="7"/>
      <c r="F606" s="7" t="str">
        <f t="shared" si="17"/>
        <v/>
      </c>
      <c r="G606" s="150"/>
      <c r="H606" s="150"/>
      <c r="J606" s="42"/>
      <c r="K606" s="168"/>
      <c r="L606" s="168"/>
      <c r="M606" s="168"/>
    </row>
    <row r="607" spans="2:13" ht="15" customHeight="1" x14ac:dyDescent="0.25">
      <c r="B607" s="58" t="s">
        <v>446</v>
      </c>
      <c r="D607" s="70" t="s">
        <v>447</v>
      </c>
      <c r="E607" s="7" t="s">
        <v>322</v>
      </c>
      <c r="F607" s="7">
        <f t="shared" si="17"/>
        <v>22</v>
      </c>
      <c r="G607" s="150"/>
      <c r="H607" s="150"/>
      <c r="J607" s="42">
        <v>22</v>
      </c>
      <c r="K607" s="168">
        <v>506</v>
      </c>
      <c r="L607" s="168">
        <v>660</v>
      </c>
      <c r="M607" s="168">
        <f>F607*L607</f>
        <v>14520</v>
      </c>
    </row>
    <row r="608" spans="2:13" ht="15" customHeight="1" x14ac:dyDescent="0.25">
      <c r="B608" s="58"/>
      <c r="D608" s="70"/>
      <c r="E608" s="7"/>
      <c r="F608" s="7" t="str">
        <f t="shared" si="17"/>
        <v/>
      </c>
      <c r="G608" s="150"/>
      <c r="H608" s="150"/>
      <c r="J608" s="42"/>
      <c r="K608" s="168"/>
      <c r="L608" s="168"/>
      <c r="M608" s="168"/>
    </row>
    <row r="609" spans="2:13" ht="15" customHeight="1" x14ac:dyDescent="0.25">
      <c r="B609" s="58" t="s">
        <v>448</v>
      </c>
      <c r="D609" s="70" t="s">
        <v>449</v>
      </c>
      <c r="E609" s="7" t="s">
        <v>322</v>
      </c>
      <c r="F609" s="7">
        <f t="shared" si="17"/>
        <v>14</v>
      </c>
      <c r="G609" s="150"/>
      <c r="H609" s="150"/>
      <c r="J609" s="42">
        <v>14</v>
      </c>
      <c r="K609" s="168">
        <v>591</v>
      </c>
      <c r="L609" s="168">
        <v>770</v>
      </c>
      <c r="M609" s="168">
        <f>F609*L609</f>
        <v>10780</v>
      </c>
    </row>
    <row r="610" spans="2:13" ht="15" customHeight="1" x14ac:dyDescent="0.25">
      <c r="B610" s="66"/>
      <c r="C610" s="96"/>
      <c r="D610" s="55"/>
      <c r="E610" s="7"/>
      <c r="F610" s="7" t="str">
        <f t="shared" si="17"/>
        <v/>
      </c>
      <c r="G610" s="150"/>
      <c r="H610" s="150"/>
      <c r="J610" s="42"/>
      <c r="K610" s="168"/>
      <c r="L610" s="168"/>
      <c r="M610" s="168"/>
    </row>
    <row r="611" spans="2:13" ht="15" customHeight="1" x14ac:dyDescent="0.25">
      <c r="B611" s="68" t="s">
        <v>450</v>
      </c>
      <c r="C611" s="37"/>
      <c r="D611" s="67" t="s">
        <v>451</v>
      </c>
      <c r="E611" s="7" t="s">
        <v>322</v>
      </c>
      <c r="F611" s="7">
        <f t="shared" si="17"/>
        <v>3</v>
      </c>
      <c r="G611" s="150"/>
      <c r="H611" s="150"/>
      <c r="J611" s="42">
        <v>3</v>
      </c>
      <c r="K611" s="168">
        <v>1900</v>
      </c>
      <c r="L611" s="168">
        <f>1.3*K611</f>
        <v>2470</v>
      </c>
      <c r="M611" s="168">
        <f>F611*L611</f>
        <v>7410</v>
      </c>
    </row>
    <row r="612" spans="2:13" ht="15" customHeight="1" x14ac:dyDescent="0.25">
      <c r="B612" s="68"/>
      <c r="C612" s="37"/>
      <c r="D612" s="67"/>
      <c r="E612" s="7"/>
      <c r="F612" s="7" t="str">
        <f t="shared" si="17"/>
        <v/>
      </c>
      <c r="G612" s="150"/>
      <c r="H612" s="150"/>
      <c r="J612" s="42"/>
      <c r="K612" s="168"/>
      <c r="L612" s="168"/>
      <c r="M612" s="168"/>
    </row>
    <row r="613" spans="2:13" ht="15" customHeight="1" x14ac:dyDescent="0.25">
      <c r="B613" s="58" t="s">
        <v>452</v>
      </c>
      <c r="D613" s="55" t="s">
        <v>453</v>
      </c>
      <c r="E613" s="7" t="s">
        <v>322</v>
      </c>
      <c r="F613" s="7">
        <f t="shared" si="17"/>
        <v>22</v>
      </c>
      <c r="G613" s="150"/>
      <c r="H613" s="150"/>
      <c r="J613" s="42">
        <v>22</v>
      </c>
      <c r="K613" s="168">
        <v>392</v>
      </c>
      <c r="L613" s="168">
        <v>510</v>
      </c>
      <c r="M613" s="168">
        <f>F613*L613</f>
        <v>11220</v>
      </c>
    </row>
    <row r="614" spans="2:13" ht="15" customHeight="1" x14ac:dyDescent="0.25">
      <c r="B614" s="58"/>
      <c r="D614" s="38"/>
      <c r="E614" s="7"/>
      <c r="F614" s="7" t="str">
        <f t="shared" si="17"/>
        <v/>
      </c>
      <c r="G614" s="150"/>
      <c r="H614" s="150"/>
      <c r="J614" s="42"/>
      <c r="K614" s="168"/>
      <c r="L614" s="168"/>
      <c r="M614" s="168"/>
    </row>
    <row r="615" spans="2:13" ht="15" customHeight="1" x14ac:dyDescent="0.25">
      <c r="B615" s="12" t="s">
        <v>454</v>
      </c>
      <c r="D615" s="55" t="s">
        <v>455</v>
      </c>
      <c r="E615" s="7" t="s">
        <v>322</v>
      </c>
      <c r="F615" s="7">
        <f t="shared" si="17"/>
        <v>87</v>
      </c>
      <c r="G615" s="150"/>
      <c r="H615" s="150"/>
      <c r="J615" s="42">
        <v>87</v>
      </c>
      <c r="K615" s="168">
        <v>376</v>
      </c>
      <c r="L615" s="168">
        <v>500</v>
      </c>
      <c r="M615" s="168">
        <f>F615*L615</f>
        <v>43500</v>
      </c>
    </row>
    <row r="616" spans="2:13" ht="15" customHeight="1" x14ac:dyDescent="0.25">
      <c r="B616" s="12"/>
      <c r="D616" s="55"/>
      <c r="E616" s="7"/>
      <c r="F616" s="7" t="str">
        <f t="shared" si="17"/>
        <v/>
      </c>
      <c r="G616" s="150"/>
      <c r="H616" s="150"/>
      <c r="J616" s="42"/>
      <c r="K616" s="168"/>
      <c r="L616" s="168"/>
      <c r="M616" s="168"/>
    </row>
    <row r="617" spans="2:13" ht="23" x14ac:dyDescent="0.25">
      <c r="B617" s="12" t="s">
        <v>456</v>
      </c>
      <c r="C617" s="35"/>
      <c r="D617" s="67" t="s">
        <v>457</v>
      </c>
      <c r="E617" s="7" t="s">
        <v>322</v>
      </c>
      <c r="F617" s="7">
        <f t="shared" si="17"/>
        <v>87</v>
      </c>
      <c r="G617" s="150"/>
      <c r="H617" s="150"/>
      <c r="J617" s="42">
        <v>87</v>
      </c>
      <c r="K617" s="168">
        <v>124</v>
      </c>
      <c r="L617" s="168">
        <v>180</v>
      </c>
      <c r="M617" s="168">
        <f>F617*L617</f>
        <v>15660</v>
      </c>
    </row>
    <row r="618" spans="2:13" ht="15" customHeight="1" x14ac:dyDescent="0.25">
      <c r="B618" s="88"/>
      <c r="C618" s="6"/>
      <c r="D618" s="33"/>
      <c r="E618" s="90"/>
      <c r="F618" s="7" t="str">
        <f t="shared" si="17"/>
        <v/>
      </c>
      <c r="G618" s="158"/>
      <c r="H618" s="251"/>
      <c r="J618" s="42"/>
      <c r="K618" s="168"/>
      <c r="L618" s="168"/>
      <c r="M618" s="168"/>
    </row>
    <row r="619" spans="2:13" ht="23" x14ac:dyDescent="0.25">
      <c r="B619" s="12" t="s">
        <v>458</v>
      </c>
      <c r="C619" s="37"/>
      <c r="D619" s="67" t="s">
        <v>459</v>
      </c>
      <c r="E619" s="7" t="s">
        <v>322</v>
      </c>
      <c r="F619" s="7">
        <f t="shared" si="17"/>
        <v>174</v>
      </c>
      <c r="G619" s="158"/>
      <c r="H619" s="251"/>
      <c r="J619" s="42">
        <v>174</v>
      </c>
      <c r="K619" s="168">
        <v>237</v>
      </c>
      <c r="L619" s="168">
        <v>310</v>
      </c>
      <c r="M619" s="168">
        <f>F619*L619</f>
        <v>53940</v>
      </c>
    </row>
    <row r="620" spans="2:13" ht="15" customHeight="1" x14ac:dyDescent="0.25">
      <c r="B620" s="88"/>
      <c r="C620" s="6"/>
      <c r="D620" s="18"/>
      <c r="E620" s="90"/>
      <c r="F620" s="7" t="str">
        <f t="shared" si="17"/>
        <v/>
      </c>
      <c r="G620" s="158"/>
      <c r="H620" s="251"/>
      <c r="J620" s="42"/>
      <c r="K620" s="168"/>
      <c r="L620" s="168"/>
      <c r="M620" s="168"/>
    </row>
    <row r="621" spans="2:13" ht="23" x14ac:dyDescent="0.25">
      <c r="B621" s="12" t="s">
        <v>460</v>
      </c>
      <c r="C621" s="35"/>
      <c r="D621" s="67" t="s">
        <v>461</v>
      </c>
      <c r="E621" s="7" t="s">
        <v>322</v>
      </c>
      <c r="F621" s="7">
        <f t="shared" si="17"/>
        <v>22</v>
      </c>
      <c r="G621" s="150"/>
      <c r="H621" s="150"/>
      <c r="J621" s="42">
        <v>22</v>
      </c>
      <c r="K621" s="168">
        <v>205</v>
      </c>
      <c r="L621" s="168">
        <v>270</v>
      </c>
      <c r="M621" s="168">
        <f>F621*L621</f>
        <v>5940</v>
      </c>
    </row>
    <row r="622" spans="2:13" ht="15" customHeight="1" x14ac:dyDescent="0.25">
      <c r="B622" s="68"/>
      <c r="C622" s="37"/>
      <c r="D622" s="67"/>
      <c r="E622" s="7"/>
      <c r="F622" s="7" t="str">
        <f t="shared" si="17"/>
        <v/>
      </c>
      <c r="G622" s="150"/>
      <c r="H622" s="150"/>
      <c r="J622" s="42"/>
      <c r="K622" s="168"/>
      <c r="L622" s="168"/>
      <c r="M622" s="168"/>
    </row>
    <row r="623" spans="2:13" ht="15" customHeight="1" x14ac:dyDescent="0.25">
      <c r="B623" s="12" t="s">
        <v>462</v>
      </c>
      <c r="C623" s="37"/>
      <c r="D623" s="67" t="s">
        <v>463</v>
      </c>
      <c r="E623" s="7" t="s">
        <v>322</v>
      </c>
      <c r="F623" s="7">
        <f t="shared" si="17"/>
        <v>87</v>
      </c>
      <c r="G623" s="150"/>
      <c r="H623" s="150"/>
      <c r="J623" s="42">
        <v>87</v>
      </c>
      <c r="K623" s="168">
        <v>161</v>
      </c>
      <c r="L623" s="168">
        <v>210</v>
      </c>
      <c r="M623" s="168">
        <f>F623*L623</f>
        <v>18270</v>
      </c>
    </row>
    <row r="624" spans="2:13" ht="15" customHeight="1" x14ac:dyDescent="0.25">
      <c r="B624" s="68"/>
      <c r="C624" s="37"/>
      <c r="D624" s="67"/>
      <c r="E624" s="7"/>
      <c r="F624" s="7" t="str">
        <f t="shared" si="17"/>
        <v/>
      </c>
      <c r="G624" s="150"/>
      <c r="H624" s="150"/>
      <c r="J624" s="42"/>
      <c r="K624" s="168"/>
      <c r="L624" s="168"/>
      <c r="M624" s="168"/>
    </row>
    <row r="625" spans="2:13" ht="15" customHeight="1" x14ac:dyDescent="0.25">
      <c r="B625" s="12" t="s">
        <v>464</v>
      </c>
      <c r="C625" s="37"/>
      <c r="D625" s="67" t="s">
        <v>465</v>
      </c>
      <c r="E625" s="7" t="s">
        <v>322</v>
      </c>
      <c r="F625" s="7">
        <f t="shared" si="17"/>
        <v>22</v>
      </c>
      <c r="G625" s="150"/>
      <c r="H625" s="150"/>
      <c r="J625" s="42">
        <v>22</v>
      </c>
      <c r="K625" s="168">
        <v>221</v>
      </c>
      <c r="L625" s="168">
        <v>290</v>
      </c>
      <c r="M625" s="168">
        <f>F625*L625</f>
        <v>6380</v>
      </c>
    </row>
    <row r="626" spans="2:13" ht="15" customHeight="1" x14ac:dyDescent="0.25">
      <c r="B626" s="68"/>
      <c r="C626" s="37"/>
      <c r="D626" s="67"/>
      <c r="E626" s="7"/>
      <c r="F626" s="7" t="str">
        <f t="shared" si="17"/>
        <v/>
      </c>
      <c r="G626" s="150"/>
      <c r="H626" s="150"/>
      <c r="J626" s="42"/>
      <c r="K626" s="168"/>
      <c r="L626" s="168"/>
      <c r="M626" s="168"/>
    </row>
    <row r="627" spans="2:13" ht="23" x14ac:dyDescent="0.25">
      <c r="B627" s="12" t="s">
        <v>466</v>
      </c>
      <c r="C627" s="43"/>
      <c r="D627" s="57" t="s">
        <v>467</v>
      </c>
      <c r="E627" s="44" t="s">
        <v>322</v>
      </c>
      <c r="F627" s="7">
        <f t="shared" si="17"/>
        <v>22</v>
      </c>
      <c r="G627" s="150"/>
      <c r="H627" s="150"/>
      <c r="J627" s="42">
        <v>22</v>
      </c>
      <c r="K627" s="168">
        <v>221</v>
      </c>
      <c r="L627" s="168">
        <v>290</v>
      </c>
      <c r="M627" s="168">
        <f>F627*L627</f>
        <v>6380</v>
      </c>
    </row>
    <row r="628" spans="2:13" ht="15" customHeight="1" x14ac:dyDescent="0.25">
      <c r="B628" s="62"/>
      <c r="C628" s="43"/>
      <c r="D628" s="52"/>
      <c r="E628" s="39"/>
      <c r="F628" s="7"/>
      <c r="G628" s="150"/>
      <c r="H628" s="150"/>
      <c r="J628" s="42"/>
      <c r="K628" s="168"/>
      <c r="L628" s="168"/>
      <c r="M628" s="168"/>
    </row>
    <row r="629" spans="2:13" ht="23" x14ac:dyDescent="0.25">
      <c r="B629" s="62" t="s">
        <v>468</v>
      </c>
      <c r="C629" s="43"/>
      <c r="D629" s="52" t="s">
        <v>469</v>
      </c>
      <c r="E629" s="39"/>
      <c r="F629" s="7"/>
      <c r="G629" s="150"/>
      <c r="H629" s="150"/>
      <c r="J629" s="42"/>
      <c r="K629" s="168"/>
      <c r="L629" s="168"/>
      <c r="M629" s="168"/>
    </row>
    <row r="630" spans="2:13" ht="15" customHeight="1" x14ac:dyDescent="0.25">
      <c r="B630" s="62"/>
      <c r="C630" s="43"/>
      <c r="D630" s="52"/>
      <c r="E630" s="39"/>
      <c r="F630" s="7"/>
      <c r="G630" s="150"/>
      <c r="H630" s="150"/>
      <c r="J630" s="42"/>
      <c r="K630" s="168"/>
      <c r="L630" s="168"/>
      <c r="M630" s="168"/>
    </row>
    <row r="631" spans="2:13" ht="15" customHeight="1" x14ac:dyDescent="0.25">
      <c r="B631" s="62" t="s">
        <v>470</v>
      </c>
      <c r="C631" s="43"/>
      <c r="D631" s="52" t="s">
        <v>471</v>
      </c>
      <c r="E631" s="39" t="s">
        <v>322</v>
      </c>
      <c r="F631" s="7">
        <f t="shared" ref="F631:F633" si="18">IF(J631=0,"",J631)</f>
        <v>217</v>
      </c>
      <c r="G631" s="150"/>
      <c r="H631" s="150"/>
      <c r="J631" s="42">
        <v>217</v>
      </c>
      <c r="K631" s="168">
        <v>269</v>
      </c>
      <c r="L631" s="168">
        <v>350</v>
      </c>
      <c r="M631" s="168">
        <f>F631*L631</f>
        <v>75950</v>
      </c>
    </row>
    <row r="632" spans="2:13" ht="15" customHeight="1" x14ac:dyDescent="0.25">
      <c r="B632" s="62"/>
      <c r="C632" s="43"/>
      <c r="D632" s="52"/>
      <c r="E632" s="39"/>
      <c r="F632" s="7" t="str">
        <f t="shared" si="18"/>
        <v/>
      </c>
      <c r="G632" s="150"/>
      <c r="H632" s="150"/>
      <c r="J632" s="42"/>
      <c r="K632" s="168"/>
      <c r="L632" s="168"/>
      <c r="M632" s="168"/>
    </row>
    <row r="633" spans="2:13" ht="15" customHeight="1" x14ac:dyDescent="0.25">
      <c r="B633" s="62" t="s">
        <v>472</v>
      </c>
      <c r="C633" s="20"/>
      <c r="D633" s="23" t="s">
        <v>473</v>
      </c>
      <c r="E633" s="22" t="s">
        <v>322</v>
      </c>
      <c r="F633" s="7">
        <f t="shared" si="18"/>
        <v>217</v>
      </c>
      <c r="G633" s="150"/>
      <c r="H633" s="150"/>
      <c r="J633" s="42">
        <v>217</v>
      </c>
      <c r="K633" s="168">
        <v>484</v>
      </c>
      <c r="L633" s="168">
        <v>630</v>
      </c>
      <c r="M633" s="168">
        <f>F633*L633</f>
        <v>136710</v>
      </c>
    </row>
    <row r="634" spans="2:13" ht="15" customHeight="1" x14ac:dyDescent="0.25">
      <c r="B634" s="62"/>
      <c r="C634" s="20"/>
      <c r="D634" s="23"/>
      <c r="E634" s="22"/>
      <c r="F634" s="7"/>
      <c r="G634" s="150"/>
      <c r="H634" s="150"/>
      <c r="J634" s="42"/>
      <c r="K634" s="168"/>
      <c r="L634" s="168"/>
      <c r="M634" s="168"/>
    </row>
    <row r="635" spans="2:13" ht="34.5" x14ac:dyDescent="0.25">
      <c r="B635" s="62" t="s">
        <v>474</v>
      </c>
      <c r="C635" s="20"/>
      <c r="D635" s="23" t="s">
        <v>475</v>
      </c>
      <c r="E635" s="22" t="s">
        <v>126</v>
      </c>
      <c r="F635" s="7">
        <v>1</v>
      </c>
      <c r="G635" s="150"/>
      <c r="H635" s="150">
        <v>500000</v>
      </c>
      <c r="J635" s="42">
        <v>1</v>
      </c>
      <c r="K635" s="168"/>
      <c r="L635" s="168">
        <f>H635</f>
        <v>500000</v>
      </c>
      <c r="M635" s="168">
        <f>F635*L635</f>
        <v>500000</v>
      </c>
    </row>
    <row r="636" spans="2:13" ht="15" customHeight="1" x14ac:dyDescent="0.25">
      <c r="B636" s="62"/>
      <c r="C636" s="20"/>
      <c r="D636" s="23"/>
      <c r="E636" s="22"/>
      <c r="F636" s="7"/>
      <c r="G636" s="150"/>
      <c r="H636" s="150"/>
      <c r="J636" s="42"/>
      <c r="K636" s="168"/>
      <c r="L636" s="168"/>
      <c r="M636" s="168"/>
    </row>
    <row r="637" spans="2:13" ht="15" customHeight="1" x14ac:dyDescent="0.25">
      <c r="B637" s="62"/>
      <c r="C637" s="20"/>
      <c r="D637" s="23"/>
      <c r="E637" s="22"/>
      <c r="F637" s="7"/>
      <c r="G637" s="150"/>
      <c r="H637" s="150"/>
      <c r="J637" s="42"/>
      <c r="K637" s="168"/>
      <c r="L637" s="168"/>
      <c r="M637" s="168"/>
    </row>
    <row r="638" spans="2:13" ht="15" customHeight="1" x14ac:dyDescent="0.25">
      <c r="B638" s="20"/>
      <c r="C638" s="20"/>
      <c r="D638" s="21"/>
      <c r="E638" s="22"/>
      <c r="F638" s="7"/>
      <c r="G638" s="150"/>
      <c r="H638" s="150"/>
      <c r="J638" s="42"/>
      <c r="K638" s="168"/>
      <c r="L638" s="168"/>
      <c r="M638" s="168"/>
    </row>
    <row r="639" spans="2:13" ht="15" customHeight="1" x14ac:dyDescent="0.25">
      <c r="B639" s="20"/>
      <c r="C639" s="20"/>
      <c r="D639" s="21"/>
      <c r="E639" s="22"/>
      <c r="F639" s="7"/>
      <c r="G639" s="150"/>
      <c r="H639" s="150"/>
      <c r="J639" s="42"/>
      <c r="K639" s="168"/>
      <c r="L639" s="168"/>
      <c r="M639" s="168"/>
    </row>
    <row r="640" spans="2:13" ht="15" customHeight="1" x14ac:dyDescent="0.25">
      <c r="B640" s="62"/>
      <c r="C640" s="20"/>
      <c r="D640" s="23"/>
      <c r="E640" s="22"/>
      <c r="F640" s="7"/>
      <c r="G640" s="150"/>
      <c r="H640" s="150"/>
      <c r="J640" s="42"/>
      <c r="K640" s="168"/>
      <c r="L640" s="168"/>
      <c r="M640" s="168"/>
    </row>
    <row r="641" spans="2:13" ht="15" customHeight="1" x14ac:dyDescent="0.25">
      <c r="B641" s="62"/>
      <c r="C641" s="247"/>
      <c r="D641" s="49"/>
      <c r="E641" s="22"/>
      <c r="F641" s="7"/>
      <c r="G641" s="150"/>
      <c r="H641" s="150"/>
      <c r="J641" s="42"/>
      <c r="K641" s="168"/>
      <c r="L641" s="168"/>
      <c r="M641" s="168"/>
    </row>
    <row r="642" spans="2:13" ht="15" customHeight="1" x14ac:dyDescent="0.25">
      <c r="B642" s="62"/>
      <c r="C642" s="247"/>
      <c r="D642" s="49"/>
      <c r="E642" s="22"/>
      <c r="F642" s="7"/>
      <c r="G642" s="150"/>
      <c r="H642" s="150"/>
      <c r="J642" s="42"/>
      <c r="K642" s="168"/>
      <c r="L642" s="168"/>
      <c r="M642" s="168"/>
    </row>
    <row r="643" spans="2:13" ht="15" customHeight="1" x14ac:dyDescent="0.25">
      <c r="B643" s="62"/>
      <c r="C643" s="247"/>
      <c r="D643" s="49"/>
      <c r="E643" s="22"/>
      <c r="F643" s="7"/>
      <c r="G643" s="150"/>
      <c r="H643" s="150"/>
      <c r="J643" s="42"/>
      <c r="K643" s="168"/>
      <c r="L643" s="168"/>
      <c r="M643" s="168"/>
    </row>
    <row r="644" spans="2:13" ht="15" customHeight="1" x14ac:dyDescent="0.25">
      <c r="B644" s="58"/>
      <c r="C644" s="96"/>
      <c r="D644" s="49"/>
      <c r="E644" s="7"/>
      <c r="F644" s="7"/>
      <c r="G644" s="150"/>
      <c r="H644" s="150"/>
      <c r="J644" s="42"/>
      <c r="K644" s="168"/>
      <c r="L644" s="168"/>
      <c r="M644" s="168"/>
    </row>
    <row r="645" spans="2:13" ht="15" customHeight="1" x14ac:dyDescent="0.25">
      <c r="B645" s="58"/>
      <c r="C645" s="96"/>
      <c r="D645" s="55"/>
      <c r="E645" s="7"/>
      <c r="F645" s="7"/>
      <c r="G645" s="150"/>
      <c r="H645" s="150"/>
      <c r="J645" s="42"/>
      <c r="K645" s="168"/>
      <c r="L645" s="168"/>
      <c r="M645" s="168"/>
    </row>
    <row r="646" spans="2:13" ht="15" customHeight="1" x14ac:dyDescent="0.25">
      <c r="B646" s="58"/>
      <c r="C646" s="96"/>
      <c r="D646" s="55"/>
      <c r="E646" s="7"/>
      <c r="F646" s="7"/>
      <c r="G646" s="150"/>
      <c r="H646" s="150"/>
      <c r="J646" s="42"/>
      <c r="K646" s="168"/>
      <c r="L646" s="168"/>
      <c r="M646" s="168"/>
    </row>
    <row r="647" spans="2:13" ht="15" customHeight="1" x14ac:dyDescent="0.25">
      <c r="B647" s="58"/>
      <c r="D647" s="55"/>
      <c r="E647" s="7"/>
      <c r="F647" s="7"/>
      <c r="G647" s="150"/>
      <c r="H647" s="150"/>
      <c r="J647" s="42"/>
      <c r="K647" s="168"/>
      <c r="L647" s="168"/>
      <c r="M647" s="168"/>
    </row>
    <row r="648" spans="2:13" ht="15" customHeight="1" x14ac:dyDescent="0.25">
      <c r="B648" s="58"/>
      <c r="D648" s="55"/>
      <c r="E648" s="7"/>
      <c r="F648" s="7"/>
      <c r="G648" s="150"/>
      <c r="H648" s="150"/>
      <c r="J648" s="42"/>
      <c r="K648" s="168"/>
      <c r="L648" s="168"/>
      <c r="M648" s="168"/>
    </row>
    <row r="649" spans="2:13" ht="15" customHeight="1" x14ac:dyDescent="0.25">
      <c r="B649" s="58"/>
      <c r="D649" s="55"/>
      <c r="E649" s="7"/>
      <c r="F649" s="7"/>
      <c r="G649" s="150"/>
      <c r="H649" s="150"/>
      <c r="J649" s="42"/>
      <c r="K649" s="168"/>
      <c r="L649" s="168"/>
      <c r="M649" s="168"/>
    </row>
    <row r="650" spans="2:13" ht="15" customHeight="1" x14ac:dyDescent="0.25">
      <c r="B650" s="58"/>
      <c r="D650" s="55"/>
      <c r="E650" s="7"/>
      <c r="F650" s="7"/>
      <c r="G650" s="150"/>
      <c r="H650" s="150"/>
      <c r="J650" s="42"/>
      <c r="K650" s="168"/>
      <c r="L650" s="168"/>
      <c r="M650" s="168"/>
    </row>
    <row r="651" spans="2:13" ht="15" customHeight="1" x14ac:dyDescent="0.25">
      <c r="B651" s="58"/>
      <c r="D651" s="55"/>
      <c r="E651" s="7"/>
      <c r="F651" s="7"/>
      <c r="G651" s="150"/>
      <c r="H651" s="150"/>
      <c r="J651" s="42"/>
      <c r="K651" s="168"/>
      <c r="L651" s="168"/>
      <c r="M651" s="168"/>
    </row>
    <row r="652" spans="2:13" ht="15" customHeight="1" x14ac:dyDescent="0.25">
      <c r="B652" s="58"/>
      <c r="C652" s="37"/>
      <c r="D652" s="67"/>
      <c r="E652" s="7"/>
      <c r="F652" s="7"/>
      <c r="G652" s="155"/>
      <c r="H652" s="155"/>
      <c r="J652" s="42"/>
      <c r="K652" s="168"/>
      <c r="L652" s="168"/>
      <c r="M652" s="168"/>
    </row>
    <row r="653" spans="2:13" ht="15" customHeight="1" thickBot="1" x14ac:dyDescent="0.3">
      <c r="B653" s="469" t="s">
        <v>161</v>
      </c>
      <c r="C653" s="470"/>
      <c r="D653" s="470"/>
      <c r="E653" s="53"/>
      <c r="F653" s="107"/>
      <c r="G653" s="152"/>
      <c r="H653" s="152"/>
      <c r="J653" s="42"/>
      <c r="K653" s="196"/>
      <c r="L653" s="196"/>
      <c r="M653" s="197">
        <f>SUM(M481:M652)</f>
        <v>2059920</v>
      </c>
    </row>
    <row r="654" spans="2:13" ht="15" customHeight="1" thickTop="1" x14ac:dyDescent="0.25">
      <c r="B654" s="74"/>
      <c r="C654" s="28" t="s">
        <v>476</v>
      </c>
      <c r="D654" s="29" t="s">
        <v>477</v>
      </c>
      <c r="E654" s="30"/>
      <c r="F654" s="31"/>
      <c r="G654" s="149"/>
      <c r="H654" s="149"/>
      <c r="J654" s="42"/>
      <c r="K654" s="168"/>
      <c r="L654" s="168"/>
      <c r="M654" s="168"/>
    </row>
    <row r="655" spans="2:13" ht="15" customHeight="1" x14ac:dyDescent="0.25">
      <c r="B655" s="58"/>
      <c r="D655" s="15"/>
      <c r="E655" s="12"/>
      <c r="F655" s="7"/>
      <c r="G655" s="150"/>
      <c r="H655" s="150"/>
      <c r="J655" s="42"/>
      <c r="K655" s="168"/>
      <c r="L655" s="168"/>
      <c r="M655" s="168"/>
    </row>
    <row r="656" spans="2:13" ht="15" customHeight="1" x14ac:dyDescent="0.25">
      <c r="B656" s="58"/>
      <c r="C656" s="12" t="s">
        <v>478</v>
      </c>
      <c r="D656" s="6" t="s">
        <v>479</v>
      </c>
      <c r="E656" s="12"/>
      <c r="F656" s="7"/>
      <c r="G656" s="150"/>
      <c r="H656" s="150"/>
      <c r="J656" s="42"/>
      <c r="K656" s="168"/>
      <c r="L656" s="168"/>
      <c r="M656" s="168"/>
    </row>
    <row r="657" spans="2:13" ht="15" customHeight="1" x14ac:dyDescent="0.25">
      <c r="B657" s="58"/>
      <c r="C657" s="12"/>
      <c r="D657" s="6"/>
      <c r="E657" s="12"/>
      <c r="F657" s="7"/>
      <c r="G657" s="150"/>
      <c r="H657" s="150"/>
      <c r="J657" s="42"/>
      <c r="K657" s="168"/>
      <c r="L657" s="168"/>
      <c r="M657" s="168"/>
    </row>
    <row r="658" spans="2:13" ht="34.5" x14ac:dyDescent="0.25">
      <c r="B658" s="58"/>
      <c r="C658" s="12" t="s">
        <v>33</v>
      </c>
      <c r="D658" s="2" t="s">
        <v>480</v>
      </c>
      <c r="E658" s="12"/>
      <c r="F658" s="7"/>
      <c r="G658" s="150"/>
      <c r="H658" s="150"/>
      <c r="J658" s="42"/>
      <c r="K658" s="168"/>
      <c r="L658" s="168"/>
      <c r="M658" s="168"/>
    </row>
    <row r="659" spans="2:13" ht="15" customHeight="1" x14ac:dyDescent="0.25">
      <c r="B659" s="58"/>
      <c r="C659" s="12"/>
      <c r="D659" s="6"/>
      <c r="E659" s="12"/>
      <c r="F659" s="7"/>
      <c r="G659" s="150"/>
      <c r="H659" s="150"/>
      <c r="J659" s="42"/>
      <c r="K659" s="168"/>
      <c r="L659" s="168"/>
      <c r="M659" s="168"/>
    </row>
    <row r="660" spans="2:13" ht="15" customHeight="1" x14ac:dyDescent="0.25">
      <c r="B660" s="58" t="s">
        <v>481</v>
      </c>
      <c r="C660" s="12"/>
      <c r="D660" s="2" t="s">
        <v>482</v>
      </c>
      <c r="E660" s="12"/>
      <c r="F660" s="7"/>
      <c r="G660" s="150"/>
      <c r="H660" s="150"/>
      <c r="J660" s="42"/>
      <c r="K660" s="168"/>
      <c r="L660" s="168"/>
      <c r="M660" s="168"/>
    </row>
    <row r="661" spans="2:13" ht="15" customHeight="1" x14ac:dyDescent="0.25">
      <c r="B661" s="58"/>
      <c r="C661" s="12"/>
      <c r="D661" s="2" t="s">
        <v>33</v>
      </c>
      <c r="E661" s="12"/>
      <c r="F661" s="7"/>
      <c r="G661" s="150"/>
      <c r="H661" s="150"/>
      <c r="J661" s="42"/>
      <c r="K661" s="168"/>
      <c r="L661" s="168"/>
      <c r="M661" s="168"/>
    </row>
    <row r="662" spans="2:13" ht="15" customHeight="1" x14ac:dyDescent="0.25">
      <c r="B662" s="58" t="s">
        <v>483</v>
      </c>
      <c r="C662" s="12"/>
      <c r="D662" s="2" t="s">
        <v>484</v>
      </c>
      <c r="E662" s="7" t="s">
        <v>202</v>
      </c>
      <c r="F662" s="7">
        <f t="shared" ref="F662:F664" si="19">IF(J662=0,"",J662)</f>
        <v>87</v>
      </c>
      <c r="G662" s="150"/>
      <c r="H662" s="150"/>
      <c r="J662" s="42">
        <v>87</v>
      </c>
      <c r="K662" s="168">
        <v>81</v>
      </c>
      <c r="L662" s="168">
        <v>105</v>
      </c>
      <c r="M662" s="168">
        <f>F662*L662</f>
        <v>9135</v>
      </c>
    </row>
    <row r="663" spans="2:13" ht="15" customHeight="1" x14ac:dyDescent="0.25">
      <c r="B663" s="58"/>
      <c r="C663" s="12"/>
      <c r="E663" s="7"/>
      <c r="F663" s="7" t="str">
        <f t="shared" si="19"/>
        <v/>
      </c>
      <c r="G663" s="150"/>
      <c r="H663" s="150"/>
      <c r="J663" s="42"/>
      <c r="K663" s="168"/>
      <c r="L663" s="168"/>
      <c r="M663" s="168"/>
    </row>
    <row r="664" spans="2:13" ht="15" customHeight="1" x14ac:dyDescent="0.25">
      <c r="B664" s="58" t="s">
        <v>485</v>
      </c>
      <c r="C664" s="12"/>
      <c r="D664" s="2" t="s">
        <v>486</v>
      </c>
      <c r="E664" s="7" t="s">
        <v>202</v>
      </c>
      <c r="F664" s="7">
        <f t="shared" si="19"/>
        <v>87</v>
      </c>
      <c r="G664" s="150"/>
      <c r="H664" s="150"/>
      <c r="J664" s="42">
        <v>87</v>
      </c>
      <c r="K664" s="168">
        <v>150</v>
      </c>
      <c r="L664" s="168">
        <v>200</v>
      </c>
      <c r="M664" s="168">
        <f>F664*L664</f>
        <v>17400</v>
      </c>
    </row>
    <row r="665" spans="2:13" ht="15" customHeight="1" x14ac:dyDescent="0.25">
      <c r="B665" s="58"/>
      <c r="C665" s="12"/>
      <c r="E665" s="7"/>
      <c r="F665" s="7"/>
      <c r="G665" s="150"/>
      <c r="H665" s="150"/>
      <c r="J665" s="42"/>
      <c r="K665" s="168"/>
      <c r="L665" s="168"/>
      <c r="M665" s="168"/>
    </row>
    <row r="666" spans="2:13" ht="23" x14ac:dyDescent="0.25">
      <c r="B666" s="58" t="s">
        <v>487</v>
      </c>
      <c r="C666" s="12"/>
      <c r="D666" s="2" t="s">
        <v>488</v>
      </c>
      <c r="E666" s="7"/>
      <c r="F666" s="7"/>
      <c r="G666" s="150"/>
      <c r="H666" s="150"/>
      <c r="J666" s="42"/>
      <c r="K666" s="168"/>
      <c r="L666" s="168"/>
      <c r="M666" s="168"/>
    </row>
    <row r="667" spans="2:13" ht="15" customHeight="1" x14ac:dyDescent="0.25">
      <c r="B667" s="58" t="s">
        <v>33</v>
      </c>
      <c r="C667" s="12"/>
      <c r="D667" s="2" t="s">
        <v>33</v>
      </c>
      <c r="E667" s="7" t="s">
        <v>33</v>
      </c>
      <c r="F667" s="7"/>
      <c r="G667" s="150"/>
      <c r="H667" s="150"/>
      <c r="J667" s="42"/>
      <c r="K667" s="168"/>
      <c r="L667" s="168"/>
      <c r="M667" s="168"/>
    </row>
    <row r="668" spans="2:13" ht="15" customHeight="1" x14ac:dyDescent="0.25">
      <c r="B668" s="58" t="s">
        <v>489</v>
      </c>
      <c r="C668" s="12"/>
      <c r="D668" s="2" t="s">
        <v>490</v>
      </c>
      <c r="E668" s="7" t="s">
        <v>202</v>
      </c>
      <c r="F668" s="7">
        <f t="shared" ref="F668:F704" si="20">IF(J668=0,"",J668)</f>
        <v>66</v>
      </c>
      <c r="G668" s="150"/>
      <c r="H668" s="150"/>
      <c r="J668" s="42">
        <v>66</v>
      </c>
      <c r="K668" s="168">
        <v>86</v>
      </c>
      <c r="L668" s="168">
        <v>115</v>
      </c>
      <c r="M668" s="168">
        <f>F668*L668</f>
        <v>7590</v>
      </c>
    </row>
    <row r="669" spans="2:13" ht="15" customHeight="1" x14ac:dyDescent="0.25">
      <c r="B669" s="58" t="s">
        <v>33</v>
      </c>
      <c r="C669" s="12" t="s">
        <v>33</v>
      </c>
      <c r="D669" s="54" t="s">
        <v>33</v>
      </c>
      <c r="E669" s="7" t="s">
        <v>33</v>
      </c>
      <c r="F669" s="7" t="str">
        <f t="shared" si="20"/>
        <v/>
      </c>
      <c r="G669" s="150"/>
      <c r="H669" s="150"/>
      <c r="J669" s="42"/>
      <c r="K669" s="168"/>
      <c r="L669" s="168"/>
      <c r="M669" s="168"/>
    </row>
    <row r="670" spans="2:13" ht="15" customHeight="1" x14ac:dyDescent="0.25">
      <c r="B670" s="58" t="s">
        <v>491</v>
      </c>
      <c r="C670" s="35"/>
      <c r="D670" s="67" t="s">
        <v>486</v>
      </c>
      <c r="E670" s="7" t="s">
        <v>202</v>
      </c>
      <c r="F670" s="7">
        <f t="shared" si="20"/>
        <v>66</v>
      </c>
      <c r="G670" s="150"/>
      <c r="H670" s="150"/>
      <c r="J670" s="42">
        <v>66</v>
      </c>
      <c r="K670" s="168">
        <v>157</v>
      </c>
      <c r="L670" s="168">
        <v>210</v>
      </c>
      <c r="M670" s="168">
        <f>F670*L670</f>
        <v>13860</v>
      </c>
    </row>
    <row r="671" spans="2:13" ht="15" customHeight="1" x14ac:dyDescent="0.25">
      <c r="B671" s="58" t="s">
        <v>33</v>
      </c>
      <c r="C671" s="37" t="s">
        <v>33</v>
      </c>
      <c r="D671" s="133" t="s">
        <v>33</v>
      </c>
      <c r="E671" s="7" t="s">
        <v>33</v>
      </c>
      <c r="F671" s="7" t="str">
        <f t="shared" si="20"/>
        <v/>
      </c>
      <c r="G671" s="150"/>
      <c r="H671" s="150"/>
      <c r="J671" s="42"/>
      <c r="K671" s="168"/>
      <c r="L671" s="168"/>
      <c r="M671" s="168"/>
    </row>
    <row r="672" spans="2:13" ht="15" customHeight="1" x14ac:dyDescent="0.25">
      <c r="B672" s="58" t="s">
        <v>492</v>
      </c>
      <c r="C672" s="37"/>
      <c r="D672" s="67" t="s">
        <v>493</v>
      </c>
      <c r="E672" s="7" t="s">
        <v>116</v>
      </c>
      <c r="F672" s="7">
        <f t="shared" si="20"/>
        <v>7</v>
      </c>
      <c r="G672" s="150"/>
      <c r="H672" s="150"/>
      <c r="J672" s="42">
        <v>7</v>
      </c>
      <c r="K672" s="168">
        <v>726</v>
      </c>
      <c r="L672" s="168">
        <v>950</v>
      </c>
      <c r="M672" s="168">
        <f>F672*L672</f>
        <v>6650</v>
      </c>
    </row>
    <row r="673" spans="2:13" ht="15" customHeight="1" x14ac:dyDescent="0.25">
      <c r="B673" s="58" t="s">
        <v>33</v>
      </c>
      <c r="C673" s="37"/>
      <c r="D673" s="67" t="s">
        <v>33</v>
      </c>
      <c r="E673" s="7" t="s">
        <v>33</v>
      </c>
      <c r="F673" s="7" t="str">
        <f t="shared" si="20"/>
        <v/>
      </c>
      <c r="G673" s="150"/>
      <c r="H673" s="150"/>
      <c r="J673" s="42"/>
      <c r="K673" s="168"/>
      <c r="L673" s="168"/>
      <c r="M673" s="168"/>
    </row>
    <row r="674" spans="2:13" ht="15" customHeight="1" x14ac:dyDescent="0.25">
      <c r="B674" s="58" t="s">
        <v>494</v>
      </c>
      <c r="C674" s="37"/>
      <c r="D674" s="67" t="s">
        <v>495</v>
      </c>
      <c r="E674" s="7" t="s">
        <v>116</v>
      </c>
      <c r="F674" s="7">
        <f t="shared" si="20"/>
        <v>22</v>
      </c>
      <c r="G674" s="150"/>
      <c r="H674" s="150"/>
      <c r="J674" s="42">
        <v>22</v>
      </c>
      <c r="K674" s="168">
        <v>129</v>
      </c>
      <c r="L674" s="168">
        <v>170</v>
      </c>
      <c r="M674" s="168">
        <f>F674*L674</f>
        <v>3740</v>
      </c>
    </row>
    <row r="675" spans="2:13" ht="15" customHeight="1" x14ac:dyDescent="0.25">
      <c r="B675" s="58" t="s">
        <v>33</v>
      </c>
      <c r="C675" s="14" t="s">
        <v>33</v>
      </c>
      <c r="D675" s="70" t="s">
        <v>33</v>
      </c>
      <c r="E675" s="7" t="s">
        <v>33</v>
      </c>
      <c r="F675" s="7" t="str">
        <f t="shared" si="20"/>
        <v/>
      </c>
      <c r="G675" s="150"/>
      <c r="H675" s="150"/>
      <c r="J675" s="42"/>
      <c r="K675" s="168"/>
      <c r="L675" s="168"/>
      <c r="M675" s="168"/>
    </row>
    <row r="676" spans="2:13" ht="15" customHeight="1" x14ac:dyDescent="0.25">
      <c r="B676" s="58" t="s">
        <v>496</v>
      </c>
      <c r="D676" s="70" t="s">
        <v>497</v>
      </c>
      <c r="E676" s="7" t="s">
        <v>116</v>
      </c>
      <c r="F676" s="7">
        <f t="shared" si="20"/>
        <v>9</v>
      </c>
      <c r="G676" s="150"/>
      <c r="H676" s="150"/>
      <c r="J676" s="42">
        <v>9</v>
      </c>
      <c r="K676" s="168">
        <v>258</v>
      </c>
      <c r="L676" s="168">
        <v>350</v>
      </c>
      <c r="M676" s="168">
        <f>F676*L676</f>
        <v>3150</v>
      </c>
    </row>
    <row r="677" spans="2:13" ht="15" customHeight="1" x14ac:dyDescent="0.25">
      <c r="B677" s="58"/>
      <c r="D677" s="70"/>
      <c r="E677" s="7"/>
      <c r="F677" s="7" t="str">
        <f t="shared" si="20"/>
        <v/>
      </c>
      <c r="G677" s="150"/>
      <c r="H677" s="150"/>
      <c r="J677" s="42"/>
      <c r="K677" s="168"/>
      <c r="L677" s="168"/>
      <c r="M677" s="168"/>
    </row>
    <row r="678" spans="2:13" ht="23" x14ac:dyDescent="0.25">
      <c r="B678" s="68" t="s">
        <v>498</v>
      </c>
      <c r="C678" s="37" t="s">
        <v>33</v>
      </c>
      <c r="D678" s="67" t="s">
        <v>499</v>
      </c>
      <c r="E678" s="7" t="s">
        <v>500</v>
      </c>
      <c r="F678" s="7">
        <f t="shared" si="20"/>
        <v>1</v>
      </c>
      <c r="G678" s="150"/>
      <c r="H678" s="150"/>
      <c r="J678" s="42">
        <v>1</v>
      </c>
      <c r="K678" s="168">
        <v>39</v>
      </c>
      <c r="L678" s="168">
        <v>55</v>
      </c>
      <c r="M678" s="168">
        <f>F678*L678</f>
        <v>55</v>
      </c>
    </row>
    <row r="679" spans="2:13" ht="15" customHeight="1" x14ac:dyDescent="0.25">
      <c r="B679" s="68"/>
      <c r="C679" s="37"/>
      <c r="D679" s="67" t="s">
        <v>33</v>
      </c>
      <c r="E679" s="7" t="s">
        <v>33</v>
      </c>
      <c r="F679" s="7" t="str">
        <f t="shared" si="20"/>
        <v/>
      </c>
      <c r="G679" s="150"/>
      <c r="H679" s="150"/>
      <c r="J679" s="42"/>
      <c r="K679" s="168"/>
      <c r="L679" s="168"/>
      <c r="M679" s="168"/>
    </row>
    <row r="680" spans="2:13" ht="15" customHeight="1" x14ac:dyDescent="0.25">
      <c r="B680" s="68"/>
      <c r="C680" s="37"/>
      <c r="D680" s="133" t="s">
        <v>501</v>
      </c>
      <c r="E680" s="7"/>
      <c r="F680" s="7" t="str">
        <f t="shared" si="20"/>
        <v/>
      </c>
      <c r="G680" s="150"/>
      <c r="H680" s="150"/>
      <c r="J680" s="42"/>
      <c r="K680" s="168"/>
      <c r="L680" s="168"/>
      <c r="M680" s="168"/>
    </row>
    <row r="681" spans="2:13" ht="15" customHeight="1" x14ac:dyDescent="0.25">
      <c r="B681" s="58"/>
      <c r="D681" s="55"/>
      <c r="E681" s="7"/>
      <c r="F681" s="7" t="str">
        <f t="shared" si="20"/>
        <v/>
      </c>
      <c r="G681" s="150"/>
      <c r="H681" s="150"/>
      <c r="J681" s="42"/>
      <c r="K681" s="168"/>
      <c r="L681" s="168"/>
      <c r="M681" s="168"/>
    </row>
    <row r="682" spans="2:13" ht="23" x14ac:dyDescent="0.25">
      <c r="B682" s="58" t="s">
        <v>502</v>
      </c>
      <c r="C682" s="14" t="s">
        <v>33</v>
      </c>
      <c r="D682" s="38" t="s">
        <v>503</v>
      </c>
      <c r="E682" s="7" t="s">
        <v>116</v>
      </c>
      <c r="F682" s="7">
        <f t="shared" si="20"/>
        <v>27</v>
      </c>
      <c r="G682" s="150"/>
      <c r="H682" s="150"/>
      <c r="J682" s="42">
        <v>27</v>
      </c>
      <c r="K682" s="168">
        <v>375</v>
      </c>
      <c r="L682" s="168">
        <v>500</v>
      </c>
      <c r="M682" s="168">
        <f>F682*L682</f>
        <v>13500</v>
      </c>
    </row>
    <row r="683" spans="2:13" ht="15" customHeight="1" x14ac:dyDescent="0.25">
      <c r="B683" s="12" t="s">
        <v>33</v>
      </c>
      <c r="D683" s="55" t="s">
        <v>33</v>
      </c>
      <c r="E683" s="7" t="s">
        <v>33</v>
      </c>
      <c r="F683" s="7" t="str">
        <f t="shared" si="20"/>
        <v/>
      </c>
      <c r="G683" s="150"/>
      <c r="H683" s="150"/>
      <c r="J683" s="42"/>
      <c r="K683" s="168"/>
      <c r="L683" s="168"/>
      <c r="M683" s="168"/>
    </row>
    <row r="684" spans="2:13" ht="15" customHeight="1" x14ac:dyDescent="0.25">
      <c r="B684" s="12"/>
      <c r="C684" s="14" t="s">
        <v>504</v>
      </c>
      <c r="D684" s="142" t="s">
        <v>505</v>
      </c>
      <c r="E684" s="7" t="s">
        <v>33</v>
      </c>
      <c r="F684" s="7" t="str">
        <f t="shared" si="20"/>
        <v/>
      </c>
      <c r="G684" s="150"/>
      <c r="H684" s="150"/>
      <c r="J684" s="42"/>
      <c r="K684" s="168"/>
      <c r="L684" s="168"/>
      <c r="M684" s="168"/>
    </row>
    <row r="685" spans="2:13" ht="15" customHeight="1" x14ac:dyDescent="0.25">
      <c r="B685" s="12"/>
      <c r="C685" s="35"/>
      <c r="D685" s="67"/>
      <c r="E685" s="7"/>
      <c r="F685" s="7" t="str">
        <f t="shared" si="20"/>
        <v/>
      </c>
      <c r="G685" s="150"/>
      <c r="H685" s="150"/>
      <c r="J685" s="42"/>
      <c r="K685" s="168"/>
      <c r="L685" s="168"/>
      <c r="M685" s="168"/>
    </row>
    <row r="686" spans="2:13" ht="15" customHeight="1" x14ac:dyDescent="0.25">
      <c r="B686" s="68" t="s">
        <v>506</v>
      </c>
      <c r="C686" s="37"/>
      <c r="D686" s="67" t="s">
        <v>507</v>
      </c>
      <c r="E686" s="13"/>
      <c r="F686" s="7" t="str">
        <f t="shared" si="20"/>
        <v/>
      </c>
      <c r="G686" s="150"/>
      <c r="H686" s="150"/>
      <c r="J686" s="42"/>
      <c r="K686" s="168"/>
      <c r="L686" s="168"/>
      <c r="M686" s="168"/>
    </row>
    <row r="687" spans="2:13" ht="15" customHeight="1" x14ac:dyDescent="0.25">
      <c r="B687" s="68"/>
      <c r="C687" s="37"/>
      <c r="D687" s="67"/>
      <c r="E687" s="13"/>
      <c r="F687" s="7" t="str">
        <f t="shared" si="20"/>
        <v/>
      </c>
      <c r="G687" s="150"/>
      <c r="H687" s="150"/>
      <c r="J687" s="42"/>
      <c r="K687" s="168"/>
      <c r="L687" s="168"/>
      <c r="M687" s="168"/>
    </row>
    <row r="688" spans="2:13" ht="15" customHeight="1" x14ac:dyDescent="0.25">
      <c r="B688" s="68" t="s">
        <v>508</v>
      </c>
      <c r="C688" s="37" t="s">
        <v>33</v>
      </c>
      <c r="D688" s="67" t="s">
        <v>336</v>
      </c>
      <c r="E688" s="7" t="s">
        <v>116</v>
      </c>
      <c r="F688" s="7">
        <f t="shared" si="20"/>
        <v>22</v>
      </c>
      <c r="G688" s="150"/>
      <c r="H688" s="150"/>
      <c r="J688" s="42">
        <v>22</v>
      </c>
      <c r="K688" s="168">
        <v>258</v>
      </c>
      <c r="L688" s="168">
        <v>350</v>
      </c>
      <c r="M688" s="168">
        <f>F688*L688</f>
        <v>7700</v>
      </c>
    </row>
    <row r="689" spans="2:13" ht="15" customHeight="1" x14ac:dyDescent="0.25">
      <c r="B689" s="68" t="s">
        <v>33</v>
      </c>
      <c r="C689" s="37"/>
      <c r="D689" s="67" t="s">
        <v>33</v>
      </c>
      <c r="E689" s="7" t="s">
        <v>33</v>
      </c>
      <c r="F689" s="7" t="str">
        <f t="shared" si="20"/>
        <v/>
      </c>
      <c r="G689" s="150"/>
      <c r="H689" s="150"/>
      <c r="J689" s="42"/>
      <c r="K689" s="168"/>
      <c r="L689" s="168"/>
      <c r="M689" s="168"/>
    </row>
    <row r="690" spans="2:13" ht="15" customHeight="1" x14ac:dyDescent="0.25">
      <c r="B690" s="62" t="s">
        <v>509</v>
      </c>
      <c r="C690" s="43" t="s">
        <v>33</v>
      </c>
      <c r="D690" s="57" t="s">
        <v>338</v>
      </c>
      <c r="E690" s="7" t="s">
        <v>116</v>
      </c>
      <c r="F690" s="7">
        <f t="shared" si="20"/>
        <v>22</v>
      </c>
      <c r="G690" s="150"/>
      <c r="H690" s="150"/>
      <c r="J690" s="42">
        <v>22</v>
      </c>
      <c r="K690" s="168">
        <v>258</v>
      </c>
      <c r="L690" s="168">
        <v>350</v>
      </c>
      <c r="M690" s="168">
        <f>F690*L690</f>
        <v>7700</v>
      </c>
    </row>
    <row r="691" spans="2:13" ht="15" customHeight="1" x14ac:dyDescent="0.25">
      <c r="B691" s="62"/>
      <c r="C691" s="43"/>
      <c r="D691" s="57"/>
      <c r="E691" s="44" t="s">
        <v>33</v>
      </c>
      <c r="F691" s="7" t="str">
        <f t="shared" si="20"/>
        <v/>
      </c>
      <c r="G691" s="150"/>
      <c r="H691" s="150"/>
      <c r="J691" s="42"/>
      <c r="K691" s="168"/>
      <c r="L691" s="168"/>
      <c r="M691" s="168"/>
    </row>
    <row r="692" spans="2:13" ht="15" customHeight="1" x14ac:dyDescent="0.25">
      <c r="B692" s="20"/>
      <c r="C692" s="43" t="s">
        <v>510</v>
      </c>
      <c r="D692" s="56" t="s">
        <v>511</v>
      </c>
      <c r="E692" s="44" t="s">
        <v>33</v>
      </c>
      <c r="F692" s="7" t="str">
        <f t="shared" si="20"/>
        <v/>
      </c>
      <c r="G692" s="150"/>
      <c r="H692" s="150"/>
      <c r="J692" s="42"/>
      <c r="K692" s="168"/>
      <c r="L692" s="168"/>
      <c r="M692" s="168"/>
    </row>
    <row r="693" spans="2:13" ht="15" customHeight="1" x14ac:dyDescent="0.25">
      <c r="B693" s="62" t="s">
        <v>33</v>
      </c>
      <c r="C693" s="43"/>
      <c r="D693" s="52" t="s">
        <v>33</v>
      </c>
      <c r="E693" s="39" t="s">
        <v>33</v>
      </c>
      <c r="F693" s="7" t="str">
        <f t="shared" si="20"/>
        <v/>
      </c>
      <c r="G693" s="150"/>
      <c r="H693" s="150"/>
      <c r="J693" s="42"/>
      <c r="K693" s="168"/>
      <c r="L693" s="168"/>
      <c r="M693" s="168"/>
    </row>
    <row r="694" spans="2:13" ht="23" x14ac:dyDescent="0.25">
      <c r="B694" s="62" t="s">
        <v>512</v>
      </c>
      <c r="C694" s="43" t="s">
        <v>33</v>
      </c>
      <c r="D694" s="52" t="s">
        <v>513</v>
      </c>
      <c r="E694" s="39" t="s">
        <v>33</v>
      </c>
      <c r="F694" s="7" t="str">
        <f t="shared" si="20"/>
        <v/>
      </c>
      <c r="G694" s="150"/>
      <c r="H694" s="150"/>
      <c r="J694" s="42"/>
      <c r="K694" s="168"/>
      <c r="L694" s="168"/>
      <c r="M694" s="168"/>
    </row>
    <row r="695" spans="2:13" ht="15" customHeight="1" x14ac:dyDescent="0.25">
      <c r="B695" s="62" t="s">
        <v>33</v>
      </c>
      <c r="C695" s="43"/>
      <c r="D695" s="52" t="s">
        <v>33</v>
      </c>
      <c r="E695" s="39" t="s">
        <v>33</v>
      </c>
      <c r="F695" s="7" t="str">
        <f t="shared" si="20"/>
        <v/>
      </c>
      <c r="G695" s="150"/>
      <c r="H695" s="150"/>
      <c r="J695" s="42"/>
      <c r="K695" s="168"/>
      <c r="L695" s="168"/>
      <c r="M695" s="168"/>
    </row>
    <row r="696" spans="2:13" ht="15" customHeight="1" x14ac:dyDescent="0.25">
      <c r="B696" s="62" t="s">
        <v>514</v>
      </c>
      <c r="C696" s="43" t="s">
        <v>33</v>
      </c>
      <c r="D696" s="52" t="s">
        <v>515</v>
      </c>
      <c r="E696" s="39" t="s">
        <v>202</v>
      </c>
      <c r="F696" s="7">
        <f t="shared" si="20"/>
        <v>87</v>
      </c>
      <c r="G696" s="150"/>
      <c r="H696" s="150"/>
      <c r="J696" s="42">
        <v>87</v>
      </c>
      <c r="K696" s="168">
        <v>62</v>
      </c>
      <c r="L696" s="168">
        <v>120</v>
      </c>
      <c r="M696" s="168">
        <f>F696*L696</f>
        <v>10440</v>
      </c>
    </row>
    <row r="697" spans="2:13" ht="15" customHeight="1" x14ac:dyDescent="0.25">
      <c r="B697" s="62"/>
      <c r="C697" s="71"/>
      <c r="D697" s="49"/>
      <c r="E697" s="64"/>
      <c r="F697" s="7" t="str">
        <f t="shared" si="20"/>
        <v/>
      </c>
      <c r="G697" s="150"/>
      <c r="H697" s="150"/>
      <c r="J697" s="42"/>
      <c r="K697" s="168"/>
      <c r="L697" s="168"/>
      <c r="M697" s="168"/>
    </row>
    <row r="698" spans="2:13" ht="15" customHeight="1" x14ac:dyDescent="0.25">
      <c r="B698" s="62" t="s">
        <v>516</v>
      </c>
      <c r="C698" s="71"/>
      <c r="D698" s="49" t="s">
        <v>517</v>
      </c>
      <c r="E698" s="44" t="s">
        <v>202</v>
      </c>
      <c r="F698" s="7">
        <f t="shared" si="20"/>
        <v>87</v>
      </c>
      <c r="G698" s="150"/>
      <c r="H698" s="150"/>
      <c r="J698" s="42">
        <v>87</v>
      </c>
      <c r="K698" s="168">
        <v>73</v>
      </c>
      <c r="L698" s="168">
        <v>150</v>
      </c>
      <c r="M698" s="168">
        <f>F698*L698</f>
        <v>13050</v>
      </c>
    </row>
    <row r="699" spans="2:13" ht="15" customHeight="1" x14ac:dyDescent="0.25">
      <c r="B699" s="62"/>
      <c r="C699" s="71"/>
      <c r="D699" s="49"/>
      <c r="E699" s="64"/>
      <c r="F699" s="7" t="str">
        <f t="shared" si="20"/>
        <v/>
      </c>
      <c r="G699" s="150"/>
      <c r="H699" s="150"/>
      <c r="J699" s="42"/>
      <c r="K699" s="168"/>
      <c r="L699" s="168"/>
      <c r="M699" s="168"/>
    </row>
    <row r="700" spans="2:13" ht="15" customHeight="1" x14ac:dyDescent="0.25">
      <c r="B700" s="62" t="s">
        <v>518</v>
      </c>
      <c r="C700" s="20" t="s">
        <v>33</v>
      </c>
      <c r="D700" s="23" t="s">
        <v>519</v>
      </c>
      <c r="E700" s="22" t="s">
        <v>202</v>
      </c>
      <c r="F700" s="7">
        <f t="shared" si="20"/>
        <v>22</v>
      </c>
      <c r="G700" s="150"/>
      <c r="H700" s="150"/>
      <c r="J700" s="42">
        <v>22</v>
      </c>
      <c r="K700" s="168">
        <v>90</v>
      </c>
      <c r="L700" s="168">
        <v>160</v>
      </c>
      <c r="M700" s="168">
        <f>F700*L700</f>
        <v>3520</v>
      </c>
    </row>
    <row r="701" spans="2:13" ht="15" customHeight="1" x14ac:dyDescent="0.25">
      <c r="B701" s="62"/>
      <c r="C701" s="20"/>
      <c r="D701" s="23"/>
      <c r="E701" s="22"/>
      <c r="F701" s="7" t="str">
        <f t="shared" si="20"/>
        <v/>
      </c>
      <c r="G701" s="150"/>
      <c r="H701" s="150"/>
      <c r="J701" s="42"/>
      <c r="K701" s="168"/>
      <c r="L701" s="168"/>
      <c r="M701" s="168"/>
    </row>
    <row r="702" spans="2:13" ht="15" customHeight="1" x14ac:dyDescent="0.25">
      <c r="B702" s="62" t="s">
        <v>520</v>
      </c>
      <c r="C702" s="20"/>
      <c r="D702" s="23" t="s">
        <v>521</v>
      </c>
      <c r="E702" s="22" t="s">
        <v>202</v>
      </c>
      <c r="F702" s="7">
        <f t="shared" si="20"/>
        <v>131</v>
      </c>
      <c r="G702" s="150"/>
      <c r="H702" s="150"/>
      <c r="J702" s="42">
        <v>131</v>
      </c>
      <c r="K702" s="168">
        <v>102</v>
      </c>
      <c r="L702" s="168">
        <v>180</v>
      </c>
      <c r="M702" s="168">
        <f>F702*L702</f>
        <v>23580</v>
      </c>
    </row>
    <row r="703" spans="2:13" ht="15" customHeight="1" x14ac:dyDescent="0.25">
      <c r="B703" s="62"/>
      <c r="C703" s="20"/>
      <c r="D703" s="23"/>
      <c r="E703" s="22"/>
      <c r="F703" s="7" t="str">
        <f t="shared" si="20"/>
        <v/>
      </c>
      <c r="G703" s="150"/>
      <c r="H703" s="150"/>
      <c r="J703" s="42"/>
      <c r="K703" s="168"/>
      <c r="L703" s="168"/>
      <c r="M703" s="168"/>
    </row>
    <row r="704" spans="2:13" ht="15" customHeight="1" x14ac:dyDescent="0.25">
      <c r="B704" s="62" t="s">
        <v>522</v>
      </c>
      <c r="C704" s="20" t="s">
        <v>33</v>
      </c>
      <c r="D704" s="135" t="s">
        <v>523</v>
      </c>
      <c r="E704" s="50" t="s">
        <v>202</v>
      </c>
      <c r="F704" s="7">
        <f t="shared" si="20"/>
        <v>87</v>
      </c>
      <c r="G704" s="150"/>
      <c r="H704" s="150"/>
      <c r="J704" s="42">
        <v>87</v>
      </c>
      <c r="K704" s="168">
        <v>212</v>
      </c>
      <c r="L704" s="168">
        <v>350</v>
      </c>
      <c r="M704" s="168">
        <f>F704*L704</f>
        <v>30450</v>
      </c>
    </row>
    <row r="705" spans="2:13" ht="15" customHeight="1" x14ac:dyDescent="0.25">
      <c r="B705" s="62"/>
      <c r="C705" s="247"/>
      <c r="D705" s="51"/>
      <c r="E705" s="50"/>
      <c r="F705" s="7"/>
      <c r="G705" s="150"/>
      <c r="H705" s="150"/>
      <c r="J705" s="42"/>
      <c r="K705" s="168"/>
      <c r="L705" s="168"/>
      <c r="M705" s="168"/>
    </row>
    <row r="706" spans="2:13" ht="15" customHeight="1" x14ac:dyDescent="0.25">
      <c r="B706" s="97"/>
      <c r="C706" s="247"/>
      <c r="D706" s="51"/>
      <c r="E706" s="50"/>
      <c r="F706" s="7"/>
      <c r="G706" s="159"/>
      <c r="H706" s="150"/>
      <c r="J706" s="42"/>
      <c r="K706" s="168"/>
      <c r="L706" s="168"/>
      <c r="M706" s="168"/>
    </row>
    <row r="707" spans="2:13" ht="15" customHeight="1" x14ac:dyDescent="0.25">
      <c r="B707" s="97"/>
      <c r="C707" s="247"/>
      <c r="D707" s="51"/>
      <c r="E707" s="50"/>
      <c r="F707" s="7"/>
      <c r="G707" s="159"/>
      <c r="H707" s="150"/>
      <c r="J707" s="42"/>
      <c r="K707" s="168"/>
      <c r="L707" s="168"/>
      <c r="M707" s="168"/>
    </row>
    <row r="708" spans="2:13" ht="15" customHeight="1" x14ac:dyDescent="0.25">
      <c r="B708" s="97"/>
      <c r="C708" s="247"/>
      <c r="D708" s="51"/>
      <c r="E708" s="50"/>
      <c r="F708" s="7"/>
      <c r="G708" s="159"/>
      <c r="H708" s="150"/>
      <c r="J708" s="42"/>
      <c r="K708" s="168"/>
      <c r="L708" s="168"/>
      <c r="M708" s="168"/>
    </row>
    <row r="709" spans="2:13" ht="15" customHeight="1" x14ac:dyDescent="0.25">
      <c r="B709" s="97"/>
      <c r="C709" s="247"/>
      <c r="D709" s="51"/>
      <c r="E709" s="50"/>
      <c r="F709" s="7"/>
      <c r="G709" s="159"/>
      <c r="H709" s="150"/>
      <c r="J709" s="42"/>
      <c r="K709" s="168"/>
      <c r="L709" s="168"/>
      <c r="M709" s="168"/>
    </row>
    <row r="710" spans="2:13" ht="15" customHeight="1" x14ac:dyDescent="0.25">
      <c r="B710" s="97"/>
      <c r="C710" s="247"/>
      <c r="D710" s="51"/>
      <c r="E710" s="50"/>
      <c r="F710" s="7"/>
      <c r="G710" s="159"/>
      <c r="H710" s="150"/>
      <c r="J710" s="42"/>
      <c r="K710" s="168"/>
      <c r="L710" s="168"/>
      <c r="M710" s="168"/>
    </row>
    <row r="711" spans="2:13" ht="15" customHeight="1" x14ac:dyDescent="0.25">
      <c r="B711" s="97"/>
      <c r="C711" s="98"/>
      <c r="D711" s="143"/>
      <c r="E711" s="249"/>
      <c r="F711" s="93"/>
      <c r="G711" s="159"/>
      <c r="H711" s="155"/>
      <c r="J711" s="42"/>
      <c r="K711" s="168"/>
      <c r="L711" s="168"/>
      <c r="M711" s="168"/>
    </row>
    <row r="712" spans="2:13" ht="15" customHeight="1" x14ac:dyDescent="0.25">
      <c r="B712" s="459" t="s">
        <v>71</v>
      </c>
      <c r="C712" s="460"/>
      <c r="D712" s="460"/>
      <c r="E712" s="48"/>
      <c r="F712" s="47"/>
      <c r="G712" s="151"/>
      <c r="H712" s="151"/>
      <c r="J712" s="42"/>
      <c r="K712" s="168"/>
      <c r="L712" s="168"/>
      <c r="M712" s="168"/>
    </row>
    <row r="713" spans="2:13" ht="15" customHeight="1" x14ac:dyDescent="0.25">
      <c r="B713" s="459" t="s">
        <v>72</v>
      </c>
      <c r="C713" s="460"/>
      <c r="D713" s="460"/>
      <c r="E713" s="48"/>
      <c r="F713" s="47"/>
      <c r="G713" s="151"/>
      <c r="H713" s="151"/>
      <c r="J713" s="42"/>
      <c r="K713" s="168"/>
      <c r="L713" s="168"/>
      <c r="M713" s="168"/>
    </row>
    <row r="714" spans="2:13" ht="15" customHeight="1" x14ac:dyDescent="0.25">
      <c r="B714" s="62"/>
      <c r="C714" s="20"/>
      <c r="D714" s="23"/>
      <c r="E714" s="22"/>
      <c r="F714" s="7"/>
      <c r="G714" s="150"/>
      <c r="H714" s="150"/>
      <c r="J714" s="42"/>
      <c r="K714" s="168"/>
      <c r="L714" s="168"/>
      <c r="M714" s="168"/>
    </row>
    <row r="715" spans="2:13" ht="32.5" customHeight="1" x14ac:dyDescent="0.25">
      <c r="B715" s="58"/>
      <c r="C715" s="6" t="s">
        <v>33</v>
      </c>
      <c r="D715" s="33" t="s">
        <v>524</v>
      </c>
      <c r="E715" s="12"/>
      <c r="F715" s="7"/>
      <c r="G715" s="150"/>
      <c r="H715" s="150"/>
      <c r="J715" s="42"/>
      <c r="K715" s="168"/>
      <c r="L715" s="168"/>
      <c r="M715" s="168"/>
    </row>
    <row r="716" spans="2:13" ht="15" customHeight="1" x14ac:dyDescent="0.25">
      <c r="B716" s="62"/>
      <c r="C716" s="20"/>
      <c r="D716" s="23"/>
      <c r="E716" s="22"/>
      <c r="F716" s="7"/>
      <c r="G716" s="150"/>
      <c r="H716" s="150"/>
      <c r="J716" s="42"/>
      <c r="K716" s="168"/>
      <c r="L716" s="168"/>
      <c r="M716" s="168"/>
    </row>
    <row r="717" spans="2:13" ht="15" customHeight="1" x14ac:dyDescent="0.25">
      <c r="B717" s="62" t="s">
        <v>525</v>
      </c>
      <c r="C717" s="20"/>
      <c r="D717" s="23" t="s">
        <v>526</v>
      </c>
      <c r="E717" s="22" t="s">
        <v>202</v>
      </c>
      <c r="F717" s="7">
        <f t="shared" ref="F717:F765" si="21">IF(J717=0,"",J717)</f>
        <v>66</v>
      </c>
      <c r="G717" s="150"/>
      <c r="H717" s="150"/>
      <c r="J717" s="42">
        <v>66</v>
      </c>
      <c r="K717" s="168">
        <v>296</v>
      </c>
      <c r="L717" s="168">
        <v>500</v>
      </c>
      <c r="M717" s="168">
        <f>F717*L717</f>
        <v>33000</v>
      </c>
    </row>
    <row r="718" spans="2:13" ht="15" customHeight="1" x14ac:dyDescent="0.25">
      <c r="B718" s="62"/>
      <c r="C718" s="20"/>
      <c r="D718" s="23"/>
      <c r="E718" s="22"/>
      <c r="F718" s="7" t="str">
        <f t="shared" si="21"/>
        <v/>
      </c>
      <c r="G718" s="150"/>
      <c r="H718" s="150"/>
      <c r="J718" s="42"/>
      <c r="K718" s="168"/>
      <c r="L718" s="168"/>
      <c r="M718" s="168"/>
    </row>
    <row r="719" spans="2:13" ht="15" customHeight="1" x14ac:dyDescent="0.25">
      <c r="B719" s="62" t="s">
        <v>527</v>
      </c>
      <c r="C719" s="20"/>
      <c r="D719" s="23" t="s">
        <v>528</v>
      </c>
      <c r="E719" s="22" t="s">
        <v>202</v>
      </c>
      <c r="F719" s="7">
        <f t="shared" si="21"/>
        <v>44</v>
      </c>
      <c r="G719" s="150"/>
      <c r="H719" s="150"/>
      <c r="J719" s="42">
        <v>44</v>
      </c>
      <c r="K719" s="168">
        <v>435</v>
      </c>
      <c r="L719" s="168">
        <v>750</v>
      </c>
      <c r="M719" s="168">
        <f>F719*L719</f>
        <v>33000</v>
      </c>
    </row>
    <row r="720" spans="2:13" ht="15" customHeight="1" x14ac:dyDescent="0.25">
      <c r="B720" s="62"/>
      <c r="C720" s="20"/>
      <c r="D720" s="23"/>
      <c r="E720" s="22"/>
      <c r="F720" s="7" t="str">
        <f t="shared" si="21"/>
        <v/>
      </c>
      <c r="G720" s="150"/>
      <c r="H720" s="150"/>
      <c r="J720" s="42"/>
      <c r="K720" s="168"/>
      <c r="L720" s="168"/>
      <c r="M720" s="168"/>
    </row>
    <row r="721" spans="2:13" ht="15" customHeight="1" x14ac:dyDescent="0.25">
      <c r="B721" s="62" t="s">
        <v>529</v>
      </c>
      <c r="C721" s="20" t="s">
        <v>33</v>
      </c>
      <c r="D721" s="23" t="s">
        <v>530</v>
      </c>
      <c r="E721" s="22" t="s">
        <v>202</v>
      </c>
      <c r="F721" s="7">
        <f t="shared" si="21"/>
        <v>27</v>
      </c>
      <c r="G721" s="150"/>
      <c r="H721" s="150"/>
      <c r="J721" s="42">
        <v>27</v>
      </c>
      <c r="K721" s="168">
        <v>659</v>
      </c>
      <c r="L721" s="168">
        <v>1200</v>
      </c>
      <c r="M721" s="168">
        <f>F721*L721</f>
        <v>32400</v>
      </c>
    </row>
    <row r="722" spans="2:13" ht="15" customHeight="1" x14ac:dyDescent="0.25">
      <c r="B722" s="62"/>
      <c r="C722" s="20"/>
      <c r="D722" s="23"/>
      <c r="E722" s="22"/>
      <c r="F722" s="7" t="str">
        <f t="shared" si="21"/>
        <v/>
      </c>
      <c r="G722" s="150"/>
      <c r="H722" s="150"/>
      <c r="J722" s="42"/>
      <c r="K722" s="168"/>
      <c r="L722" s="168"/>
      <c r="M722" s="168"/>
    </row>
    <row r="723" spans="2:13" ht="15" customHeight="1" x14ac:dyDescent="0.25">
      <c r="B723" s="62" t="s">
        <v>531</v>
      </c>
      <c r="C723" s="20"/>
      <c r="D723" s="23" t="s">
        <v>532</v>
      </c>
      <c r="E723" s="22" t="s">
        <v>202</v>
      </c>
      <c r="F723" s="7">
        <f t="shared" si="21"/>
        <v>27</v>
      </c>
      <c r="G723" s="150"/>
      <c r="H723" s="150"/>
      <c r="J723" s="42">
        <v>27</v>
      </c>
      <c r="K723" s="168">
        <v>853</v>
      </c>
      <c r="L723" s="168">
        <v>1500</v>
      </c>
      <c r="M723" s="168">
        <f>F723*L723</f>
        <v>40500</v>
      </c>
    </row>
    <row r="724" spans="2:13" ht="15" customHeight="1" x14ac:dyDescent="0.25">
      <c r="B724" s="62"/>
      <c r="C724" s="20"/>
      <c r="D724" s="23"/>
      <c r="E724" s="22"/>
      <c r="F724" s="7" t="str">
        <f t="shared" si="21"/>
        <v/>
      </c>
      <c r="G724" s="150"/>
      <c r="H724" s="150"/>
      <c r="J724" s="42"/>
      <c r="K724" s="168"/>
      <c r="L724" s="168"/>
      <c r="M724" s="168"/>
    </row>
    <row r="725" spans="2:13" ht="15" customHeight="1" x14ac:dyDescent="0.25">
      <c r="B725" s="62" t="s">
        <v>533</v>
      </c>
      <c r="C725" s="20"/>
      <c r="D725" s="23" t="s">
        <v>534</v>
      </c>
      <c r="E725" s="22" t="s">
        <v>202</v>
      </c>
      <c r="F725" s="7">
        <f t="shared" si="21"/>
        <v>14</v>
      </c>
      <c r="G725" s="150"/>
      <c r="H725" s="150"/>
      <c r="J725" s="42">
        <v>14</v>
      </c>
      <c r="K725" s="168">
        <v>1106</v>
      </c>
      <c r="L725" s="168">
        <v>2000</v>
      </c>
      <c r="M725" s="168">
        <f>F725*L725</f>
        <v>28000</v>
      </c>
    </row>
    <row r="726" spans="2:13" ht="15" customHeight="1" x14ac:dyDescent="0.25">
      <c r="B726" s="62"/>
      <c r="C726" s="20"/>
      <c r="D726" s="23"/>
      <c r="E726" s="22"/>
      <c r="F726" s="7" t="str">
        <f t="shared" si="21"/>
        <v/>
      </c>
      <c r="G726" s="150"/>
      <c r="H726" s="150"/>
      <c r="J726" s="42"/>
      <c r="K726" s="168"/>
      <c r="L726" s="168"/>
      <c r="M726" s="168"/>
    </row>
    <row r="727" spans="2:13" ht="15" customHeight="1" x14ac:dyDescent="0.25">
      <c r="B727" s="62" t="s">
        <v>535</v>
      </c>
      <c r="C727" s="20"/>
      <c r="D727" s="23" t="s">
        <v>536</v>
      </c>
      <c r="E727" s="22" t="s">
        <v>202</v>
      </c>
      <c r="F727" s="7">
        <f t="shared" si="21"/>
        <v>14</v>
      </c>
      <c r="G727" s="150"/>
      <c r="H727" s="150"/>
      <c r="J727" s="42">
        <v>14</v>
      </c>
      <c r="K727" s="168">
        <v>1396</v>
      </c>
      <c r="L727" s="168">
        <v>2300</v>
      </c>
      <c r="M727" s="168">
        <f>F727*L727</f>
        <v>32200</v>
      </c>
    </row>
    <row r="728" spans="2:13" ht="15" customHeight="1" x14ac:dyDescent="0.25">
      <c r="B728" s="62"/>
      <c r="C728" s="20"/>
      <c r="D728" s="23"/>
      <c r="E728" s="22"/>
      <c r="F728" s="7" t="str">
        <f t="shared" si="21"/>
        <v/>
      </c>
      <c r="G728" s="150"/>
      <c r="H728" s="150"/>
      <c r="J728" s="42"/>
      <c r="K728" s="168"/>
      <c r="L728" s="168"/>
      <c r="M728" s="168"/>
    </row>
    <row r="729" spans="2:13" ht="15" customHeight="1" x14ac:dyDescent="0.25">
      <c r="B729" s="62" t="s">
        <v>537</v>
      </c>
      <c r="C729" s="20"/>
      <c r="D729" s="23" t="s">
        <v>538</v>
      </c>
      <c r="E729" s="22" t="s">
        <v>202</v>
      </c>
      <c r="F729" s="7">
        <f t="shared" si="21"/>
        <v>11</v>
      </c>
      <c r="G729" s="150"/>
      <c r="H729" s="150"/>
      <c r="J729" s="42">
        <v>11</v>
      </c>
      <c r="K729" s="168">
        <v>1775</v>
      </c>
      <c r="L729" s="168">
        <v>3000</v>
      </c>
      <c r="M729" s="168">
        <f>F729*L729</f>
        <v>33000</v>
      </c>
    </row>
    <row r="730" spans="2:13" ht="15" customHeight="1" x14ac:dyDescent="0.25">
      <c r="B730" s="62"/>
      <c r="C730" s="20"/>
      <c r="D730" s="23"/>
      <c r="E730" s="22"/>
      <c r="F730" s="7" t="str">
        <f t="shared" si="21"/>
        <v/>
      </c>
      <c r="G730" s="150"/>
      <c r="H730" s="150"/>
      <c r="J730" s="42"/>
      <c r="K730" s="168"/>
      <c r="L730" s="168"/>
      <c r="M730" s="168"/>
    </row>
    <row r="731" spans="2:13" ht="15" customHeight="1" x14ac:dyDescent="0.25">
      <c r="B731" s="62" t="s">
        <v>539</v>
      </c>
      <c r="C731" s="20"/>
      <c r="D731" s="23" t="s">
        <v>540</v>
      </c>
      <c r="E731" s="22" t="s">
        <v>202</v>
      </c>
      <c r="F731" s="7">
        <f t="shared" si="21"/>
        <v>6</v>
      </c>
      <c r="G731" s="150"/>
      <c r="H731" s="150"/>
      <c r="J731" s="42">
        <v>6</v>
      </c>
      <c r="K731" s="168">
        <v>3011</v>
      </c>
      <c r="L731" s="168">
        <v>5000</v>
      </c>
      <c r="M731" s="168">
        <f>F731*L731</f>
        <v>30000</v>
      </c>
    </row>
    <row r="732" spans="2:13" ht="15" customHeight="1" x14ac:dyDescent="0.25">
      <c r="B732" s="62"/>
      <c r="C732" s="20"/>
      <c r="D732" s="23"/>
      <c r="E732" s="22"/>
      <c r="F732" s="7" t="str">
        <f t="shared" si="21"/>
        <v/>
      </c>
      <c r="G732" s="150"/>
      <c r="H732" s="150"/>
      <c r="J732" s="42"/>
      <c r="K732" s="168"/>
      <c r="L732" s="168"/>
      <c r="M732" s="168"/>
    </row>
    <row r="733" spans="2:13" ht="15" customHeight="1" x14ac:dyDescent="0.25">
      <c r="B733" s="62" t="s">
        <v>541</v>
      </c>
      <c r="C733" s="20"/>
      <c r="D733" s="23" t="s">
        <v>542</v>
      </c>
      <c r="E733" s="22" t="s">
        <v>202</v>
      </c>
      <c r="F733" s="7">
        <f t="shared" si="21"/>
        <v>6</v>
      </c>
      <c r="G733" s="150"/>
      <c r="H733" s="150"/>
      <c r="J733" s="42">
        <v>6</v>
      </c>
      <c r="K733" s="168">
        <v>3787</v>
      </c>
      <c r="L733" s="168">
        <v>6000</v>
      </c>
      <c r="M733" s="168">
        <f>F733*L733</f>
        <v>36000</v>
      </c>
    </row>
    <row r="734" spans="2:13" ht="15" customHeight="1" x14ac:dyDescent="0.25">
      <c r="B734" s="62"/>
      <c r="C734" s="20"/>
      <c r="D734" s="23"/>
      <c r="E734" s="22"/>
      <c r="F734" s="7" t="str">
        <f t="shared" si="21"/>
        <v/>
      </c>
      <c r="G734" s="150"/>
      <c r="H734" s="150"/>
      <c r="J734" s="42"/>
      <c r="K734" s="168"/>
      <c r="L734" s="168"/>
      <c r="M734" s="168"/>
    </row>
    <row r="735" spans="2:13" ht="15" customHeight="1" x14ac:dyDescent="0.25">
      <c r="B735" s="62"/>
      <c r="C735" s="20"/>
      <c r="D735" s="23" t="s">
        <v>543</v>
      </c>
      <c r="E735" s="22"/>
      <c r="F735" s="7" t="str">
        <f t="shared" si="21"/>
        <v/>
      </c>
      <c r="G735" s="150"/>
      <c r="H735" s="150"/>
      <c r="J735" s="42"/>
      <c r="K735" s="168"/>
      <c r="L735" s="168"/>
      <c r="M735" s="168"/>
    </row>
    <row r="736" spans="2:13" ht="15" customHeight="1" x14ac:dyDescent="0.25">
      <c r="B736" s="62"/>
      <c r="C736" s="20"/>
      <c r="D736" s="23"/>
      <c r="E736" s="22"/>
      <c r="F736" s="7" t="str">
        <f t="shared" si="21"/>
        <v/>
      </c>
      <c r="G736" s="150"/>
      <c r="H736" s="150"/>
      <c r="J736" s="42"/>
      <c r="K736" s="168"/>
      <c r="L736" s="168"/>
      <c r="M736" s="168"/>
    </row>
    <row r="737" spans="2:13" ht="15" customHeight="1" x14ac:dyDescent="0.25">
      <c r="B737" s="62" t="s">
        <v>544</v>
      </c>
      <c r="C737" s="43" t="s">
        <v>33</v>
      </c>
      <c r="D737" s="52" t="s">
        <v>545</v>
      </c>
      <c r="E737" s="39" t="s">
        <v>202</v>
      </c>
      <c r="F737" s="7">
        <f t="shared" si="21"/>
        <v>66</v>
      </c>
      <c r="G737" s="150"/>
      <c r="H737" s="150"/>
      <c r="J737" s="42">
        <v>66</v>
      </c>
      <c r="K737" s="168">
        <v>55</v>
      </c>
      <c r="L737" s="168">
        <v>100</v>
      </c>
      <c r="M737" s="168">
        <f>F737*L737</f>
        <v>6600</v>
      </c>
    </row>
    <row r="738" spans="2:13" ht="15" customHeight="1" x14ac:dyDescent="0.25">
      <c r="B738" s="62"/>
      <c r="C738" s="71"/>
      <c r="D738" s="49"/>
      <c r="E738" s="64"/>
      <c r="F738" s="7" t="str">
        <f t="shared" si="21"/>
        <v/>
      </c>
      <c r="G738" s="150"/>
      <c r="H738" s="150"/>
      <c r="J738" s="42"/>
      <c r="K738" s="168"/>
      <c r="L738" s="168"/>
      <c r="M738" s="168"/>
    </row>
    <row r="739" spans="2:13" ht="15" customHeight="1" x14ac:dyDescent="0.25">
      <c r="B739" s="62" t="s">
        <v>546</v>
      </c>
      <c r="C739" s="71"/>
      <c r="D739" s="49" t="s">
        <v>547</v>
      </c>
      <c r="E739" s="44" t="s">
        <v>202</v>
      </c>
      <c r="F739" s="7">
        <f t="shared" si="21"/>
        <v>87</v>
      </c>
      <c r="G739" s="150"/>
      <c r="H739" s="150"/>
      <c r="J739" s="42">
        <v>87</v>
      </c>
      <c r="K739" s="168">
        <v>84</v>
      </c>
      <c r="L739" s="168">
        <v>150</v>
      </c>
      <c r="M739" s="168">
        <f>F739*L739</f>
        <v>13050</v>
      </c>
    </row>
    <row r="740" spans="2:13" ht="15" customHeight="1" x14ac:dyDescent="0.25">
      <c r="B740" s="62"/>
      <c r="C740" s="71"/>
      <c r="D740" s="49"/>
      <c r="E740" s="64"/>
      <c r="F740" s="7" t="str">
        <f t="shared" si="21"/>
        <v/>
      </c>
      <c r="G740" s="150"/>
      <c r="H740" s="150"/>
      <c r="J740" s="42"/>
      <c r="K740" s="168"/>
      <c r="L740" s="168"/>
      <c r="M740" s="168"/>
    </row>
    <row r="741" spans="2:13" ht="15" customHeight="1" x14ac:dyDescent="0.25">
      <c r="B741" s="62" t="s">
        <v>548</v>
      </c>
      <c r="C741" s="20" t="s">
        <v>33</v>
      </c>
      <c r="D741" s="23" t="s">
        <v>549</v>
      </c>
      <c r="E741" s="22" t="s">
        <v>202</v>
      </c>
      <c r="F741" s="7">
        <f t="shared" si="21"/>
        <v>22</v>
      </c>
      <c r="G741" s="150"/>
      <c r="H741" s="150"/>
      <c r="J741" s="42">
        <v>22</v>
      </c>
      <c r="K741" s="168">
        <v>106</v>
      </c>
      <c r="L741" s="168">
        <v>170</v>
      </c>
      <c r="M741" s="168">
        <f>F741*L741</f>
        <v>3740</v>
      </c>
    </row>
    <row r="742" spans="2:13" ht="15" customHeight="1" x14ac:dyDescent="0.25">
      <c r="B742" s="62"/>
      <c r="C742" s="20"/>
      <c r="D742" s="23"/>
      <c r="E742" s="22"/>
      <c r="F742" s="7" t="str">
        <f t="shared" si="21"/>
        <v/>
      </c>
      <c r="G742" s="150"/>
      <c r="H742" s="150"/>
      <c r="J742" s="42"/>
      <c r="K742" s="168"/>
      <c r="L742" s="168"/>
      <c r="M742" s="168"/>
    </row>
    <row r="743" spans="2:13" ht="15" customHeight="1" x14ac:dyDescent="0.25">
      <c r="B743" s="62" t="s">
        <v>550</v>
      </c>
      <c r="C743" s="20"/>
      <c r="D743" s="23" t="s">
        <v>551</v>
      </c>
      <c r="E743" s="22" t="s">
        <v>202</v>
      </c>
      <c r="F743" s="7">
        <f t="shared" si="21"/>
        <v>131</v>
      </c>
      <c r="G743" s="150"/>
      <c r="H743" s="150"/>
      <c r="J743" s="42">
        <v>131</v>
      </c>
      <c r="K743" s="168">
        <v>128</v>
      </c>
      <c r="L743" s="168">
        <v>220</v>
      </c>
      <c r="M743" s="168">
        <f>F743*L743</f>
        <v>28820</v>
      </c>
    </row>
    <row r="744" spans="2:13" ht="15" customHeight="1" x14ac:dyDescent="0.25">
      <c r="B744" s="62"/>
      <c r="C744" s="20"/>
      <c r="D744" s="23"/>
      <c r="E744" s="22"/>
      <c r="F744" s="7" t="str">
        <f t="shared" si="21"/>
        <v/>
      </c>
      <c r="G744" s="150"/>
      <c r="H744" s="150"/>
      <c r="J744" s="42"/>
      <c r="K744" s="168"/>
      <c r="L744" s="168"/>
      <c r="M744" s="168"/>
    </row>
    <row r="745" spans="2:13" ht="15" customHeight="1" x14ac:dyDescent="0.25">
      <c r="B745" s="62" t="s">
        <v>552</v>
      </c>
      <c r="C745" s="20" t="s">
        <v>33</v>
      </c>
      <c r="D745" s="23" t="s">
        <v>553</v>
      </c>
      <c r="E745" s="22" t="s">
        <v>202</v>
      </c>
      <c r="F745" s="7">
        <f t="shared" si="21"/>
        <v>66</v>
      </c>
      <c r="G745" s="150"/>
      <c r="H745" s="150"/>
      <c r="J745" s="42">
        <v>66</v>
      </c>
      <c r="K745" s="168">
        <v>246</v>
      </c>
      <c r="L745" s="168">
        <v>400</v>
      </c>
      <c r="M745" s="168">
        <f>F745*L745</f>
        <v>26400</v>
      </c>
    </row>
    <row r="746" spans="2:13" ht="15" customHeight="1" x14ac:dyDescent="0.25">
      <c r="B746" s="62"/>
      <c r="C746" s="20"/>
      <c r="D746" s="23"/>
      <c r="E746" s="22"/>
      <c r="F746" s="7" t="str">
        <f t="shared" si="21"/>
        <v/>
      </c>
      <c r="G746" s="150"/>
      <c r="H746" s="150"/>
      <c r="J746" s="42"/>
      <c r="K746" s="168"/>
      <c r="L746" s="168"/>
      <c r="M746" s="168"/>
    </row>
    <row r="747" spans="2:13" ht="15" customHeight="1" x14ac:dyDescent="0.25">
      <c r="B747" s="62" t="s">
        <v>554</v>
      </c>
      <c r="C747" s="20"/>
      <c r="D747" s="23" t="s">
        <v>555</v>
      </c>
      <c r="E747" s="22" t="s">
        <v>202</v>
      </c>
      <c r="F747" s="7">
        <f t="shared" si="21"/>
        <v>44</v>
      </c>
      <c r="G747" s="150"/>
      <c r="H747" s="150"/>
      <c r="J747" s="42">
        <v>44</v>
      </c>
      <c r="K747" s="168">
        <v>357</v>
      </c>
      <c r="L747" s="168">
        <v>600</v>
      </c>
      <c r="M747" s="168">
        <f>F747*L747</f>
        <v>26400</v>
      </c>
    </row>
    <row r="748" spans="2:13" ht="15" customHeight="1" x14ac:dyDescent="0.25">
      <c r="B748" s="62"/>
      <c r="C748" s="20"/>
      <c r="D748" s="23"/>
      <c r="E748" s="22"/>
      <c r="F748" s="7" t="str">
        <f t="shared" si="21"/>
        <v/>
      </c>
      <c r="G748" s="150"/>
      <c r="H748" s="150"/>
      <c r="J748" s="42"/>
      <c r="K748" s="168"/>
      <c r="L748" s="168"/>
      <c r="M748" s="168"/>
    </row>
    <row r="749" spans="2:13" ht="15" customHeight="1" x14ac:dyDescent="0.25">
      <c r="B749" s="62" t="s">
        <v>556</v>
      </c>
      <c r="C749" s="20"/>
      <c r="D749" s="23" t="s">
        <v>557</v>
      </c>
      <c r="E749" s="22" t="s">
        <v>202</v>
      </c>
      <c r="F749" s="7">
        <f t="shared" si="21"/>
        <v>14</v>
      </c>
      <c r="G749" s="150"/>
      <c r="H749" s="150"/>
      <c r="J749" s="42">
        <v>14</v>
      </c>
      <c r="K749" s="168">
        <v>536</v>
      </c>
      <c r="L749" s="168">
        <v>900</v>
      </c>
      <c r="M749" s="168">
        <f>F749*L749</f>
        <v>12600</v>
      </c>
    </row>
    <row r="750" spans="2:13" ht="15" customHeight="1" x14ac:dyDescent="0.25">
      <c r="B750" s="62"/>
      <c r="C750" s="20"/>
      <c r="D750" s="23"/>
      <c r="E750" s="22"/>
      <c r="F750" s="7" t="str">
        <f t="shared" si="21"/>
        <v/>
      </c>
      <c r="G750" s="150"/>
      <c r="H750" s="150"/>
      <c r="J750" s="42"/>
      <c r="K750" s="168"/>
      <c r="L750" s="168"/>
      <c r="M750" s="168"/>
    </row>
    <row r="751" spans="2:13" ht="15" customHeight="1" x14ac:dyDescent="0.25">
      <c r="B751" s="62" t="s">
        <v>558</v>
      </c>
      <c r="C751" s="20" t="s">
        <v>33</v>
      </c>
      <c r="D751" s="23" t="s">
        <v>559</v>
      </c>
      <c r="E751" s="22" t="s">
        <v>202</v>
      </c>
      <c r="F751" s="7">
        <f t="shared" si="21"/>
        <v>14</v>
      </c>
      <c r="G751" s="150"/>
      <c r="H751" s="150"/>
      <c r="J751" s="42">
        <v>14</v>
      </c>
      <c r="K751" s="168">
        <v>809</v>
      </c>
      <c r="L751" s="168">
        <v>1300</v>
      </c>
      <c r="M751" s="168">
        <f>F751*L751</f>
        <v>18200</v>
      </c>
    </row>
    <row r="752" spans="2:13" ht="15" customHeight="1" x14ac:dyDescent="0.25">
      <c r="B752" s="62"/>
      <c r="C752" s="20"/>
      <c r="D752" s="23"/>
      <c r="E752" s="22"/>
      <c r="F752" s="7" t="str">
        <f t="shared" si="21"/>
        <v/>
      </c>
      <c r="G752" s="150"/>
      <c r="H752" s="150"/>
      <c r="J752" s="42"/>
      <c r="K752" s="168"/>
      <c r="L752" s="168"/>
      <c r="M752" s="168"/>
    </row>
    <row r="753" spans="2:13" ht="15" customHeight="1" x14ac:dyDescent="0.25">
      <c r="B753" s="62" t="s">
        <v>560</v>
      </c>
      <c r="C753" s="20"/>
      <c r="D753" s="23" t="s">
        <v>561</v>
      </c>
      <c r="E753" s="22" t="s">
        <v>202</v>
      </c>
      <c r="F753" s="7">
        <f t="shared" si="21"/>
        <v>11</v>
      </c>
      <c r="G753" s="150"/>
      <c r="H753" s="150"/>
      <c r="J753" s="42">
        <v>11</v>
      </c>
      <c r="K753" s="168">
        <v>1045</v>
      </c>
      <c r="L753" s="168">
        <v>1800</v>
      </c>
      <c r="M753" s="168">
        <f>F753*L753</f>
        <v>19800</v>
      </c>
    </row>
    <row r="754" spans="2:13" ht="15" customHeight="1" x14ac:dyDescent="0.25">
      <c r="B754" s="62"/>
      <c r="C754" s="20"/>
      <c r="D754" s="23"/>
      <c r="E754" s="22"/>
      <c r="F754" s="7" t="str">
        <f t="shared" si="21"/>
        <v/>
      </c>
      <c r="G754" s="150"/>
      <c r="H754" s="150"/>
      <c r="J754" s="42"/>
      <c r="K754" s="168"/>
      <c r="L754" s="168"/>
      <c r="M754" s="168"/>
    </row>
    <row r="755" spans="2:13" ht="15" customHeight="1" x14ac:dyDescent="0.25">
      <c r="B755" s="62" t="s">
        <v>562</v>
      </c>
      <c r="C755" s="20"/>
      <c r="D755" s="23" t="s">
        <v>563</v>
      </c>
      <c r="E755" s="22" t="s">
        <v>202</v>
      </c>
      <c r="F755" s="7">
        <f t="shared" si="21"/>
        <v>11</v>
      </c>
      <c r="G755" s="150"/>
      <c r="H755" s="150"/>
      <c r="J755" s="42">
        <v>11</v>
      </c>
      <c r="K755" s="168">
        <v>1391</v>
      </c>
      <c r="L755" s="168">
        <v>2400</v>
      </c>
      <c r="M755" s="168">
        <f>F755*L755</f>
        <v>26400</v>
      </c>
    </row>
    <row r="756" spans="2:13" ht="15" customHeight="1" x14ac:dyDescent="0.25">
      <c r="B756" s="62"/>
      <c r="C756" s="20"/>
      <c r="D756" s="23"/>
      <c r="E756" s="22"/>
      <c r="F756" s="7" t="str">
        <f t="shared" si="21"/>
        <v/>
      </c>
      <c r="G756" s="150"/>
      <c r="H756" s="150"/>
      <c r="J756" s="42"/>
      <c r="K756" s="168"/>
      <c r="L756" s="168"/>
      <c r="M756" s="168"/>
    </row>
    <row r="757" spans="2:13" ht="15" customHeight="1" x14ac:dyDescent="0.25">
      <c r="B757" s="62"/>
      <c r="C757" s="20"/>
      <c r="D757" s="235" t="s">
        <v>564</v>
      </c>
      <c r="E757" s="22"/>
      <c r="F757" s="7" t="str">
        <f t="shared" si="21"/>
        <v/>
      </c>
      <c r="G757" s="150"/>
      <c r="H757" s="150"/>
      <c r="J757" s="42"/>
      <c r="K757" s="168"/>
      <c r="L757" s="168"/>
      <c r="M757" s="168"/>
    </row>
    <row r="758" spans="2:13" ht="15" customHeight="1" x14ac:dyDescent="0.25">
      <c r="B758" s="58"/>
      <c r="C758" s="12"/>
      <c r="D758" s="6" t="s">
        <v>33</v>
      </c>
      <c r="E758" s="12"/>
      <c r="F758" s="7" t="str">
        <f t="shared" si="21"/>
        <v/>
      </c>
      <c r="G758" s="150"/>
      <c r="H758" s="150"/>
      <c r="J758" s="42"/>
      <c r="K758" s="168"/>
      <c r="L758" s="168"/>
      <c r="M758" s="168"/>
    </row>
    <row r="759" spans="2:13" ht="15" customHeight="1" x14ac:dyDescent="0.25">
      <c r="B759" s="62" t="s">
        <v>565</v>
      </c>
      <c r="C759" s="43" t="s">
        <v>33</v>
      </c>
      <c r="D759" s="52" t="s">
        <v>545</v>
      </c>
      <c r="E759" s="39" t="s">
        <v>202</v>
      </c>
      <c r="F759" s="7">
        <f t="shared" si="21"/>
        <v>87</v>
      </c>
      <c r="G759" s="150"/>
      <c r="H759" s="150"/>
      <c r="J759" s="42">
        <v>87</v>
      </c>
      <c r="K759" s="168">
        <v>62</v>
      </c>
      <c r="L759" s="168">
        <v>120</v>
      </c>
      <c r="M759" s="168">
        <f>F759*L759</f>
        <v>10440</v>
      </c>
    </row>
    <row r="760" spans="2:13" ht="15" customHeight="1" x14ac:dyDescent="0.25">
      <c r="B760" s="62"/>
      <c r="C760" s="71"/>
      <c r="D760" s="49"/>
      <c r="E760" s="64"/>
      <c r="F760" s="7" t="str">
        <f t="shared" si="21"/>
        <v/>
      </c>
      <c r="G760" s="150"/>
      <c r="H760" s="150"/>
      <c r="J760" s="42"/>
      <c r="K760" s="168"/>
      <c r="L760" s="168"/>
      <c r="M760" s="168"/>
    </row>
    <row r="761" spans="2:13" ht="15" customHeight="1" x14ac:dyDescent="0.25">
      <c r="B761" s="62" t="s">
        <v>566</v>
      </c>
      <c r="C761" s="71"/>
      <c r="D761" s="49" t="s">
        <v>547</v>
      </c>
      <c r="E761" s="44" t="s">
        <v>202</v>
      </c>
      <c r="F761" s="7">
        <f t="shared" si="21"/>
        <v>87</v>
      </c>
      <c r="G761" s="150"/>
      <c r="H761" s="150"/>
      <c r="J761" s="42">
        <v>87</v>
      </c>
      <c r="K761" s="168">
        <v>101</v>
      </c>
      <c r="L761" s="168">
        <v>200</v>
      </c>
      <c r="M761" s="168">
        <f>F761*L761</f>
        <v>17400</v>
      </c>
    </row>
    <row r="762" spans="2:13" ht="15" customHeight="1" x14ac:dyDescent="0.25">
      <c r="B762" s="62"/>
      <c r="C762" s="71"/>
      <c r="D762" s="49"/>
      <c r="E762" s="64"/>
      <c r="F762" s="7" t="str">
        <f t="shared" si="21"/>
        <v/>
      </c>
      <c r="G762" s="150"/>
      <c r="H762" s="150"/>
      <c r="J762" s="42"/>
      <c r="K762" s="168"/>
      <c r="L762" s="168"/>
      <c r="M762" s="168"/>
    </row>
    <row r="763" spans="2:13" ht="15" customHeight="1" x14ac:dyDescent="0.25">
      <c r="B763" s="62" t="s">
        <v>567</v>
      </c>
      <c r="C763" s="20" t="s">
        <v>33</v>
      </c>
      <c r="D763" s="23" t="s">
        <v>549</v>
      </c>
      <c r="E763" s="22" t="s">
        <v>202</v>
      </c>
      <c r="F763" s="7">
        <f t="shared" si="21"/>
        <v>22</v>
      </c>
      <c r="G763" s="150"/>
      <c r="H763" s="150"/>
      <c r="J763" s="42">
        <v>22</v>
      </c>
      <c r="K763" s="168">
        <v>134</v>
      </c>
      <c r="L763" s="168">
        <v>220</v>
      </c>
      <c r="M763" s="168">
        <f>F763*L763</f>
        <v>4840</v>
      </c>
    </row>
    <row r="764" spans="2:13" ht="15" customHeight="1" x14ac:dyDescent="0.25">
      <c r="B764" s="62"/>
      <c r="C764" s="20"/>
      <c r="D764" s="23"/>
      <c r="E764" s="22"/>
      <c r="F764" s="7" t="str">
        <f t="shared" si="21"/>
        <v/>
      </c>
      <c r="G764" s="150"/>
      <c r="H764" s="150"/>
      <c r="J764" s="42"/>
      <c r="K764" s="168"/>
      <c r="L764" s="168"/>
      <c r="M764" s="168"/>
    </row>
    <row r="765" spans="2:13" ht="15" customHeight="1" x14ac:dyDescent="0.25">
      <c r="B765" s="62" t="s">
        <v>568</v>
      </c>
      <c r="C765" s="20"/>
      <c r="D765" s="23" t="s">
        <v>551</v>
      </c>
      <c r="E765" s="22" t="s">
        <v>202</v>
      </c>
      <c r="F765" s="7">
        <f t="shared" si="21"/>
        <v>87</v>
      </c>
      <c r="G765" s="150"/>
      <c r="H765" s="150"/>
      <c r="J765" s="42">
        <v>87</v>
      </c>
      <c r="K765" s="168">
        <v>174</v>
      </c>
      <c r="L765" s="168">
        <v>300</v>
      </c>
      <c r="M765" s="168">
        <f>F765*L765</f>
        <v>26100</v>
      </c>
    </row>
    <row r="766" spans="2:13" ht="15" customHeight="1" x14ac:dyDescent="0.25">
      <c r="B766" s="62"/>
      <c r="C766" s="20"/>
      <c r="D766" s="23"/>
      <c r="E766" s="22"/>
      <c r="F766" s="7"/>
      <c r="G766" s="150"/>
      <c r="H766" s="150"/>
      <c r="J766" s="42"/>
      <c r="K766" s="168"/>
      <c r="L766" s="168"/>
      <c r="M766" s="168"/>
    </row>
    <row r="767" spans="2:13" ht="15" customHeight="1" x14ac:dyDescent="0.25">
      <c r="B767" s="62"/>
      <c r="C767" s="20"/>
      <c r="D767" s="23"/>
      <c r="E767" s="22"/>
      <c r="F767" s="7"/>
      <c r="G767" s="150"/>
      <c r="H767" s="150"/>
      <c r="J767" s="42"/>
      <c r="K767" s="168"/>
      <c r="L767" s="168"/>
      <c r="M767" s="168"/>
    </row>
    <row r="768" spans="2:13" ht="15" customHeight="1" x14ac:dyDescent="0.25">
      <c r="B768" s="62"/>
      <c r="C768" s="20"/>
      <c r="D768" s="23"/>
      <c r="E768" s="22"/>
      <c r="F768" s="7"/>
      <c r="G768" s="150"/>
      <c r="H768" s="150"/>
      <c r="J768" s="42"/>
      <c r="K768" s="168"/>
      <c r="L768" s="168"/>
      <c r="M768" s="168"/>
    </row>
    <row r="769" spans="2:13" ht="15" customHeight="1" x14ac:dyDescent="0.25">
      <c r="B769" s="62"/>
      <c r="C769" s="20"/>
      <c r="D769" s="23"/>
      <c r="E769" s="22"/>
      <c r="F769" s="7"/>
      <c r="G769" s="150"/>
      <c r="H769" s="150"/>
      <c r="J769" s="42"/>
      <c r="K769" s="168"/>
      <c r="L769" s="168"/>
      <c r="M769" s="168"/>
    </row>
    <row r="770" spans="2:13" ht="15" customHeight="1" x14ac:dyDescent="0.25">
      <c r="B770" s="62"/>
      <c r="C770" s="20"/>
      <c r="D770" s="23"/>
      <c r="E770" s="22"/>
      <c r="F770" s="7"/>
      <c r="G770" s="150"/>
      <c r="H770" s="150"/>
      <c r="J770" s="42"/>
      <c r="K770" s="168"/>
      <c r="L770" s="168"/>
      <c r="M770" s="168"/>
    </row>
    <row r="771" spans="2:13" ht="15" customHeight="1" x14ac:dyDescent="0.25">
      <c r="B771" s="62"/>
      <c r="C771" s="20"/>
      <c r="D771" s="23"/>
      <c r="E771" s="22"/>
      <c r="F771" s="7"/>
      <c r="G771" s="150"/>
      <c r="H771" s="150"/>
      <c r="J771" s="42"/>
      <c r="K771" s="168"/>
      <c r="L771" s="168"/>
      <c r="M771" s="168"/>
    </row>
    <row r="772" spans="2:13" ht="15" customHeight="1" x14ac:dyDescent="0.25">
      <c r="B772" s="62"/>
      <c r="C772" s="20"/>
      <c r="D772" s="23"/>
      <c r="E772" s="22"/>
      <c r="F772" s="7"/>
      <c r="G772" s="150"/>
      <c r="H772" s="150"/>
      <c r="J772" s="42"/>
      <c r="K772" s="168"/>
      <c r="L772" s="168"/>
      <c r="M772" s="168"/>
    </row>
    <row r="773" spans="2:13" ht="15" customHeight="1" x14ac:dyDescent="0.25">
      <c r="B773" s="62"/>
      <c r="C773" s="20"/>
      <c r="D773" s="23"/>
      <c r="E773" s="22"/>
      <c r="F773" s="7"/>
      <c r="G773" s="150"/>
      <c r="H773" s="150"/>
      <c r="J773" s="42"/>
      <c r="K773" s="168"/>
      <c r="L773" s="168"/>
      <c r="M773" s="168"/>
    </row>
    <row r="774" spans="2:13" ht="15" customHeight="1" x14ac:dyDescent="0.25">
      <c r="B774" s="459" t="s">
        <v>71</v>
      </c>
      <c r="C774" s="460"/>
      <c r="D774" s="460"/>
      <c r="E774" s="48"/>
      <c r="F774" s="47"/>
      <c r="G774" s="151"/>
      <c r="H774" s="151"/>
      <c r="J774" s="42"/>
      <c r="K774" s="168"/>
      <c r="L774" s="168"/>
      <c r="M774" s="168"/>
    </row>
    <row r="775" spans="2:13" ht="15" customHeight="1" x14ac:dyDescent="0.25">
      <c r="B775" s="459" t="s">
        <v>569</v>
      </c>
      <c r="C775" s="460"/>
      <c r="D775" s="460"/>
      <c r="E775" s="48"/>
      <c r="F775" s="47"/>
      <c r="G775" s="151"/>
      <c r="H775" s="151"/>
      <c r="J775" s="42"/>
      <c r="K775" s="168"/>
      <c r="L775" s="168"/>
      <c r="M775" s="168"/>
    </row>
    <row r="776" spans="2:13" ht="25.9" customHeight="1" x14ac:dyDescent="0.25">
      <c r="B776" s="58"/>
      <c r="C776" s="6" t="s">
        <v>33</v>
      </c>
      <c r="D776" s="33" t="s">
        <v>524</v>
      </c>
      <c r="E776" s="12"/>
      <c r="F776" s="7"/>
      <c r="G776" s="150"/>
      <c r="H776" s="150"/>
      <c r="J776" s="42"/>
      <c r="K776" s="168"/>
      <c r="L776" s="168"/>
      <c r="M776" s="168"/>
    </row>
    <row r="777" spans="2:13" ht="15" customHeight="1" x14ac:dyDescent="0.25">
      <c r="B777" s="62"/>
      <c r="C777" s="20"/>
      <c r="D777" s="23"/>
      <c r="E777" s="22"/>
      <c r="F777" s="7"/>
      <c r="G777" s="150"/>
      <c r="H777" s="150"/>
      <c r="J777" s="42"/>
      <c r="K777" s="168"/>
      <c r="L777" s="168"/>
      <c r="M777" s="168"/>
    </row>
    <row r="778" spans="2:13" ht="15" customHeight="1" x14ac:dyDescent="0.25">
      <c r="B778" s="62" t="s">
        <v>570</v>
      </c>
      <c r="C778" s="20" t="s">
        <v>33</v>
      </c>
      <c r="D778" s="23" t="s">
        <v>553</v>
      </c>
      <c r="E778" s="22" t="s">
        <v>202</v>
      </c>
      <c r="F778" s="7">
        <f t="shared" ref="F778:F828" si="22">IF(J778=0,"",J778)</f>
        <v>44</v>
      </c>
      <c r="G778" s="150"/>
      <c r="H778" s="150"/>
      <c r="J778" s="42">
        <v>44</v>
      </c>
      <c r="K778" s="168">
        <v>419</v>
      </c>
      <c r="L778" s="168">
        <v>700</v>
      </c>
      <c r="M778" s="168">
        <f>F778*L778</f>
        <v>30800</v>
      </c>
    </row>
    <row r="779" spans="2:13" ht="15" customHeight="1" x14ac:dyDescent="0.25">
      <c r="B779" s="62"/>
      <c r="C779" s="20"/>
      <c r="D779" s="23"/>
      <c r="E779" s="22"/>
      <c r="F779" s="7" t="str">
        <f t="shared" si="22"/>
        <v/>
      </c>
      <c r="G779" s="150"/>
      <c r="H779" s="150"/>
      <c r="J779" s="42"/>
      <c r="K779" s="168"/>
      <c r="L779" s="168"/>
      <c r="M779" s="168"/>
    </row>
    <row r="780" spans="2:13" ht="15" customHeight="1" x14ac:dyDescent="0.25">
      <c r="B780" s="62" t="s">
        <v>571</v>
      </c>
      <c r="C780" s="20"/>
      <c r="D780" s="23" t="s">
        <v>555</v>
      </c>
      <c r="E780" s="22" t="s">
        <v>202</v>
      </c>
      <c r="F780" s="7">
        <f t="shared" si="22"/>
        <v>27</v>
      </c>
      <c r="G780" s="150"/>
      <c r="H780" s="150"/>
      <c r="J780" s="42">
        <v>27</v>
      </c>
      <c r="K780" s="168">
        <v>620</v>
      </c>
      <c r="L780" s="168">
        <v>1000</v>
      </c>
      <c r="M780" s="168">
        <f>F780*L780</f>
        <v>27000</v>
      </c>
    </row>
    <row r="781" spans="2:13" ht="15" customHeight="1" x14ac:dyDescent="0.25">
      <c r="B781" s="62"/>
      <c r="C781" s="20"/>
      <c r="D781" s="23"/>
      <c r="E781" s="22"/>
      <c r="F781" s="7" t="str">
        <f t="shared" si="22"/>
        <v/>
      </c>
      <c r="G781" s="150"/>
      <c r="H781" s="150"/>
      <c r="J781" s="42"/>
      <c r="K781" s="168"/>
      <c r="L781" s="168"/>
      <c r="M781" s="168"/>
    </row>
    <row r="782" spans="2:13" ht="15" customHeight="1" x14ac:dyDescent="0.25">
      <c r="B782" s="62" t="s">
        <v>572</v>
      </c>
      <c r="C782" s="20"/>
      <c r="D782" s="23" t="s">
        <v>557</v>
      </c>
      <c r="E782" s="22" t="s">
        <v>202</v>
      </c>
      <c r="F782" s="7">
        <f t="shared" si="22"/>
        <v>14</v>
      </c>
      <c r="G782" s="150"/>
      <c r="H782" s="150"/>
      <c r="J782" s="42">
        <v>14</v>
      </c>
      <c r="K782" s="168">
        <v>972</v>
      </c>
      <c r="L782" s="168">
        <v>1600</v>
      </c>
      <c r="M782" s="168">
        <f>F782*L782</f>
        <v>22400</v>
      </c>
    </row>
    <row r="783" spans="2:13" ht="15" customHeight="1" x14ac:dyDescent="0.25">
      <c r="B783" s="62"/>
      <c r="C783" s="20"/>
      <c r="D783" s="23"/>
      <c r="E783" s="22"/>
      <c r="F783" s="7" t="str">
        <f t="shared" si="22"/>
        <v/>
      </c>
      <c r="G783" s="150"/>
      <c r="H783" s="150"/>
      <c r="J783" s="42"/>
      <c r="K783" s="168"/>
      <c r="L783" s="168"/>
      <c r="M783" s="168"/>
    </row>
    <row r="784" spans="2:13" ht="15" customHeight="1" x14ac:dyDescent="0.25">
      <c r="B784" s="62" t="s">
        <v>573</v>
      </c>
      <c r="C784" s="20" t="s">
        <v>33</v>
      </c>
      <c r="D784" s="23" t="s">
        <v>559</v>
      </c>
      <c r="E784" s="22" t="s">
        <v>202</v>
      </c>
      <c r="F784" s="7">
        <f t="shared" si="22"/>
        <v>11</v>
      </c>
      <c r="G784" s="150"/>
      <c r="H784" s="150"/>
      <c r="J784" s="42">
        <v>11</v>
      </c>
      <c r="K784" s="168">
        <v>1523</v>
      </c>
      <c r="L784" s="168">
        <v>2600</v>
      </c>
      <c r="M784" s="168">
        <f>F784*L784</f>
        <v>28600</v>
      </c>
    </row>
    <row r="785" spans="2:13" ht="15" customHeight="1" x14ac:dyDescent="0.25">
      <c r="B785" s="62"/>
      <c r="C785" s="20"/>
      <c r="D785" s="23"/>
      <c r="E785" s="22"/>
      <c r="F785" s="7" t="str">
        <f t="shared" si="22"/>
        <v/>
      </c>
      <c r="G785" s="150"/>
      <c r="H785" s="150"/>
      <c r="J785" s="42"/>
      <c r="K785" s="168"/>
      <c r="L785" s="168"/>
      <c r="M785" s="168"/>
    </row>
    <row r="786" spans="2:13" ht="15" customHeight="1" x14ac:dyDescent="0.25">
      <c r="B786" s="62" t="s">
        <v>574</v>
      </c>
      <c r="C786" s="20"/>
      <c r="D786" s="23" t="s">
        <v>561</v>
      </c>
      <c r="E786" s="22" t="s">
        <v>202</v>
      </c>
      <c r="F786" s="7">
        <f t="shared" si="22"/>
        <v>6</v>
      </c>
      <c r="G786" s="150"/>
      <c r="H786" s="150"/>
      <c r="J786" s="42">
        <v>6</v>
      </c>
      <c r="K786" s="168">
        <v>2402</v>
      </c>
      <c r="L786" s="168">
        <v>4000</v>
      </c>
      <c r="M786" s="168">
        <f>F786*L786</f>
        <v>24000</v>
      </c>
    </row>
    <row r="787" spans="2:13" ht="15" customHeight="1" x14ac:dyDescent="0.25">
      <c r="B787" s="62"/>
      <c r="C787" s="20"/>
      <c r="D787" s="23"/>
      <c r="E787" s="22"/>
      <c r="F787" s="7" t="str">
        <f t="shared" si="22"/>
        <v/>
      </c>
      <c r="G787" s="150"/>
      <c r="H787" s="150"/>
      <c r="J787" s="42"/>
      <c r="K787" s="168"/>
      <c r="L787" s="168"/>
      <c r="M787" s="168"/>
    </row>
    <row r="788" spans="2:13" ht="15" customHeight="1" x14ac:dyDescent="0.25">
      <c r="B788" s="62" t="s">
        <v>575</v>
      </c>
      <c r="C788" s="20"/>
      <c r="D788" s="23" t="s">
        <v>563</v>
      </c>
      <c r="E788" s="22" t="s">
        <v>202</v>
      </c>
      <c r="F788" s="7">
        <f t="shared" si="22"/>
        <v>6</v>
      </c>
      <c r="G788" s="150"/>
      <c r="H788" s="150"/>
      <c r="J788" s="42">
        <v>6</v>
      </c>
      <c r="K788" s="168">
        <v>2949</v>
      </c>
      <c r="L788" s="168">
        <v>4800</v>
      </c>
      <c r="M788" s="168">
        <f>F788*L788</f>
        <v>28800</v>
      </c>
    </row>
    <row r="789" spans="2:13" ht="15" customHeight="1" x14ac:dyDescent="0.25">
      <c r="B789" s="62"/>
      <c r="C789" s="71"/>
      <c r="D789" s="49"/>
      <c r="E789" s="22"/>
      <c r="F789" s="7" t="str">
        <f t="shared" si="22"/>
        <v/>
      </c>
      <c r="G789" s="150"/>
      <c r="H789" s="150"/>
      <c r="J789" s="42"/>
      <c r="K789" s="168"/>
      <c r="L789" s="168"/>
      <c r="M789" s="168"/>
    </row>
    <row r="790" spans="2:13" ht="15" customHeight="1" x14ac:dyDescent="0.25">
      <c r="B790" s="62"/>
      <c r="C790" s="71"/>
      <c r="D790" s="244" t="s">
        <v>576</v>
      </c>
      <c r="E790" s="22"/>
      <c r="F790" s="7" t="str">
        <f t="shared" si="22"/>
        <v/>
      </c>
      <c r="G790" s="150"/>
      <c r="H790" s="150"/>
      <c r="J790" s="42"/>
      <c r="K790" s="168"/>
      <c r="L790" s="168"/>
      <c r="M790" s="168"/>
    </row>
    <row r="791" spans="2:13" ht="15" customHeight="1" x14ac:dyDescent="0.25">
      <c r="B791" s="62"/>
      <c r="C791" s="71"/>
      <c r="D791" s="49"/>
      <c r="E791" s="22"/>
      <c r="F791" s="7" t="str">
        <f t="shared" si="22"/>
        <v/>
      </c>
      <c r="G791" s="150"/>
      <c r="H791" s="150"/>
      <c r="J791" s="42"/>
      <c r="K791" s="168"/>
      <c r="L791" s="168"/>
      <c r="M791" s="168"/>
    </row>
    <row r="792" spans="2:13" ht="15" customHeight="1" x14ac:dyDescent="0.25">
      <c r="B792" s="62" t="s">
        <v>577</v>
      </c>
      <c r="C792" s="43" t="s">
        <v>33</v>
      </c>
      <c r="D792" s="52" t="s">
        <v>578</v>
      </c>
      <c r="E792" s="39" t="s">
        <v>202</v>
      </c>
      <c r="F792" s="7">
        <f t="shared" si="22"/>
        <v>22</v>
      </c>
      <c r="G792" s="150"/>
      <c r="H792" s="150"/>
      <c r="J792" s="42">
        <v>22</v>
      </c>
      <c r="K792" s="168">
        <v>78</v>
      </c>
      <c r="L792" s="168">
        <v>130</v>
      </c>
      <c r="M792" s="168">
        <f>F792*L792</f>
        <v>2860</v>
      </c>
    </row>
    <row r="793" spans="2:13" ht="15" customHeight="1" x14ac:dyDescent="0.25">
      <c r="B793" s="62"/>
      <c r="C793" s="71"/>
      <c r="D793" s="51"/>
      <c r="E793" s="50"/>
      <c r="F793" s="7" t="str">
        <f t="shared" si="22"/>
        <v/>
      </c>
      <c r="G793" s="150"/>
      <c r="H793" s="150"/>
      <c r="J793" s="42"/>
      <c r="K793" s="168"/>
      <c r="L793" s="168"/>
      <c r="M793" s="168"/>
    </row>
    <row r="794" spans="2:13" ht="15" customHeight="1" x14ac:dyDescent="0.25">
      <c r="B794" s="62" t="s">
        <v>579</v>
      </c>
      <c r="C794" s="71"/>
      <c r="D794" s="49" t="s">
        <v>547</v>
      </c>
      <c r="E794" s="44" t="s">
        <v>202</v>
      </c>
      <c r="F794" s="7">
        <f t="shared" si="22"/>
        <v>44</v>
      </c>
      <c r="G794" s="150"/>
      <c r="H794" s="150"/>
      <c r="J794" s="42">
        <v>44</v>
      </c>
      <c r="K794" s="168">
        <v>101</v>
      </c>
      <c r="L794" s="168">
        <v>180</v>
      </c>
      <c r="M794" s="168">
        <f>F794*L794</f>
        <v>7920</v>
      </c>
    </row>
    <row r="795" spans="2:13" ht="15" customHeight="1" x14ac:dyDescent="0.25">
      <c r="B795" s="62"/>
      <c r="C795" s="71"/>
      <c r="D795" s="49"/>
      <c r="E795" s="64"/>
      <c r="F795" s="7" t="str">
        <f t="shared" si="22"/>
        <v/>
      </c>
      <c r="G795" s="150"/>
      <c r="H795" s="150"/>
      <c r="J795" s="42"/>
      <c r="K795" s="168"/>
      <c r="L795" s="168"/>
      <c r="M795" s="168"/>
    </row>
    <row r="796" spans="2:13" ht="15" customHeight="1" x14ac:dyDescent="0.25">
      <c r="B796" s="62" t="s">
        <v>580</v>
      </c>
      <c r="C796" s="20" t="s">
        <v>33</v>
      </c>
      <c r="D796" s="23" t="s">
        <v>549</v>
      </c>
      <c r="E796" s="22" t="s">
        <v>202</v>
      </c>
      <c r="F796" s="7">
        <f t="shared" si="22"/>
        <v>44</v>
      </c>
      <c r="G796" s="150"/>
      <c r="H796" s="150"/>
      <c r="J796" s="42">
        <v>44</v>
      </c>
      <c r="K796" s="168">
        <v>134</v>
      </c>
      <c r="L796" s="168">
        <v>220</v>
      </c>
      <c r="M796" s="168">
        <f>F796*L796</f>
        <v>9680</v>
      </c>
    </row>
    <row r="797" spans="2:13" ht="15" customHeight="1" x14ac:dyDescent="0.25">
      <c r="B797" s="62"/>
      <c r="C797" s="20"/>
      <c r="D797" s="23"/>
      <c r="E797" s="22"/>
      <c r="F797" s="7" t="str">
        <f t="shared" si="22"/>
        <v/>
      </c>
      <c r="G797" s="150"/>
      <c r="H797" s="150"/>
      <c r="J797" s="42"/>
      <c r="K797" s="168"/>
      <c r="L797" s="168"/>
      <c r="M797" s="168"/>
    </row>
    <row r="798" spans="2:13" ht="15" customHeight="1" x14ac:dyDescent="0.25">
      <c r="B798" s="62" t="s">
        <v>581</v>
      </c>
      <c r="C798" s="20"/>
      <c r="D798" s="23" t="s">
        <v>582</v>
      </c>
      <c r="E798" s="22" t="s">
        <v>202</v>
      </c>
      <c r="F798" s="7">
        <f t="shared" si="22"/>
        <v>66</v>
      </c>
      <c r="G798" s="150"/>
      <c r="H798" s="150"/>
      <c r="J798" s="42">
        <v>66</v>
      </c>
      <c r="K798" s="168">
        <v>179</v>
      </c>
      <c r="L798" s="168">
        <v>300</v>
      </c>
      <c r="M798" s="168">
        <f>F798*L798</f>
        <v>19800</v>
      </c>
    </row>
    <row r="799" spans="2:13" ht="15" customHeight="1" x14ac:dyDescent="0.25">
      <c r="B799" s="62"/>
      <c r="C799" s="71"/>
      <c r="D799" s="49"/>
      <c r="E799" s="64"/>
      <c r="F799" s="7" t="str">
        <f t="shared" si="22"/>
        <v/>
      </c>
      <c r="G799" s="150"/>
      <c r="H799" s="150"/>
      <c r="J799" s="42"/>
      <c r="K799" s="168"/>
      <c r="L799" s="168"/>
      <c r="M799" s="168"/>
    </row>
    <row r="800" spans="2:13" ht="15" customHeight="1" x14ac:dyDescent="0.25">
      <c r="B800" s="62" t="s">
        <v>583</v>
      </c>
      <c r="C800" s="20" t="s">
        <v>33</v>
      </c>
      <c r="D800" s="23" t="s">
        <v>553</v>
      </c>
      <c r="E800" s="22" t="s">
        <v>202</v>
      </c>
      <c r="F800" s="7">
        <f t="shared" si="22"/>
        <v>44</v>
      </c>
      <c r="G800" s="150"/>
      <c r="H800" s="150"/>
      <c r="J800" s="42">
        <v>44</v>
      </c>
      <c r="K800" s="168">
        <v>419</v>
      </c>
      <c r="L800" s="168">
        <v>700</v>
      </c>
      <c r="M800" s="168">
        <f>F800*L800</f>
        <v>30800</v>
      </c>
    </row>
    <row r="801" spans="2:13" ht="15" customHeight="1" x14ac:dyDescent="0.25">
      <c r="B801" s="58"/>
      <c r="C801" s="12"/>
      <c r="D801" s="6"/>
      <c r="E801" s="12"/>
      <c r="F801" s="7" t="str">
        <f t="shared" si="22"/>
        <v/>
      </c>
      <c r="G801" s="150"/>
      <c r="H801" s="150"/>
      <c r="J801" s="42"/>
      <c r="K801" s="168"/>
      <c r="L801" s="168"/>
      <c r="M801" s="168"/>
    </row>
    <row r="802" spans="2:13" ht="15" customHeight="1" x14ac:dyDescent="0.25">
      <c r="B802" s="62" t="s">
        <v>584</v>
      </c>
      <c r="C802" s="20"/>
      <c r="D802" s="23" t="s">
        <v>555</v>
      </c>
      <c r="E802" s="22" t="s">
        <v>202</v>
      </c>
      <c r="F802" s="7">
        <f t="shared" si="22"/>
        <v>27</v>
      </c>
      <c r="G802" s="150"/>
      <c r="H802" s="150"/>
      <c r="J802" s="42">
        <v>27</v>
      </c>
      <c r="K802" s="168">
        <v>620</v>
      </c>
      <c r="L802" s="168">
        <v>1000</v>
      </c>
      <c r="M802" s="168">
        <f>F802*L802</f>
        <v>27000</v>
      </c>
    </row>
    <row r="803" spans="2:13" ht="15" customHeight="1" x14ac:dyDescent="0.25">
      <c r="B803" s="62"/>
      <c r="C803" s="20"/>
      <c r="D803" s="23"/>
      <c r="E803" s="22"/>
      <c r="F803" s="7" t="str">
        <f t="shared" si="22"/>
        <v/>
      </c>
      <c r="G803" s="150"/>
      <c r="H803" s="150"/>
      <c r="J803" s="42"/>
      <c r="K803" s="168"/>
      <c r="L803" s="168"/>
      <c r="M803" s="168"/>
    </row>
    <row r="804" spans="2:13" ht="15" customHeight="1" x14ac:dyDescent="0.25">
      <c r="B804" s="62" t="s">
        <v>585</v>
      </c>
      <c r="C804" s="20"/>
      <c r="D804" s="23" t="s">
        <v>557</v>
      </c>
      <c r="E804" s="22" t="s">
        <v>202</v>
      </c>
      <c r="F804" s="7">
        <f t="shared" si="22"/>
        <v>14</v>
      </c>
      <c r="G804" s="150"/>
      <c r="H804" s="150"/>
      <c r="J804" s="42">
        <v>14</v>
      </c>
      <c r="K804" s="168">
        <v>966</v>
      </c>
      <c r="L804" s="168">
        <v>1600</v>
      </c>
      <c r="M804" s="168">
        <f>F804*L804</f>
        <v>22400</v>
      </c>
    </row>
    <row r="805" spans="2:13" ht="15" customHeight="1" x14ac:dyDescent="0.25">
      <c r="B805" s="62"/>
      <c r="C805" s="20"/>
      <c r="D805" s="23"/>
      <c r="E805" s="22"/>
      <c r="F805" s="7" t="str">
        <f t="shared" si="22"/>
        <v/>
      </c>
      <c r="G805" s="150"/>
      <c r="H805" s="150"/>
      <c r="J805" s="42"/>
      <c r="K805" s="168"/>
      <c r="L805" s="168"/>
      <c r="M805" s="168"/>
    </row>
    <row r="806" spans="2:13" ht="15" customHeight="1" x14ac:dyDescent="0.25">
      <c r="B806" s="62" t="s">
        <v>586</v>
      </c>
      <c r="C806" s="20" t="s">
        <v>33</v>
      </c>
      <c r="D806" s="23" t="s">
        <v>559</v>
      </c>
      <c r="E806" s="22" t="s">
        <v>202</v>
      </c>
      <c r="F806" s="7">
        <f t="shared" si="22"/>
        <v>11</v>
      </c>
      <c r="G806" s="150"/>
      <c r="H806" s="150"/>
      <c r="J806" s="42">
        <v>11</v>
      </c>
      <c r="K806" s="168">
        <v>1523</v>
      </c>
      <c r="L806" s="168">
        <v>2500</v>
      </c>
      <c r="M806" s="168">
        <f>F806*L806</f>
        <v>27500</v>
      </c>
    </row>
    <row r="807" spans="2:13" ht="15" customHeight="1" x14ac:dyDescent="0.25">
      <c r="B807" s="62"/>
      <c r="C807" s="20"/>
      <c r="D807" s="23"/>
      <c r="E807" s="22"/>
      <c r="F807" s="7" t="str">
        <f t="shared" si="22"/>
        <v/>
      </c>
      <c r="G807" s="150"/>
      <c r="H807" s="150"/>
      <c r="J807" s="42"/>
      <c r="K807" s="168"/>
      <c r="L807" s="168"/>
      <c r="M807" s="168"/>
    </row>
    <row r="808" spans="2:13" ht="15" customHeight="1" x14ac:dyDescent="0.25">
      <c r="B808" s="62" t="s">
        <v>587</v>
      </c>
      <c r="C808" s="20"/>
      <c r="D808" s="23" t="s">
        <v>561</v>
      </c>
      <c r="E808" s="22" t="s">
        <v>202</v>
      </c>
      <c r="F808" s="7">
        <f t="shared" si="22"/>
        <v>11</v>
      </c>
      <c r="G808" s="150"/>
      <c r="H808" s="150"/>
      <c r="J808" s="42">
        <v>11</v>
      </c>
      <c r="K808" s="168">
        <v>2396</v>
      </c>
      <c r="L808" s="168">
        <v>4000</v>
      </c>
      <c r="M808" s="168">
        <f>F808*L808</f>
        <v>44000</v>
      </c>
    </row>
    <row r="809" spans="2:13" ht="15" customHeight="1" x14ac:dyDescent="0.25">
      <c r="B809" s="62"/>
      <c r="C809" s="20"/>
      <c r="D809" s="23"/>
      <c r="E809" s="22"/>
      <c r="F809" s="7" t="str">
        <f t="shared" si="22"/>
        <v/>
      </c>
      <c r="G809" s="150"/>
      <c r="H809" s="150"/>
      <c r="J809" s="42"/>
      <c r="K809" s="168"/>
      <c r="L809" s="168"/>
      <c r="M809" s="168"/>
    </row>
    <row r="810" spans="2:13" ht="15" customHeight="1" x14ac:dyDescent="0.25">
      <c r="B810" s="62" t="s">
        <v>588</v>
      </c>
      <c r="C810" s="20"/>
      <c r="D810" s="23" t="s">
        <v>563</v>
      </c>
      <c r="E810" s="22" t="s">
        <v>202</v>
      </c>
      <c r="F810" s="7">
        <f t="shared" si="22"/>
        <v>6</v>
      </c>
      <c r="G810" s="150"/>
      <c r="H810" s="150"/>
      <c r="J810" s="42">
        <v>6</v>
      </c>
      <c r="K810" s="168">
        <v>2949</v>
      </c>
      <c r="L810" s="168">
        <v>5000</v>
      </c>
      <c r="M810" s="168">
        <f>F810*L810</f>
        <v>30000</v>
      </c>
    </row>
    <row r="811" spans="2:13" ht="15" customHeight="1" x14ac:dyDescent="0.25">
      <c r="B811" s="62"/>
      <c r="C811" s="71"/>
      <c r="D811" s="49"/>
      <c r="E811" s="22"/>
      <c r="F811" s="7" t="str">
        <f t="shared" si="22"/>
        <v/>
      </c>
      <c r="G811" s="150"/>
      <c r="H811" s="150"/>
      <c r="J811" s="42"/>
      <c r="K811" s="168"/>
      <c r="L811" s="168"/>
      <c r="M811" s="168"/>
    </row>
    <row r="812" spans="2:13" ht="15" customHeight="1" x14ac:dyDescent="0.25">
      <c r="B812" s="62"/>
      <c r="C812" s="71"/>
      <c r="D812" s="49" t="s">
        <v>589</v>
      </c>
      <c r="E812" s="22"/>
      <c r="F812" s="7" t="str">
        <f t="shared" si="22"/>
        <v/>
      </c>
      <c r="G812" s="150"/>
      <c r="H812" s="150"/>
      <c r="J812" s="42"/>
      <c r="K812" s="168"/>
      <c r="L812" s="168"/>
      <c r="M812" s="168"/>
    </row>
    <row r="813" spans="2:13" ht="15" customHeight="1" x14ac:dyDescent="0.25">
      <c r="B813" s="62"/>
      <c r="C813" s="71"/>
      <c r="D813" s="49"/>
      <c r="E813" s="22"/>
      <c r="F813" s="7" t="str">
        <f t="shared" si="22"/>
        <v/>
      </c>
      <c r="G813" s="150"/>
      <c r="H813" s="150"/>
      <c r="J813" s="42"/>
      <c r="K813" s="168"/>
      <c r="L813" s="168"/>
      <c r="M813" s="168"/>
    </row>
    <row r="814" spans="2:13" ht="15" customHeight="1" x14ac:dyDescent="0.25">
      <c r="B814" s="62" t="s">
        <v>590</v>
      </c>
      <c r="C814" s="43" t="s">
        <v>33</v>
      </c>
      <c r="D814" s="52" t="s">
        <v>578</v>
      </c>
      <c r="E814" s="39" t="s">
        <v>202</v>
      </c>
      <c r="F814" s="7">
        <f t="shared" si="22"/>
        <v>22</v>
      </c>
      <c r="G814" s="150"/>
      <c r="H814" s="150"/>
      <c r="J814" s="42">
        <v>22</v>
      </c>
      <c r="K814" s="168">
        <v>73</v>
      </c>
      <c r="L814" s="168">
        <v>120</v>
      </c>
      <c r="M814" s="168">
        <f>F814*L814</f>
        <v>2640</v>
      </c>
    </row>
    <row r="815" spans="2:13" ht="15" customHeight="1" x14ac:dyDescent="0.25">
      <c r="B815" s="62"/>
      <c r="C815" s="71"/>
      <c r="D815" s="49"/>
      <c r="E815" s="64"/>
      <c r="F815" s="7" t="str">
        <f t="shared" si="22"/>
        <v/>
      </c>
      <c r="G815" s="150"/>
      <c r="H815" s="150"/>
      <c r="J815" s="42"/>
      <c r="K815" s="168"/>
      <c r="L815" s="168"/>
      <c r="M815" s="168"/>
    </row>
    <row r="816" spans="2:13" ht="15" customHeight="1" x14ac:dyDescent="0.25">
      <c r="B816" s="62" t="s">
        <v>591</v>
      </c>
      <c r="C816" s="71"/>
      <c r="D816" s="49" t="s">
        <v>547</v>
      </c>
      <c r="E816" s="44" t="s">
        <v>202</v>
      </c>
      <c r="F816" s="7">
        <f t="shared" si="22"/>
        <v>44</v>
      </c>
      <c r="G816" s="150"/>
      <c r="H816" s="150"/>
      <c r="J816" s="42">
        <v>44</v>
      </c>
      <c r="K816" s="168">
        <v>101</v>
      </c>
      <c r="L816" s="168">
        <v>120</v>
      </c>
      <c r="M816" s="168">
        <f>F816*L816</f>
        <v>5280</v>
      </c>
    </row>
    <row r="817" spans="2:13" ht="15" customHeight="1" x14ac:dyDescent="0.25">
      <c r="B817" s="62"/>
      <c r="C817" s="71"/>
      <c r="D817" s="49"/>
      <c r="E817" s="64"/>
      <c r="F817" s="7" t="str">
        <f t="shared" si="22"/>
        <v/>
      </c>
      <c r="G817" s="150"/>
      <c r="H817" s="150"/>
      <c r="J817" s="42"/>
      <c r="K817" s="168"/>
      <c r="L817" s="168"/>
      <c r="M817" s="168"/>
    </row>
    <row r="818" spans="2:13" ht="15" customHeight="1" x14ac:dyDescent="0.25">
      <c r="B818" s="62" t="s">
        <v>592</v>
      </c>
      <c r="C818" s="20" t="s">
        <v>33</v>
      </c>
      <c r="D818" s="23" t="s">
        <v>549</v>
      </c>
      <c r="E818" s="22" t="s">
        <v>202</v>
      </c>
      <c r="F818" s="7">
        <f t="shared" si="22"/>
        <v>44</v>
      </c>
      <c r="G818" s="150"/>
      <c r="H818" s="150"/>
      <c r="J818" s="42">
        <v>44</v>
      </c>
      <c r="K818" s="168">
        <v>134</v>
      </c>
      <c r="L818" s="168">
        <v>250</v>
      </c>
      <c r="M818" s="168">
        <f>F818*L818</f>
        <v>11000</v>
      </c>
    </row>
    <row r="819" spans="2:13" ht="15" customHeight="1" x14ac:dyDescent="0.25">
      <c r="B819" s="62"/>
      <c r="C819" s="20"/>
      <c r="D819" s="23"/>
      <c r="E819" s="22"/>
      <c r="F819" s="7" t="str">
        <f t="shared" si="22"/>
        <v/>
      </c>
      <c r="G819" s="150"/>
      <c r="H819" s="150"/>
      <c r="J819" s="42"/>
      <c r="K819" s="168"/>
      <c r="L819" s="168"/>
      <c r="M819" s="168"/>
    </row>
    <row r="820" spans="2:13" ht="15" customHeight="1" x14ac:dyDescent="0.25">
      <c r="B820" s="62" t="s">
        <v>593</v>
      </c>
      <c r="C820" s="20"/>
      <c r="D820" s="23" t="s">
        <v>551</v>
      </c>
      <c r="E820" s="22" t="s">
        <v>202</v>
      </c>
      <c r="F820" s="7">
        <f t="shared" si="22"/>
        <v>44</v>
      </c>
      <c r="G820" s="150"/>
      <c r="H820" s="150"/>
      <c r="J820" s="42">
        <v>44</v>
      </c>
      <c r="K820" s="168">
        <v>179</v>
      </c>
      <c r="L820" s="168">
        <v>300</v>
      </c>
      <c r="M820" s="168">
        <f>F820*L820</f>
        <v>13200</v>
      </c>
    </row>
    <row r="821" spans="2:13" ht="15" customHeight="1" x14ac:dyDescent="0.25">
      <c r="B821" s="62"/>
      <c r="C821" s="20"/>
      <c r="D821" s="23"/>
      <c r="E821" s="22"/>
      <c r="F821" s="7" t="str">
        <f t="shared" si="22"/>
        <v/>
      </c>
      <c r="G821" s="150"/>
      <c r="H821" s="150"/>
      <c r="J821" s="42"/>
      <c r="K821" s="168"/>
      <c r="L821" s="168"/>
      <c r="M821" s="168"/>
    </row>
    <row r="822" spans="2:13" ht="15" customHeight="1" x14ac:dyDescent="0.25">
      <c r="B822" s="62" t="s">
        <v>594</v>
      </c>
      <c r="C822" s="20" t="s">
        <v>33</v>
      </c>
      <c r="D822" s="23" t="s">
        <v>553</v>
      </c>
      <c r="E822" s="22" t="s">
        <v>202</v>
      </c>
      <c r="F822" s="7">
        <f t="shared" si="22"/>
        <v>44</v>
      </c>
      <c r="G822" s="150"/>
      <c r="H822" s="150"/>
      <c r="J822" s="42">
        <v>44</v>
      </c>
      <c r="K822" s="168">
        <v>414</v>
      </c>
      <c r="L822" s="168">
        <v>700</v>
      </c>
      <c r="M822" s="168">
        <f>F822*L822</f>
        <v>30800</v>
      </c>
    </row>
    <row r="823" spans="2:13" ht="15" customHeight="1" x14ac:dyDescent="0.25">
      <c r="B823" s="62"/>
      <c r="C823" s="20"/>
      <c r="D823" s="23"/>
      <c r="E823" s="22"/>
      <c r="F823" s="7" t="str">
        <f t="shared" si="22"/>
        <v/>
      </c>
      <c r="G823" s="150"/>
      <c r="H823" s="150"/>
      <c r="J823" s="42"/>
      <c r="K823" s="168"/>
      <c r="L823" s="168"/>
      <c r="M823" s="168"/>
    </row>
    <row r="824" spans="2:13" ht="15" customHeight="1" x14ac:dyDescent="0.25">
      <c r="B824" s="62" t="s">
        <v>595</v>
      </c>
      <c r="C824" s="20"/>
      <c r="D824" s="23" t="s">
        <v>555</v>
      </c>
      <c r="E824" s="22" t="s">
        <v>202</v>
      </c>
      <c r="F824" s="7">
        <f t="shared" si="22"/>
        <v>27</v>
      </c>
      <c r="G824" s="150"/>
      <c r="H824" s="150"/>
      <c r="J824" s="42">
        <v>27</v>
      </c>
      <c r="K824" s="168">
        <v>617</v>
      </c>
      <c r="L824" s="168">
        <v>1000</v>
      </c>
      <c r="M824" s="168">
        <f>F824*L824</f>
        <v>27000</v>
      </c>
    </row>
    <row r="825" spans="2:13" ht="15" customHeight="1" x14ac:dyDescent="0.25">
      <c r="B825" s="62"/>
      <c r="C825" s="20"/>
      <c r="D825" s="23"/>
      <c r="E825" s="22"/>
      <c r="F825" s="7" t="str">
        <f t="shared" si="22"/>
        <v/>
      </c>
      <c r="G825" s="150"/>
      <c r="H825" s="150"/>
      <c r="J825" s="42"/>
      <c r="K825" s="168"/>
      <c r="L825" s="168"/>
      <c r="M825" s="168"/>
    </row>
    <row r="826" spans="2:13" ht="15" customHeight="1" x14ac:dyDescent="0.25">
      <c r="B826" s="62" t="s">
        <v>596</v>
      </c>
      <c r="C826" s="20"/>
      <c r="D826" s="23" t="s">
        <v>557</v>
      </c>
      <c r="E826" s="22" t="s">
        <v>202</v>
      </c>
      <c r="F826" s="7">
        <f t="shared" si="22"/>
        <v>11</v>
      </c>
      <c r="G826" s="150"/>
      <c r="H826" s="150"/>
      <c r="J826" s="42">
        <v>11</v>
      </c>
      <c r="K826" s="168">
        <v>966</v>
      </c>
      <c r="L826" s="168">
        <v>1600</v>
      </c>
      <c r="M826" s="168">
        <f>F826*L826</f>
        <v>17600</v>
      </c>
    </row>
    <row r="827" spans="2:13" ht="15" customHeight="1" x14ac:dyDescent="0.25">
      <c r="B827" s="62"/>
      <c r="C827" s="20"/>
      <c r="D827" s="23"/>
      <c r="E827" s="22"/>
      <c r="F827" s="7" t="str">
        <f t="shared" si="22"/>
        <v/>
      </c>
      <c r="G827" s="150"/>
      <c r="H827" s="150"/>
      <c r="J827" s="42"/>
      <c r="K827" s="168"/>
      <c r="L827" s="168"/>
      <c r="M827" s="168"/>
    </row>
    <row r="828" spans="2:13" ht="15" customHeight="1" x14ac:dyDescent="0.25">
      <c r="B828" s="62" t="s">
        <v>597</v>
      </c>
      <c r="C828" s="20" t="s">
        <v>33</v>
      </c>
      <c r="D828" s="23" t="s">
        <v>559</v>
      </c>
      <c r="E828" s="22" t="s">
        <v>202</v>
      </c>
      <c r="F828" s="7">
        <f t="shared" si="22"/>
        <v>11</v>
      </c>
      <c r="G828" s="150"/>
      <c r="H828" s="150"/>
      <c r="J828" s="42">
        <v>11</v>
      </c>
      <c r="K828" s="168">
        <v>1519</v>
      </c>
      <c r="L828" s="168">
        <v>2500</v>
      </c>
      <c r="M828" s="168">
        <f>F828*L828</f>
        <v>27500</v>
      </c>
    </row>
    <row r="829" spans="2:13" ht="15" customHeight="1" x14ac:dyDescent="0.25">
      <c r="B829" s="62"/>
      <c r="C829" s="20"/>
      <c r="D829" s="23"/>
      <c r="E829" s="22"/>
      <c r="F829" s="7"/>
      <c r="G829" s="150"/>
      <c r="H829" s="150"/>
      <c r="J829" s="42"/>
      <c r="K829" s="168"/>
      <c r="L829" s="168"/>
      <c r="M829" s="168"/>
    </row>
    <row r="830" spans="2:13" ht="15" customHeight="1" x14ac:dyDescent="0.25">
      <c r="B830" s="62"/>
      <c r="C830" s="20"/>
      <c r="D830" s="23"/>
      <c r="E830" s="22"/>
      <c r="F830" s="7"/>
      <c r="G830" s="150"/>
      <c r="H830" s="150"/>
      <c r="J830" s="42"/>
      <c r="K830" s="168"/>
      <c r="L830" s="168"/>
      <c r="M830" s="168"/>
    </row>
    <row r="831" spans="2:13" ht="15" customHeight="1" x14ac:dyDescent="0.25">
      <c r="B831" s="62"/>
      <c r="C831" s="20"/>
      <c r="D831" s="23"/>
      <c r="E831" s="22"/>
      <c r="F831" s="7"/>
      <c r="G831" s="150"/>
      <c r="H831" s="150"/>
      <c r="J831" s="42"/>
      <c r="K831" s="168"/>
      <c r="L831" s="168"/>
      <c r="M831" s="168"/>
    </row>
    <row r="832" spans="2:13" ht="15" customHeight="1" x14ac:dyDescent="0.25">
      <c r="B832" s="62"/>
      <c r="C832" s="20"/>
      <c r="D832" s="23"/>
      <c r="E832" s="22"/>
      <c r="F832" s="7"/>
      <c r="G832" s="150"/>
      <c r="H832" s="150"/>
      <c r="J832" s="42"/>
      <c r="K832" s="168"/>
      <c r="L832" s="168"/>
      <c r="M832" s="168"/>
    </row>
    <row r="833" spans="2:13" ht="15" customHeight="1" x14ac:dyDescent="0.25">
      <c r="B833" s="62"/>
      <c r="C833" s="20"/>
      <c r="D833" s="23"/>
      <c r="E833" s="22"/>
      <c r="F833" s="7"/>
      <c r="G833" s="150"/>
      <c r="H833" s="150"/>
      <c r="J833" s="42"/>
      <c r="K833" s="168"/>
      <c r="L833" s="168"/>
      <c r="M833" s="168"/>
    </row>
    <row r="834" spans="2:13" ht="15" customHeight="1" x14ac:dyDescent="0.25">
      <c r="B834" s="62"/>
      <c r="C834" s="20"/>
      <c r="D834" s="23"/>
      <c r="E834" s="22"/>
      <c r="F834" s="7"/>
      <c r="G834" s="150"/>
      <c r="H834" s="150"/>
      <c r="J834" s="42"/>
      <c r="K834" s="168"/>
      <c r="L834" s="168"/>
      <c r="M834" s="168"/>
    </row>
    <row r="835" spans="2:13" ht="15" customHeight="1" x14ac:dyDescent="0.25">
      <c r="B835" s="62"/>
      <c r="C835" s="20"/>
      <c r="D835" s="23"/>
      <c r="E835" s="22"/>
      <c r="F835" s="7"/>
      <c r="G835" s="150"/>
      <c r="H835" s="150"/>
      <c r="J835" s="42"/>
      <c r="K835" s="168"/>
      <c r="L835" s="168"/>
      <c r="M835" s="168"/>
    </row>
    <row r="836" spans="2:13" ht="15" customHeight="1" x14ac:dyDescent="0.25">
      <c r="B836" s="459" t="s">
        <v>71</v>
      </c>
      <c r="C836" s="460"/>
      <c r="D836" s="460"/>
      <c r="E836" s="48"/>
      <c r="F836" s="47"/>
      <c r="G836" s="151"/>
      <c r="H836" s="151"/>
      <c r="J836" s="42"/>
      <c r="K836" s="168"/>
      <c r="L836" s="168"/>
      <c r="M836" s="168"/>
    </row>
    <row r="837" spans="2:13" ht="15" customHeight="1" x14ac:dyDescent="0.25">
      <c r="B837" s="459" t="s">
        <v>72</v>
      </c>
      <c r="C837" s="460"/>
      <c r="D837" s="460"/>
      <c r="E837" s="48"/>
      <c r="F837" s="47"/>
      <c r="G837" s="151"/>
      <c r="H837" s="151"/>
      <c r="J837" s="42"/>
      <c r="K837" s="168"/>
      <c r="L837" s="168"/>
      <c r="M837" s="168"/>
    </row>
    <row r="838" spans="2:13" ht="27.75" customHeight="1" x14ac:dyDescent="0.25">
      <c r="B838" s="58"/>
      <c r="C838" s="6" t="s">
        <v>33</v>
      </c>
      <c r="D838" s="33" t="s">
        <v>524</v>
      </c>
      <c r="E838" s="12"/>
      <c r="F838" s="7"/>
      <c r="G838" s="150"/>
      <c r="H838" s="150"/>
      <c r="J838" s="42"/>
      <c r="K838" s="168"/>
      <c r="L838" s="168"/>
      <c r="M838" s="168"/>
    </row>
    <row r="839" spans="2:13" ht="15" customHeight="1" x14ac:dyDescent="0.25">
      <c r="B839" s="62"/>
      <c r="C839" s="20"/>
      <c r="D839" s="23"/>
      <c r="E839" s="22"/>
      <c r="F839" s="7"/>
      <c r="G839" s="150"/>
      <c r="H839" s="150"/>
      <c r="J839" s="42"/>
      <c r="K839" s="168"/>
      <c r="L839" s="168"/>
      <c r="M839" s="168"/>
    </row>
    <row r="840" spans="2:13" ht="15" customHeight="1" x14ac:dyDescent="0.25">
      <c r="B840" s="62" t="s">
        <v>598</v>
      </c>
      <c r="C840" s="20"/>
      <c r="D840" s="23" t="s">
        <v>561</v>
      </c>
      <c r="E840" s="22" t="s">
        <v>202</v>
      </c>
      <c r="F840" s="7">
        <f t="shared" ref="F840:F890" si="23">IF(J840=0,"",J840)</f>
        <v>6</v>
      </c>
      <c r="G840" s="150"/>
      <c r="H840" s="150"/>
      <c r="J840" s="42">
        <v>6</v>
      </c>
      <c r="K840" s="168">
        <v>2396</v>
      </c>
      <c r="L840" s="168">
        <v>4000</v>
      </c>
      <c r="M840" s="168">
        <f>F840*L840</f>
        <v>24000</v>
      </c>
    </row>
    <row r="841" spans="2:13" ht="15" customHeight="1" x14ac:dyDescent="0.25">
      <c r="B841" s="58"/>
      <c r="C841" s="6"/>
      <c r="D841" s="7"/>
      <c r="E841" s="91"/>
      <c r="F841" s="7" t="str">
        <f t="shared" si="23"/>
        <v/>
      </c>
      <c r="G841" s="150"/>
      <c r="H841" s="150"/>
      <c r="J841" s="42"/>
      <c r="K841" s="168"/>
      <c r="L841" s="168"/>
      <c r="M841" s="168"/>
    </row>
    <row r="842" spans="2:13" ht="15" customHeight="1" x14ac:dyDescent="0.25">
      <c r="B842" s="62" t="s">
        <v>599</v>
      </c>
      <c r="C842" s="20"/>
      <c r="D842" s="23" t="s">
        <v>563</v>
      </c>
      <c r="E842" s="22" t="s">
        <v>202</v>
      </c>
      <c r="F842" s="7">
        <f t="shared" si="23"/>
        <v>6</v>
      </c>
      <c r="G842" s="150"/>
      <c r="H842" s="150"/>
      <c r="J842" s="42">
        <v>6</v>
      </c>
      <c r="K842" s="168">
        <v>2949</v>
      </c>
      <c r="L842" s="168">
        <v>5000</v>
      </c>
      <c r="M842" s="168">
        <f>F842*L842</f>
        <v>30000</v>
      </c>
    </row>
    <row r="843" spans="2:13" ht="15" customHeight="1" x14ac:dyDescent="0.25">
      <c r="B843" s="62"/>
      <c r="C843" s="71"/>
      <c r="D843" s="49"/>
      <c r="E843" s="22"/>
      <c r="F843" s="7" t="str">
        <f t="shared" si="23"/>
        <v/>
      </c>
      <c r="G843" s="150"/>
      <c r="H843" s="150"/>
      <c r="J843" s="42"/>
      <c r="K843" s="168"/>
      <c r="L843" s="168"/>
      <c r="M843" s="168"/>
    </row>
    <row r="844" spans="2:13" ht="15" customHeight="1" x14ac:dyDescent="0.25">
      <c r="B844" s="62"/>
      <c r="C844" s="71"/>
      <c r="D844" s="49" t="s">
        <v>600</v>
      </c>
      <c r="E844" s="22"/>
      <c r="F844" s="7" t="str">
        <f t="shared" si="23"/>
        <v/>
      </c>
      <c r="G844" s="150"/>
      <c r="H844" s="150"/>
      <c r="J844" s="42"/>
      <c r="K844" s="168"/>
      <c r="L844" s="168"/>
      <c r="M844" s="168"/>
    </row>
    <row r="845" spans="2:13" ht="15" customHeight="1" x14ac:dyDescent="0.25">
      <c r="B845" s="62"/>
      <c r="C845" s="71"/>
      <c r="D845" s="49"/>
      <c r="E845" s="22"/>
      <c r="F845" s="7" t="str">
        <f t="shared" si="23"/>
        <v/>
      </c>
      <c r="G845" s="150"/>
      <c r="H845" s="150"/>
      <c r="J845" s="42"/>
      <c r="K845" s="168"/>
      <c r="L845" s="168"/>
      <c r="M845" s="168"/>
    </row>
    <row r="846" spans="2:13" ht="15" customHeight="1" x14ac:dyDescent="0.25">
      <c r="B846" s="62" t="s">
        <v>601</v>
      </c>
      <c r="C846" s="71"/>
      <c r="D846" s="49" t="s">
        <v>582</v>
      </c>
      <c r="E846" s="22" t="s">
        <v>202</v>
      </c>
      <c r="F846" s="7">
        <f t="shared" si="23"/>
        <v>44</v>
      </c>
      <c r="G846" s="150"/>
      <c r="H846" s="150"/>
      <c r="J846" s="42">
        <v>44</v>
      </c>
      <c r="K846" s="168">
        <v>378</v>
      </c>
      <c r="L846" s="168">
        <v>610</v>
      </c>
      <c r="M846" s="168">
        <f>F846*L846</f>
        <v>26840</v>
      </c>
    </row>
    <row r="847" spans="2:13" ht="15" customHeight="1" x14ac:dyDescent="0.25">
      <c r="B847" s="62"/>
      <c r="C847" s="71"/>
      <c r="D847" s="49"/>
      <c r="E847" s="22"/>
      <c r="F847" s="7" t="str">
        <f t="shared" si="23"/>
        <v/>
      </c>
      <c r="G847" s="150"/>
      <c r="H847" s="150"/>
      <c r="J847" s="42"/>
      <c r="K847" s="168"/>
      <c r="L847" s="168"/>
      <c r="M847" s="168"/>
    </row>
    <row r="848" spans="2:13" ht="15" customHeight="1" x14ac:dyDescent="0.25">
      <c r="B848" s="62" t="s">
        <v>602</v>
      </c>
      <c r="C848" s="71"/>
      <c r="D848" s="49" t="s">
        <v>603</v>
      </c>
      <c r="E848" s="22" t="s">
        <v>202</v>
      </c>
      <c r="F848" s="7">
        <f t="shared" si="23"/>
        <v>27</v>
      </c>
      <c r="G848" s="150"/>
      <c r="H848" s="150"/>
      <c r="J848" s="42">
        <v>27</v>
      </c>
      <c r="K848" s="168">
        <v>418</v>
      </c>
      <c r="L848" s="168">
        <v>700</v>
      </c>
      <c r="M848" s="168">
        <f>F848*L848</f>
        <v>18900</v>
      </c>
    </row>
    <row r="849" spans="2:13" ht="15" customHeight="1" x14ac:dyDescent="0.25">
      <c r="B849" s="62"/>
      <c r="C849" s="71"/>
      <c r="D849" s="49"/>
      <c r="E849" s="22"/>
      <c r="F849" s="7" t="str">
        <f t="shared" si="23"/>
        <v/>
      </c>
      <c r="G849" s="150"/>
      <c r="H849" s="150"/>
      <c r="J849" s="42"/>
      <c r="K849" s="168"/>
      <c r="L849" s="168"/>
      <c r="M849" s="168"/>
    </row>
    <row r="850" spans="2:13" ht="15" customHeight="1" x14ac:dyDescent="0.25">
      <c r="B850" s="62" t="s">
        <v>604</v>
      </c>
      <c r="C850" s="71"/>
      <c r="D850" s="49" t="s">
        <v>555</v>
      </c>
      <c r="E850" s="22" t="s">
        <v>202</v>
      </c>
      <c r="F850" s="7">
        <f t="shared" si="23"/>
        <v>27</v>
      </c>
      <c r="G850" s="150"/>
      <c r="H850" s="150"/>
      <c r="J850" s="42">
        <v>27</v>
      </c>
      <c r="K850" s="168">
        <v>676</v>
      </c>
      <c r="L850" s="168">
        <v>1100</v>
      </c>
      <c r="M850" s="168">
        <f>F850*L850</f>
        <v>29700</v>
      </c>
    </row>
    <row r="851" spans="2:13" ht="15" customHeight="1" x14ac:dyDescent="0.25">
      <c r="B851" s="62"/>
      <c r="C851" s="71"/>
      <c r="D851" s="49"/>
      <c r="E851" s="22"/>
      <c r="F851" s="7" t="str">
        <f t="shared" si="23"/>
        <v/>
      </c>
      <c r="G851" s="150"/>
      <c r="H851" s="150"/>
      <c r="J851" s="42"/>
      <c r="K851" s="168"/>
      <c r="L851" s="168"/>
      <c r="M851" s="168"/>
    </row>
    <row r="852" spans="2:13" ht="15" customHeight="1" x14ac:dyDescent="0.25">
      <c r="B852" s="62" t="s">
        <v>605</v>
      </c>
      <c r="C852" s="71"/>
      <c r="D852" s="49" t="s">
        <v>557</v>
      </c>
      <c r="E852" s="22" t="s">
        <v>202</v>
      </c>
      <c r="F852" s="7">
        <f t="shared" si="23"/>
        <v>14</v>
      </c>
      <c r="G852" s="150"/>
      <c r="H852" s="150"/>
      <c r="J852" s="42">
        <v>14</v>
      </c>
      <c r="K852" s="168">
        <v>841</v>
      </c>
      <c r="L852" s="168">
        <v>1400</v>
      </c>
      <c r="M852" s="168">
        <f>F852*L852</f>
        <v>19600</v>
      </c>
    </row>
    <row r="853" spans="2:13" ht="15" customHeight="1" x14ac:dyDescent="0.25">
      <c r="B853" s="62"/>
      <c r="C853" s="71"/>
      <c r="D853" s="49"/>
      <c r="E853" s="22"/>
      <c r="F853" s="7" t="str">
        <f t="shared" si="23"/>
        <v/>
      </c>
      <c r="G853" s="150"/>
      <c r="H853" s="150"/>
      <c r="J853" s="42"/>
      <c r="K853" s="168"/>
      <c r="L853" s="168"/>
      <c r="M853" s="168"/>
    </row>
    <row r="854" spans="2:13" ht="15" customHeight="1" x14ac:dyDescent="0.25">
      <c r="B854" s="62" t="s">
        <v>606</v>
      </c>
      <c r="C854" s="71"/>
      <c r="D854" s="49" t="s">
        <v>607</v>
      </c>
      <c r="E854" s="22" t="s">
        <v>202</v>
      </c>
      <c r="F854" s="7">
        <f t="shared" si="23"/>
        <v>14</v>
      </c>
      <c r="G854" s="150"/>
      <c r="H854" s="150"/>
      <c r="J854" s="42">
        <v>14</v>
      </c>
      <c r="K854" s="168">
        <v>1216</v>
      </c>
      <c r="L854" s="168">
        <v>2000</v>
      </c>
      <c r="M854" s="168">
        <f>F854*L854</f>
        <v>28000</v>
      </c>
    </row>
    <row r="855" spans="2:13" ht="15" customHeight="1" x14ac:dyDescent="0.25">
      <c r="B855" s="62"/>
      <c r="C855" s="71"/>
      <c r="D855" s="49"/>
      <c r="E855" s="22"/>
      <c r="F855" s="7" t="str">
        <f t="shared" si="23"/>
        <v/>
      </c>
      <c r="G855" s="150"/>
      <c r="H855" s="150"/>
      <c r="J855" s="42"/>
      <c r="K855" s="168"/>
      <c r="L855" s="168"/>
      <c r="M855" s="168"/>
    </row>
    <row r="856" spans="2:13" ht="15" customHeight="1" x14ac:dyDescent="0.25">
      <c r="B856" s="62" t="s">
        <v>608</v>
      </c>
      <c r="C856" s="71"/>
      <c r="D856" s="49" t="s">
        <v>609</v>
      </c>
      <c r="E856" s="22" t="s">
        <v>202</v>
      </c>
      <c r="F856" s="7">
        <f t="shared" si="23"/>
        <v>11</v>
      </c>
      <c r="G856" s="150"/>
      <c r="H856" s="150"/>
      <c r="J856" s="42">
        <v>11</v>
      </c>
      <c r="K856" s="168">
        <v>2465</v>
      </c>
      <c r="L856" s="168">
        <v>4000</v>
      </c>
      <c r="M856" s="168">
        <f>F856*L856</f>
        <v>44000</v>
      </c>
    </row>
    <row r="857" spans="2:13" ht="15" customHeight="1" x14ac:dyDescent="0.25">
      <c r="B857" s="62"/>
      <c r="C857" s="71"/>
      <c r="D857" s="49"/>
      <c r="E857" s="22"/>
      <c r="F857" s="7" t="str">
        <f t="shared" si="23"/>
        <v/>
      </c>
      <c r="G857" s="150"/>
      <c r="H857" s="150"/>
      <c r="J857" s="42"/>
      <c r="K857" s="168"/>
      <c r="L857" s="168"/>
      <c r="M857" s="168"/>
    </row>
    <row r="858" spans="2:13" ht="15" customHeight="1" x14ac:dyDescent="0.25">
      <c r="B858" s="62" t="s">
        <v>610</v>
      </c>
      <c r="C858" s="71"/>
      <c r="D858" s="49" t="s">
        <v>611</v>
      </c>
      <c r="E858" s="22" t="s">
        <v>202</v>
      </c>
      <c r="F858" s="7">
        <f t="shared" si="23"/>
        <v>11</v>
      </c>
      <c r="G858" s="150"/>
      <c r="H858" s="150"/>
      <c r="J858" s="42">
        <v>11</v>
      </c>
      <c r="K858" s="168">
        <v>2894</v>
      </c>
      <c r="L858" s="168">
        <v>4700</v>
      </c>
      <c r="M858" s="168">
        <f>F858*L858</f>
        <v>51700</v>
      </c>
    </row>
    <row r="859" spans="2:13" ht="15" customHeight="1" x14ac:dyDescent="0.25">
      <c r="B859" s="62"/>
      <c r="C859" s="71"/>
      <c r="D859" s="49"/>
      <c r="E859" s="22"/>
      <c r="F859" s="7" t="str">
        <f t="shared" si="23"/>
        <v/>
      </c>
      <c r="G859" s="150"/>
      <c r="H859" s="150"/>
      <c r="J859" s="42"/>
      <c r="K859" s="168"/>
      <c r="L859" s="168"/>
      <c r="M859" s="168"/>
    </row>
    <row r="860" spans="2:13" ht="15" customHeight="1" x14ac:dyDescent="0.25">
      <c r="B860" s="62" t="s">
        <v>612</v>
      </c>
      <c r="C860" s="71"/>
      <c r="D860" s="49" t="s">
        <v>613</v>
      </c>
      <c r="E860" s="22" t="s">
        <v>202</v>
      </c>
      <c r="F860" s="7">
        <f t="shared" si="23"/>
        <v>6</v>
      </c>
      <c r="G860" s="150"/>
      <c r="H860" s="150"/>
      <c r="J860" s="42">
        <v>6</v>
      </c>
      <c r="K860" s="168">
        <v>3990</v>
      </c>
      <c r="L860" s="168">
        <v>6400</v>
      </c>
      <c r="M860" s="168">
        <f>F860*L860</f>
        <v>38400</v>
      </c>
    </row>
    <row r="861" spans="2:13" ht="15" customHeight="1" x14ac:dyDescent="0.25">
      <c r="B861" s="62"/>
      <c r="C861" s="71"/>
      <c r="D861" s="49"/>
      <c r="E861" s="22"/>
      <c r="F861" s="7" t="str">
        <f t="shared" si="23"/>
        <v/>
      </c>
      <c r="G861" s="150"/>
      <c r="H861" s="150"/>
      <c r="J861" s="42"/>
      <c r="K861" s="168"/>
      <c r="L861" s="168"/>
      <c r="M861" s="168"/>
    </row>
    <row r="862" spans="2:13" ht="15" customHeight="1" x14ac:dyDescent="0.25">
      <c r="B862" s="62" t="s">
        <v>614</v>
      </c>
      <c r="C862" s="71"/>
      <c r="D862" s="49" t="s">
        <v>615</v>
      </c>
      <c r="E862" s="22" t="s">
        <v>202</v>
      </c>
      <c r="F862" s="7">
        <f t="shared" si="23"/>
        <v>6</v>
      </c>
      <c r="G862" s="150"/>
      <c r="H862" s="150"/>
      <c r="J862" s="42">
        <v>6</v>
      </c>
      <c r="K862" s="168">
        <v>4798</v>
      </c>
      <c r="L862" s="168">
        <v>7700</v>
      </c>
      <c r="M862" s="168">
        <f>F862*L862</f>
        <v>46200</v>
      </c>
    </row>
    <row r="863" spans="2:13" ht="15" customHeight="1" x14ac:dyDescent="0.25">
      <c r="B863" s="62"/>
      <c r="C863" s="71"/>
      <c r="D863" s="49"/>
      <c r="E863" s="22"/>
      <c r="F863" s="7" t="str">
        <f t="shared" si="23"/>
        <v/>
      </c>
      <c r="G863" s="150"/>
      <c r="H863" s="150"/>
      <c r="J863" s="42"/>
      <c r="K863" s="168"/>
      <c r="L863" s="168"/>
      <c r="M863" s="168"/>
    </row>
    <row r="864" spans="2:13" ht="15" customHeight="1" x14ac:dyDescent="0.25">
      <c r="B864" s="62"/>
      <c r="C864" s="20" t="s">
        <v>33</v>
      </c>
      <c r="D864" s="21" t="s">
        <v>616</v>
      </c>
      <c r="E864" s="22" t="s">
        <v>33</v>
      </c>
      <c r="F864" s="7" t="str">
        <f t="shared" si="23"/>
        <v/>
      </c>
      <c r="G864" s="150"/>
      <c r="H864" s="150"/>
      <c r="J864" s="42"/>
      <c r="K864" s="168"/>
      <c r="L864" s="168"/>
      <c r="M864" s="168"/>
    </row>
    <row r="865" spans="2:13" ht="15" customHeight="1" x14ac:dyDescent="0.25">
      <c r="B865" s="62"/>
      <c r="C865" s="20"/>
      <c r="D865" s="23"/>
      <c r="E865" s="22"/>
      <c r="F865" s="7" t="str">
        <f t="shared" si="23"/>
        <v/>
      </c>
      <c r="G865" s="150"/>
      <c r="H865" s="150"/>
      <c r="J865" s="42"/>
      <c r="K865" s="168"/>
      <c r="L865" s="168"/>
      <c r="M865" s="168"/>
    </row>
    <row r="866" spans="2:13" ht="15" customHeight="1" x14ac:dyDescent="0.25">
      <c r="B866" s="62"/>
      <c r="C866" s="20"/>
      <c r="D866" s="23" t="s">
        <v>617</v>
      </c>
      <c r="E866" s="22"/>
      <c r="F866" s="7" t="str">
        <f t="shared" si="23"/>
        <v/>
      </c>
      <c r="G866" s="150"/>
      <c r="H866" s="150"/>
      <c r="J866" s="42"/>
      <c r="K866" s="168"/>
      <c r="L866" s="168"/>
      <c r="M866" s="168"/>
    </row>
    <row r="867" spans="2:13" ht="15" customHeight="1" x14ac:dyDescent="0.25">
      <c r="B867" s="62"/>
      <c r="C867" s="20"/>
      <c r="D867" s="49"/>
      <c r="E867" s="50"/>
      <c r="F867" s="7" t="str">
        <f t="shared" si="23"/>
        <v/>
      </c>
      <c r="G867" s="150"/>
      <c r="H867" s="150"/>
      <c r="J867" s="42"/>
      <c r="K867" s="168"/>
      <c r="L867" s="168"/>
      <c r="M867" s="168"/>
    </row>
    <row r="868" spans="2:13" ht="15" customHeight="1" x14ac:dyDescent="0.25">
      <c r="B868" s="58" t="s">
        <v>618</v>
      </c>
      <c r="C868" s="12"/>
      <c r="D868" s="2" t="s">
        <v>619</v>
      </c>
      <c r="E868" s="7" t="s">
        <v>202</v>
      </c>
      <c r="F868" s="7">
        <f t="shared" si="23"/>
        <v>87</v>
      </c>
      <c r="G868" s="150"/>
      <c r="H868" s="150"/>
      <c r="J868" s="42">
        <v>87</v>
      </c>
      <c r="K868" s="168">
        <v>38</v>
      </c>
      <c r="L868" s="168">
        <v>100</v>
      </c>
      <c r="M868" s="168">
        <f>F868*L868</f>
        <v>8700</v>
      </c>
    </row>
    <row r="869" spans="2:13" ht="15" customHeight="1" x14ac:dyDescent="0.25">
      <c r="B869" s="58"/>
      <c r="C869" s="12"/>
      <c r="E869" s="7"/>
      <c r="F869" s="7" t="str">
        <f t="shared" si="23"/>
        <v/>
      </c>
      <c r="G869" s="150"/>
      <c r="H869" s="150"/>
      <c r="J869" s="42"/>
      <c r="K869" s="168"/>
      <c r="L869" s="168"/>
      <c r="M869" s="168"/>
    </row>
    <row r="870" spans="2:13" ht="15" customHeight="1" x14ac:dyDescent="0.25">
      <c r="B870" s="58" t="s">
        <v>620</v>
      </c>
      <c r="C870" s="12"/>
      <c r="D870" s="2" t="s">
        <v>547</v>
      </c>
      <c r="E870" s="7" t="s">
        <v>202</v>
      </c>
      <c r="F870" s="7">
        <f t="shared" si="23"/>
        <v>87</v>
      </c>
      <c r="G870" s="150"/>
      <c r="H870" s="150"/>
      <c r="J870" s="42">
        <v>87</v>
      </c>
      <c r="K870" s="168">
        <v>39</v>
      </c>
      <c r="L870" s="168">
        <v>100</v>
      </c>
      <c r="M870" s="168">
        <f>F870*L870</f>
        <v>8700</v>
      </c>
    </row>
    <row r="871" spans="2:13" ht="15" customHeight="1" x14ac:dyDescent="0.25">
      <c r="B871" s="58"/>
      <c r="C871" s="12"/>
      <c r="E871" s="7"/>
      <c r="F871" s="7" t="str">
        <f t="shared" si="23"/>
        <v/>
      </c>
      <c r="G871" s="150"/>
      <c r="H871" s="150"/>
      <c r="J871" s="42"/>
      <c r="K871" s="168"/>
      <c r="L871" s="168"/>
      <c r="M871" s="168"/>
    </row>
    <row r="872" spans="2:13" ht="15" customHeight="1" x14ac:dyDescent="0.25">
      <c r="B872" s="58" t="s">
        <v>621</v>
      </c>
      <c r="C872" s="12" t="s">
        <v>33</v>
      </c>
      <c r="D872" s="2" t="s">
        <v>549</v>
      </c>
      <c r="E872" s="7" t="s">
        <v>202</v>
      </c>
      <c r="F872" s="7">
        <f t="shared" si="23"/>
        <v>19</v>
      </c>
      <c r="G872" s="150"/>
      <c r="H872" s="150"/>
      <c r="J872" s="42">
        <v>19</v>
      </c>
      <c r="K872" s="168">
        <v>43</v>
      </c>
      <c r="L872" s="168">
        <v>100</v>
      </c>
      <c r="M872" s="168">
        <f>F872*L872</f>
        <v>1900</v>
      </c>
    </row>
    <row r="873" spans="2:13" ht="15" customHeight="1" x14ac:dyDescent="0.25">
      <c r="B873" s="58"/>
      <c r="C873" s="12"/>
      <c r="E873" s="7"/>
      <c r="F873" s="7" t="str">
        <f t="shared" si="23"/>
        <v/>
      </c>
      <c r="G873" s="150"/>
      <c r="H873" s="150"/>
      <c r="J873" s="42"/>
      <c r="K873" s="168"/>
      <c r="L873" s="168"/>
      <c r="M873" s="168"/>
    </row>
    <row r="874" spans="2:13" ht="15" customHeight="1" x14ac:dyDescent="0.25">
      <c r="B874" s="58" t="s">
        <v>622</v>
      </c>
      <c r="C874" s="12"/>
      <c r="D874" s="2" t="s">
        <v>623</v>
      </c>
      <c r="E874" s="7" t="s">
        <v>202</v>
      </c>
      <c r="F874" s="7">
        <f t="shared" si="23"/>
        <v>19</v>
      </c>
      <c r="G874" s="150"/>
      <c r="H874" s="150"/>
      <c r="J874" s="42">
        <v>19</v>
      </c>
      <c r="K874" s="168">
        <v>48</v>
      </c>
      <c r="L874" s="168">
        <v>100</v>
      </c>
      <c r="M874" s="168">
        <f>F874*L874</f>
        <v>1900</v>
      </c>
    </row>
    <row r="875" spans="2:13" ht="15" customHeight="1" x14ac:dyDescent="0.25">
      <c r="B875" s="58"/>
      <c r="C875" s="12"/>
      <c r="E875" s="7"/>
      <c r="F875" s="7" t="str">
        <f t="shared" si="23"/>
        <v/>
      </c>
      <c r="G875" s="150"/>
      <c r="H875" s="150"/>
      <c r="J875" s="42"/>
      <c r="K875" s="168"/>
      <c r="L875" s="168"/>
      <c r="M875" s="168"/>
    </row>
    <row r="876" spans="2:13" ht="15" customHeight="1" x14ac:dyDescent="0.25">
      <c r="B876" s="58" t="s">
        <v>624</v>
      </c>
      <c r="C876" s="12"/>
      <c r="D876" s="2" t="s">
        <v>625</v>
      </c>
      <c r="E876" s="7" t="s">
        <v>202</v>
      </c>
      <c r="F876" s="7">
        <f t="shared" si="23"/>
        <v>131</v>
      </c>
      <c r="G876" s="150"/>
      <c r="H876" s="150"/>
      <c r="J876" s="42">
        <v>131</v>
      </c>
      <c r="K876" s="168">
        <v>64</v>
      </c>
      <c r="L876" s="168">
        <v>150</v>
      </c>
      <c r="M876" s="168">
        <f>F876*L876</f>
        <v>19650</v>
      </c>
    </row>
    <row r="877" spans="2:13" ht="15" customHeight="1" x14ac:dyDescent="0.25">
      <c r="B877" s="58"/>
      <c r="C877" s="12"/>
      <c r="E877" s="7"/>
      <c r="F877" s="7" t="str">
        <f t="shared" si="23"/>
        <v/>
      </c>
      <c r="G877" s="150"/>
      <c r="H877" s="150"/>
      <c r="J877" s="42"/>
      <c r="K877" s="168"/>
      <c r="L877" s="168"/>
      <c r="M877" s="168"/>
    </row>
    <row r="878" spans="2:13" ht="15" customHeight="1" x14ac:dyDescent="0.25">
      <c r="B878" s="58" t="s">
        <v>626</v>
      </c>
      <c r="C878" s="12"/>
      <c r="D878" s="2" t="s">
        <v>627</v>
      </c>
      <c r="E878" s="7" t="s">
        <v>202</v>
      </c>
      <c r="F878" s="7">
        <f t="shared" si="23"/>
        <v>131</v>
      </c>
      <c r="G878" s="150"/>
      <c r="H878" s="150"/>
      <c r="J878" s="42">
        <v>131</v>
      </c>
      <c r="K878" s="168">
        <v>75</v>
      </c>
      <c r="L878" s="168">
        <v>150</v>
      </c>
      <c r="M878" s="168">
        <f>F878*L878</f>
        <v>19650</v>
      </c>
    </row>
    <row r="879" spans="2:13" ht="15" customHeight="1" x14ac:dyDescent="0.25">
      <c r="B879" s="58"/>
      <c r="C879" s="12"/>
      <c r="E879" s="7"/>
      <c r="F879" s="7" t="str">
        <f t="shared" si="23"/>
        <v/>
      </c>
      <c r="G879" s="150"/>
      <c r="H879" s="150"/>
      <c r="J879" s="42"/>
      <c r="K879" s="168"/>
      <c r="L879" s="168"/>
      <c r="M879" s="168"/>
    </row>
    <row r="880" spans="2:13" ht="15" customHeight="1" x14ac:dyDescent="0.25">
      <c r="B880" s="58" t="s">
        <v>628</v>
      </c>
      <c r="C880" s="12"/>
      <c r="D880" s="2" t="s">
        <v>557</v>
      </c>
      <c r="E880" s="7" t="s">
        <v>202</v>
      </c>
      <c r="F880" s="7">
        <f t="shared" si="23"/>
        <v>131</v>
      </c>
      <c r="G880" s="150"/>
      <c r="H880" s="150"/>
      <c r="J880" s="42">
        <v>131</v>
      </c>
      <c r="K880" s="168">
        <v>92</v>
      </c>
      <c r="L880" s="168">
        <v>200</v>
      </c>
      <c r="M880" s="168">
        <f>F880*L880</f>
        <v>26200</v>
      </c>
    </row>
    <row r="881" spans="2:13" ht="15" customHeight="1" x14ac:dyDescent="0.25">
      <c r="B881" s="58"/>
      <c r="C881" s="12"/>
      <c r="E881" s="7"/>
      <c r="F881" s="7" t="str">
        <f t="shared" si="23"/>
        <v/>
      </c>
      <c r="G881" s="150"/>
      <c r="H881" s="150"/>
      <c r="J881" s="42"/>
      <c r="K881" s="168"/>
      <c r="L881" s="168"/>
      <c r="M881" s="168"/>
    </row>
    <row r="882" spans="2:13" ht="15" customHeight="1" x14ac:dyDescent="0.25">
      <c r="B882" s="58" t="s">
        <v>629</v>
      </c>
      <c r="C882" s="12"/>
      <c r="D882" s="2" t="s">
        <v>630</v>
      </c>
      <c r="E882" s="7" t="s">
        <v>202</v>
      </c>
      <c r="F882" s="7">
        <f t="shared" si="23"/>
        <v>131</v>
      </c>
      <c r="G882" s="150"/>
      <c r="H882" s="150"/>
      <c r="J882" s="42">
        <v>131</v>
      </c>
      <c r="K882" s="168">
        <v>102</v>
      </c>
      <c r="L882" s="168">
        <v>200</v>
      </c>
      <c r="M882" s="168">
        <f>F882*L882</f>
        <v>26200</v>
      </c>
    </row>
    <row r="883" spans="2:13" ht="15" customHeight="1" x14ac:dyDescent="0.25">
      <c r="B883" s="58"/>
      <c r="C883" s="12"/>
      <c r="E883" s="7"/>
      <c r="F883" s="7" t="str">
        <f t="shared" si="23"/>
        <v/>
      </c>
      <c r="G883" s="150"/>
      <c r="H883" s="150"/>
      <c r="J883" s="42"/>
      <c r="K883" s="168"/>
      <c r="L883" s="168"/>
      <c r="M883" s="168"/>
    </row>
    <row r="884" spans="2:13" ht="15" customHeight="1" x14ac:dyDescent="0.25">
      <c r="B884" s="58" t="s">
        <v>631</v>
      </c>
      <c r="C884" s="12"/>
      <c r="D884" s="2" t="s">
        <v>561</v>
      </c>
      <c r="E884" s="7" t="s">
        <v>202</v>
      </c>
      <c r="F884" s="7">
        <f t="shared" si="23"/>
        <v>66</v>
      </c>
      <c r="G884" s="150"/>
      <c r="H884" s="150"/>
      <c r="J884" s="42">
        <v>66</v>
      </c>
      <c r="K884" s="168">
        <v>124</v>
      </c>
      <c r="L884" s="168">
        <v>300</v>
      </c>
      <c r="M884" s="168">
        <f>F884*L884</f>
        <v>19800</v>
      </c>
    </row>
    <row r="885" spans="2:13" ht="15" customHeight="1" x14ac:dyDescent="0.25">
      <c r="B885" s="58"/>
      <c r="C885" s="12"/>
      <c r="E885" s="7"/>
      <c r="F885" s="7" t="str">
        <f t="shared" si="23"/>
        <v/>
      </c>
      <c r="G885" s="150"/>
      <c r="H885" s="150"/>
      <c r="J885" s="42"/>
      <c r="K885" s="168"/>
      <c r="L885" s="168"/>
      <c r="M885" s="168"/>
    </row>
    <row r="886" spans="2:13" ht="15" customHeight="1" x14ac:dyDescent="0.25">
      <c r="B886" s="58" t="s">
        <v>632</v>
      </c>
      <c r="C886" s="12"/>
      <c r="D886" s="2" t="s">
        <v>563</v>
      </c>
      <c r="E886" s="7" t="s">
        <v>202</v>
      </c>
      <c r="F886" s="7">
        <f t="shared" si="23"/>
        <v>66</v>
      </c>
      <c r="G886" s="150"/>
      <c r="H886" s="150"/>
      <c r="J886" s="42">
        <v>66</v>
      </c>
      <c r="K886" s="168">
        <v>226</v>
      </c>
      <c r="L886" s="168">
        <v>300</v>
      </c>
      <c r="M886" s="168">
        <f>F886*L886</f>
        <v>19800</v>
      </c>
    </row>
    <row r="887" spans="2:13" ht="15" customHeight="1" x14ac:dyDescent="0.25">
      <c r="B887" s="58"/>
      <c r="C887" s="12"/>
      <c r="E887" s="7"/>
      <c r="F887" s="7" t="str">
        <f t="shared" si="23"/>
        <v/>
      </c>
      <c r="G887" s="150"/>
      <c r="H887" s="150"/>
      <c r="J887" s="42"/>
      <c r="K887" s="168"/>
      <c r="L887" s="168"/>
      <c r="M887" s="168"/>
    </row>
    <row r="888" spans="2:13" ht="15" customHeight="1" x14ac:dyDescent="0.25">
      <c r="B888" s="58" t="s">
        <v>633</v>
      </c>
      <c r="C888" s="12"/>
      <c r="D888" s="23" t="s">
        <v>536</v>
      </c>
      <c r="E888" s="7" t="s">
        <v>202</v>
      </c>
      <c r="F888" s="7">
        <f t="shared" si="23"/>
        <v>66</v>
      </c>
      <c r="G888" s="150"/>
      <c r="H888" s="150"/>
      <c r="J888" s="42">
        <v>66</v>
      </c>
      <c r="K888" s="168">
        <v>232</v>
      </c>
      <c r="L888" s="168">
        <v>350</v>
      </c>
      <c r="M888" s="168">
        <f>F888*L888</f>
        <v>23100</v>
      </c>
    </row>
    <row r="889" spans="2:13" ht="15" customHeight="1" x14ac:dyDescent="0.25">
      <c r="B889" s="58"/>
      <c r="C889" s="12"/>
      <c r="D889" s="23"/>
      <c r="E889" s="7"/>
      <c r="F889" s="7" t="str">
        <f t="shared" si="23"/>
        <v/>
      </c>
      <c r="G889" s="150"/>
      <c r="H889" s="150"/>
      <c r="J889" s="42"/>
      <c r="K889" s="168"/>
      <c r="L889" s="168"/>
      <c r="M889" s="168"/>
    </row>
    <row r="890" spans="2:13" ht="15" customHeight="1" x14ac:dyDescent="0.25">
      <c r="B890" s="58" t="s">
        <v>634</v>
      </c>
      <c r="C890" s="12"/>
      <c r="D890" s="23" t="s">
        <v>538</v>
      </c>
      <c r="E890" s="7" t="s">
        <v>202</v>
      </c>
      <c r="F890" s="7">
        <f t="shared" si="23"/>
        <v>66</v>
      </c>
      <c r="G890" s="150"/>
      <c r="H890" s="150"/>
      <c r="J890" s="42">
        <v>66</v>
      </c>
      <c r="K890" s="168">
        <v>279</v>
      </c>
      <c r="L890" s="168">
        <v>400</v>
      </c>
      <c r="M890" s="168">
        <f>F890*L890</f>
        <v>26400</v>
      </c>
    </row>
    <row r="891" spans="2:13" ht="15" customHeight="1" x14ac:dyDescent="0.25">
      <c r="B891" s="58"/>
      <c r="C891" s="96"/>
      <c r="D891" s="49"/>
      <c r="E891" s="7"/>
      <c r="F891" s="7"/>
      <c r="G891" s="150"/>
      <c r="H891" s="150"/>
      <c r="J891" s="42"/>
      <c r="K891" s="168"/>
      <c r="L891" s="168"/>
      <c r="M891" s="168"/>
    </row>
    <row r="892" spans="2:13" ht="15" customHeight="1" x14ac:dyDescent="0.25">
      <c r="B892" s="58"/>
      <c r="D892" s="49"/>
      <c r="E892" s="7"/>
      <c r="F892" s="7"/>
      <c r="G892" s="150"/>
      <c r="H892" s="150"/>
      <c r="J892" s="42"/>
      <c r="K892" s="168"/>
      <c r="L892" s="168"/>
      <c r="M892" s="168"/>
    </row>
    <row r="893" spans="2:13" ht="15" customHeight="1" x14ac:dyDescent="0.25">
      <c r="B893" s="58"/>
      <c r="D893" s="49"/>
      <c r="E893" s="7"/>
      <c r="F893" s="7"/>
      <c r="G893" s="150"/>
      <c r="H893" s="150"/>
      <c r="J893" s="42"/>
      <c r="K893" s="168"/>
      <c r="L893" s="168"/>
      <c r="M893" s="168"/>
    </row>
    <row r="894" spans="2:13" ht="15" customHeight="1" x14ac:dyDescent="0.25">
      <c r="B894" s="58"/>
      <c r="D894" s="49"/>
      <c r="E894" s="7"/>
      <c r="F894" s="7"/>
      <c r="G894" s="150"/>
      <c r="H894" s="150"/>
      <c r="J894" s="42"/>
      <c r="K894" s="168"/>
      <c r="L894" s="168"/>
      <c r="M894" s="168"/>
    </row>
    <row r="895" spans="2:13" ht="15" customHeight="1" x14ac:dyDescent="0.25">
      <c r="B895" s="58"/>
      <c r="D895" s="49"/>
      <c r="E895" s="7"/>
      <c r="F895" s="7"/>
      <c r="G895" s="150"/>
      <c r="H895" s="150"/>
      <c r="J895" s="42"/>
      <c r="K895" s="168"/>
      <c r="L895" s="168"/>
      <c r="M895" s="168"/>
    </row>
    <row r="896" spans="2:13" ht="15" customHeight="1" x14ac:dyDescent="0.25">
      <c r="B896" s="58"/>
      <c r="D896" s="49"/>
      <c r="E896" s="7"/>
      <c r="F896" s="7"/>
      <c r="G896" s="150"/>
      <c r="H896" s="150"/>
      <c r="J896" s="42"/>
      <c r="K896" s="168"/>
      <c r="L896" s="168"/>
      <c r="M896" s="168"/>
    </row>
    <row r="897" spans="2:13" ht="15" customHeight="1" x14ac:dyDescent="0.25">
      <c r="B897" s="58"/>
      <c r="D897" s="246"/>
      <c r="E897" s="7"/>
      <c r="F897" s="7"/>
      <c r="G897" s="150"/>
      <c r="H897" s="150"/>
      <c r="J897" s="42"/>
      <c r="K897" s="168"/>
      <c r="L897" s="168"/>
      <c r="M897" s="168"/>
    </row>
    <row r="898" spans="2:13" ht="15" customHeight="1" x14ac:dyDescent="0.25">
      <c r="B898" s="459" t="s">
        <v>71</v>
      </c>
      <c r="C898" s="460"/>
      <c r="D898" s="460"/>
      <c r="E898" s="48"/>
      <c r="F898" s="47"/>
      <c r="G898" s="151"/>
      <c r="H898" s="151"/>
      <c r="J898" s="42"/>
      <c r="K898" s="168"/>
      <c r="L898" s="168"/>
      <c r="M898" s="168"/>
    </row>
    <row r="899" spans="2:13" ht="15" customHeight="1" x14ac:dyDescent="0.25">
      <c r="B899" s="459" t="s">
        <v>72</v>
      </c>
      <c r="C899" s="460"/>
      <c r="D899" s="460"/>
      <c r="E899" s="48"/>
      <c r="F899" s="47"/>
      <c r="G899" s="151"/>
      <c r="H899" s="151"/>
      <c r="J899" s="42"/>
      <c r="K899" s="168"/>
      <c r="L899" s="168"/>
      <c r="M899" s="168"/>
    </row>
    <row r="900" spans="2:13" ht="28.9" customHeight="1" x14ac:dyDescent="0.25">
      <c r="B900" s="100"/>
      <c r="C900" s="100"/>
      <c r="D900" s="18" t="s">
        <v>524</v>
      </c>
      <c r="E900" s="100"/>
      <c r="F900" s="192"/>
      <c r="G900" s="160"/>
      <c r="H900" s="160"/>
      <c r="J900" s="42"/>
      <c r="K900" s="168"/>
      <c r="L900" s="168"/>
      <c r="M900" s="168"/>
    </row>
    <row r="901" spans="2:13" ht="15" customHeight="1" x14ac:dyDescent="0.25">
      <c r="B901" s="62"/>
      <c r="C901" s="101"/>
      <c r="D901" s="18"/>
      <c r="E901" s="62"/>
      <c r="F901" s="105"/>
      <c r="G901" s="161"/>
      <c r="H901" s="161"/>
      <c r="J901" s="42"/>
      <c r="K901" s="168"/>
      <c r="L901" s="168"/>
      <c r="M901" s="168"/>
    </row>
    <row r="902" spans="2:13" ht="15" customHeight="1" x14ac:dyDescent="0.25">
      <c r="B902" s="58" t="s">
        <v>635</v>
      </c>
      <c r="C902" s="12"/>
      <c r="D902" s="23" t="s">
        <v>540</v>
      </c>
      <c r="E902" s="7" t="s">
        <v>202</v>
      </c>
      <c r="F902" s="7">
        <f t="shared" ref="F902:F971" si="24">IF(J902=0,"",J902)</f>
        <v>27</v>
      </c>
      <c r="G902" s="150"/>
      <c r="H902" s="150"/>
      <c r="J902" s="42">
        <v>27</v>
      </c>
      <c r="K902" s="168">
        <v>339</v>
      </c>
      <c r="L902" s="168">
        <v>500</v>
      </c>
      <c r="M902" s="168">
        <f>F902*L902</f>
        <v>13500</v>
      </c>
    </row>
    <row r="903" spans="2:13" ht="15" customHeight="1" x14ac:dyDescent="0.25">
      <c r="B903" s="58"/>
      <c r="C903" s="12"/>
      <c r="D903" s="23"/>
      <c r="E903" s="7"/>
      <c r="F903" s="7" t="str">
        <f t="shared" si="24"/>
        <v/>
      </c>
      <c r="G903" s="150"/>
      <c r="H903" s="150"/>
      <c r="J903" s="42"/>
      <c r="K903" s="168"/>
      <c r="L903" s="168"/>
      <c r="M903" s="168"/>
    </row>
    <row r="904" spans="2:13" ht="15" customHeight="1" x14ac:dyDescent="0.25">
      <c r="B904" s="58" t="s">
        <v>636</v>
      </c>
      <c r="C904" s="12"/>
      <c r="D904" s="23" t="s">
        <v>637</v>
      </c>
      <c r="E904" s="7" t="s">
        <v>202</v>
      </c>
      <c r="F904" s="7">
        <f t="shared" si="24"/>
        <v>27</v>
      </c>
      <c r="G904" s="150"/>
      <c r="H904" s="150"/>
      <c r="J904" s="42">
        <v>27</v>
      </c>
      <c r="K904" s="168">
        <v>360</v>
      </c>
      <c r="L904" s="168">
        <v>550</v>
      </c>
      <c r="M904" s="168">
        <f>F904*L904</f>
        <v>14850</v>
      </c>
    </row>
    <row r="905" spans="2:13" ht="15" customHeight="1" x14ac:dyDescent="0.25">
      <c r="B905" s="62"/>
      <c r="C905" s="101"/>
      <c r="D905" s="18"/>
      <c r="E905" s="62"/>
      <c r="F905" s="7" t="str">
        <f t="shared" si="24"/>
        <v/>
      </c>
      <c r="G905" s="161"/>
      <c r="H905" s="161"/>
      <c r="J905" s="42"/>
      <c r="K905" s="168"/>
      <c r="L905" s="168"/>
      <c r="M905" s="168"/>
    </row>
    <row r="906" spans="2:13" ht="15" customHeight="1" x14ac:dyDescent="0.25">
      <c r="B906" s="13" t="s">
        <v>638</v>
      </c>
      <c r="C906" s="12"/>
      <c r="D906" s="55" t="s">
        <v>639</v>
      </c>
      <c r="E906" s="7" t="s">
        <v>202</v>
      </c>
      <c r="F906" s="7">
        <f t="shared" si="24"/>
        <v>27</v>
      </c>
      <c r="G906" s="150"/>
      <c r="H906" s="150"/>
      <c r="J906" s="42">
        <v>27</v>
      </c>
      <c r="K906" s="168">
        <v>392</v>
      </c>
      <c r="L906" s="168">
        <v>600</v>
      </c>
      <c r="M906" s="168">
        <f>F906*L906</f>
        <v>16200</v>
      </c>
    </row>
    <row r="907" spans="2:13" ht="15" customHeight="1" x14ac:dyDescent="0.25">
      <c r="B907" s="13"/>
      <c r="C907" s="12"/>
      <c r="D907" s="55"/>
      <c r="E907" s="13"/>
      <c r="F907" s="7" t="str">
        <f t="shared" si="24"/>
        <v/>
      </c>
      <c r="G907" s="150"/>
      <c r="H907" s="150"/>
      <c r="J907" s="42"/>
      <c r="K907" s="168"/>
      <c r="L907" s="168"/>
      <c r="M907" s="168"/>
    </row>
    <row r="908" spans="2:13" ht="41.5" customHeight="1" x14ac:dyDescent="0.25">
      <c r="B908" s="58" t="s">
        <v>640</v>
      </c>
      <c r="D908" s="70" t="s">
        <v>641</v>
      </c>
      <c r="E908" s="7" t="s">
        <v>207</v>
      </c>
      <c r="F908" s="7">
        <f t="shared" si="24"/>
        <v>9</v>
      </c>
      <c r="G908" s="150"/>
      <c r="H908" s="150"/>
      <c r="J908" s="42">
        <v>9</v>
      </c>
      <c r="K908" s="168">
        <v>667</v>
      </c>
      <c r="L908" s="168">
        <v>900</v>
      </c>
      <c r="M908" s="168">
        <f>F908*L908</f>
        <v>8100</v>
      </c>
    </row>
    <row r="909" spans="2:13" ht="15" customHeight="1" x14ac:dyDescent="0.25">
      <c r="B909" s="68"/>
      <c r="C909" s="37"/>
      <c r="D909" s="133"/>
      <c r="E909" s="7"/>
      <c r="F909" s="7" t="str">
        <f t="shared" si="24"/>
        <v/>
      </c>
      <c r="G909" s="150"/>
      <c r="H909" s="150"/>
      <c r="J909" s="42"/>
      <c r="K909" s="168"/>
      <c r="L909" s="168"/>
      <c r="M909" s="168"/>
    </row>
    <row r="910" spans="2:13" ht="31.15" customHeight="1" x14ac:dyDescent="0.25">
      <c r="B910" s="68"/>
      <c r="C910" s="37"/>
      <c r="D910" s="67" t="s">
        <v>642</v>
      </c>
      <c r="E910" s="7"/>
      <c r="F910" s="7" t="str">
        <f t="shared" si="24"/>
        <v/>
      </c>
      <c r="G910" s="150"/>
      <c r="H910" s="150"/>
      <c r="J910" s="42"/>
      <c r="K910" s="168"/>
      <c r="L910" s="168"/>
      <c r="M910" s="168"/>
    </row>
    <row r="911" spans="2:13" ht="15" customHeight="1" x14ac:dyDescent="0.25">
      <c r="B911" s="58"/>
      <c r="C911" s="12"/>
      <c r="D911" s="23"/>
      <c r="E911" s="7"/>
      <c r="F911" s="7" t="str">
        <f t="shared" si="24"/>
        <v/>
      </c>
      <c r="G911" s="150"/>
      <c r="H911" s="150"/>
      <c r="J911" s="42"/>
      <c r="K911" s="168"/>
      <c r="L911" s="168"/>
      <c r="M911" s="168"/>
    </row>
    <row r="912" spans="2:13" ht="15" customHeight="1" x14ac:dyDescent="0.25">
      <c r="B912" s="58"/>
      <c r="D912" s="38" t="s">
        <v>643</v>
      </c>
      <c r="E912" s="7"/>
      <c r="F912" s="7" t="str">
        <f t="shared" si="24"/>
        <v/>
      </c>
      <c r="G912" s="150"/>
      <c r="H912" s="150"/>
      <c r="J912" s="42"/>
      <c r="K912" s="168"/>
      <c r="L912" s="168"/>
      <c r="M912" s="168"/>
    </row>
    <row r="913" spans="2:13" ht="15" customHeight="1" x14ac:dyDescent="0.25">
      <c r="B913" s="62"/>
      <c r="C913" s="20"/>
      <c r="D913" s="49"/>
      <c r="E913" s="50"/>
      <c r="F913" s="7" t="str">
        <f t="shared" si="24"/>
        <v/>
      </c>
      <c r="G913" s="150"/>
      <c r="H913" s="150"/>
      <c r="J913" s="42"/>
      <c r="K913" s="168"/>
      <c r="L913" s="168"/>
      <c r="M913" s="168"/>
    </row>
    <row r="914" spans="2:13" ht="15" customHeight="1" x14ac:dyDescent="0.25">
      <c r="B914" s="12" t="s">
        <v>644</v>
      </c>
      <c r="D914" s="55" t="s">
        <v>645</v>
      </c>
      <c r="E914" s="7" t="s">
        <v>207</v>
      </c>
      <c r="F914" s="7">
        <f t="shared" si="24"/>
        <v>5</v>
      </c>
      <c r="G914" s="150"/>
      <c r="H914" s="150"/>
      <c r="J914" s="42">
        <v>5</v>
      </c>
      <c r="K914" s="168">
        <v>280</v>
      </c>
      <c r="L914" s="168">
        <v>400</v>
      </c>
      <c r="M914" s="168">
        <f>F914*L914</f>
        <v>2000</v>
      </c>
    </row>
    <row r="915" spans="2:13" ht="15" customHeight="1" x14ac:dyDescent="0.25">
      <c r="B915" s="12"/>
      <c r="C915" s="12"/>
      <c r="D915" s="54"/>
      <c r="E915" s="7"/>
      <c r="F915" s="7" t="str">
        <f t="shared" si="24"/>
        <v/>
      </c>
      <c r="G915" s="150"/>
      <c r="H915" s="150"/>
      <c r="J915" s="42"/>
      <c r="K915" s="168"/>
      <c r="L915" s="168"/>
      <c r="M915" s="168"/>
    </row>
    <row r="916" spans="2:13" ht="15" customHeight="1" x14ac:dyDescent="0.25">
      <c r="B916" s="12" t="s">
        <v>646</v>
      </c>
      <c r="D916" s="67" t="s">
        <v>647</v>
      </c>
      <c r="E916" s="7" t="s">
        <v>207</v>
      </c>
      <c r="F916" s="7">
        <f t="shared" si="24"/>
        <v>9</v>
      </c>
      <c r="G916" s="150"/>
      <c r="H916" s="150"/>
      <c r="J916" s="42">
        <v>9</v>
      </c>
      <c r="K916" s="168">
        <v>409</v>
      </c>
      <c r="L916" s="168">
        <v>550</v>
      </c>
      <c r="M916" s="168">
        <f>F916*L916</f>
        <v>4950</v>
      </c>
    </row>
    <row r="917" spans="2:13" ht="15" customHeight="1" x14ac:dyDescent="0.25">
      <c r="B917" s="12"/>
      <c r="C917" s="35"/>
      <c r="D917" s="67"/>
      <c r="E917" s="7"/>
      <c r="F917" s="7" t="str">
        <f t="shared" si="24"/>
        <v/>
      </c>
      <c r="G917" s="150"/>
      <c r="H917" s="150"/>
      <c r="J917" s="42"/>
      <c r="K917" s="168"/>
      <c r="L917" s="168"/>
      <c r="M917" s="168"/>
    </row>
    <row r="918" spans="2:13" ht="15" customHeight="1" x14ac:dyDescent="0.25">
      <c r="B918" s="12" t="s">
        <v>648</v>
      </c>
      <c r="C918" s="37"/>
      <c r="D918" s="67" t="s">
        <v>649</v>
      </c>
      <c r="E918" s="7" t="s">
        <v>207</v>
      </c>
      <c r="F918" s="7">
        <f t="shared" si="24"/>
        <v>9</v>
      </c>
      <c r="G918" s="150"/>
      <c r="H918" s="150"/>
      <c r="J918" s="42">
        <v>9</v>
      </c>
      <c r="K918" s="168">
        <v>920</v>
      </c>
      <c r="L918" s="168">
        <v>1200</v>
      </c>
      <c r="M918" s="168">
        <f>F918*L918</f>
        <v>10800</v>
      </c>
    </row>
    <row r="919" spans="2:13" ht="15" customHeight="1" x14ac:dyDescent="0.25">
      <c r="B919" s="12"/>
      <c r="C919" s="37"/>
      <c r="D919" s="67"/>
      <c r="E919" s="7"/>
      <c r="F919" s="7" t="str">
        <f t="shared" si="24"/>
        <v/>
      </c>
      <c r="G919" s="150"/>
      <c r="H919" s="150"/>
      <c r="J919" s="42"/>
      <c r="K919" s="168"/>
      <c r="L919" s="168"/>
      <c r="M919" s="168"/>
    </row>
    <row r="920" spans="2:13" ht="15" customHeight="1" x14ac:dyDescent="0.25">
      <c r="B920" s="12" t="s">
        <v>650</v>
      </c>
      <c r="C920" s="37"/>
      <c r="D920" s="67" t="s">
        <v>651</v>
      </c>
      <c r="E920" s="7" t="s">
        <v>207</v>
      </c>
      <c r="F920" s="7">
        <f t="shared" si="24"/>
        <v>9</v>
      </c>
      <c r="G920" s="150"/>
      <c r="H920" s="150"/>
      <c r="J920" s="42">
        <v>9</v>
      </c>
      <c r="K920" s="168">
        <v>2346</v>
      </c>
      <c r="L920" s="168">
        <v>3200</v>
      </c>
      <c r="M920" s="168">
        <f>F920*L920</f>
        <v>28800</v>
      </c>
    </row>
    <row r="921" spans="2:13" ht="15" customHeight="1" x14ac:dyDescent="0.25">
      <c r="B921" s="12"/>
      <c r="C921" s="37"/>
      <c r="D921" s="67"/>
      <c r="E921" s="7"/>
      <c r="F921" s="7" t="str">
        <f t="shared" si="24"/>
        <v/>
      </c>
      <c r="G921" s="150"/>
      <c r="H921" s="150"/>
      <c r="J921" s="42"/>
      <c r="K921" s="168"/>
      <c r="L921" s="168"/>
      <c r="M921" s="168"/>
    </row>
    <row r="922" spans="2:13" ht="15" customHeight="1" x14ac:dyDescent="0.25">
      <c r="B922" s="12" t="s">
        <v>652</v>
      </c>
      <c r="C922" s="37"/>
      <c r="D922" s="67" t="s">
        <v>653</v>
      </c>
      <c r="E922" s="7" t="s">
        <v>207</v>
      </c>
      <c r="F922" s="7">
        <f t="shared" si="24"/>
        <v>5</v>
      </c>
      <c r="G922" s="150"/>
      <c r="H922" s="150"/>
      <c r="J922" s="42">
        <v>5</v>
      </c>
      <c r="K922" s="168">
        <v>3417</v>
      </c>
      <c r="L922" s="168">
        <v>4500</v>
      </c>
      <c r="M922" s="168">
        <f>F922*L922</f>
        <v>22500</v>
      </c>
    </row>
    <row r="923" spans="2:13" ht="15" customHeight="1" x14ac:dyDescent="0.25">
      <c r="B923" s="68"/>
      <c r="C923" s="37"/>
      <c r="D923" s="67"/>
      <c r="E923" s="7"/>
      <c r="F923" s="7" t="str">
        <f t="shared" si="24"/>
        <v/>
      </c>
      <c r="G923" s="150"/>
      <c r="H923" s="150"/>
      <c r="J923" s="42"/>
      <c r="K923" s="168"/>
      <c r="L923" s="168"/>
      <c r="M923" s="168"/>
    </row>
    <row r="924" spans="2:13" ht="15" customHeight="1" x14ac:dyDescent="0.25">
      <c r="B924" s="68" t="s">
        <v>654</v>
      </c>
      <c r="C924" s="37"/>
      <c r="D924" s="67" t="s">
        <v>655</v>
      </c>
      <c r="E924" s="7" t="s">
        <v>207</v>
      </c>
      <c r="F924" s="7">
        <f t="shared" si="24"/>
        <v>14</v>
      </c>
      <c r="G924" s="150"/>
      <c r="H924" s="150"/>
      <c r="J924" s="42">
        <v>14</v>
      </c>
      <c r="K924" s="168">
        <v>613</v>
      </c>
      <c r="L924" s="168">
        <v>800</v>
      </c>
      <c r="M924" s="168">
        <f>F924*L924</f>
        <v>11200</v>
      </c>
    </row>
    <row r="925" spans="2:13" ht="15" customHeight="1" x14ac:dyDescent="0.25">
      <c r="B925" s="62"/>
      <c r="C925" s="43"/>
      <c r="D925" s="57"/>
      <c r="E925" s="44"/>
      <c r="F925" s="7" t="str">
        <f t="shared" si="24"/>
        <v/>
      </c>
      <c r="G925" s="150"/>
      <c r="H925" s="150"/>
      <c r="J925" s="42"/>
      <c r="K925" s="168"/>
      <c r="L925" s="168"/>
      <c r="M925" s="168"/>
    </row>
    <row r="926" spans="2:13" ht="15" customHeight="1" x14ac:dyDescent="0.25">
      <c r="B926" s="62" t="s">
        <v>656</v>
      </c>
      <c r="C926" s="43"/>
      <c r="D926" s="57" t="s">
        <v>657</v>
      </c>
      <c r="E926" s="44" t="s">
        <v>207</v>
      </c>
      <c r="F926" s="7">
        <f t="shared" si="24"/>
        <v>14</v>
      </c>
      <c r="G926" s="150"/>
      <c r="H926" s="150"/>
      <c r="J926" s="42">
        <v>14</v>
      </c>
      <c r="K926" s="168">
        <v>839</v>
      </c>
      <c r="L926" s="168">
        <v>1100</v>
      </c>
      <c r="M926" s="168">
        <f>F926*L926</f>
        <v>15400</v>
      </c>
    </row>
    <row r="927" spans="2:13" ht="15" customHeight="1" x14ac:dyDescent="0.25">
      <c r="B927" s="62"/>
      <c r="C927" s="43"/>
      <c r="D927" s="57"/>
      <c r="E927" s="44"/>
      <c r="F927" s="7" t="str">
        <f t="shared" si="24"/>
        <v/>
      </c>
      <c r="G927" s="150"/>
      <c r="H927" s="150"/>
      <c r="J927" s="42"/>
      <c r="K927" s="168"/>
      <c r="L927" s="168"/>
      <c r="M927" s="168"/>
    </row>
    <row r="928" spans="2:13" ht="27.75" customHeight="1" x14ac:dyDescent="0.25">
      <c r="B928" s="62"/>
      <c r="C928" s="43"/>
      <c r="D928" s="52" t="s">
        <v>658</v>
      </c>
      <c r="E928" s="39"/>
      <c r="F928" s="7" t="str">
        <f t="shared" si="24"/>
        <v/>
      </c>
      <c r="G928" s="150"/>
      <c r="H928" s="150"/>
      <c r="J928" s="42"/>
      <c r="K928" s="168"/>
      <c r="L928" s="168"/>
      <c r="M928" s="168"/>
    </row>
    <row r="929" spans="2:13" ht="15" customHeight="1" x14ac:dyDescent="0.25">
      <c r="B929" s="62"/>
      <c r="C929" s="43"/>
      <c r="D929" s="52"/>
      <c r="E929" s="39"/>
      <c r="F929" s="7" t="str">
        <f t="shared" si="24"/>
        <v/>
      </c>
      <c r="G929" s="150"/>
      <c r="H929" s="150"/>
      <c r="J929" s="42"/>
      <c r="K929" s="168"/>
      <c r="L929" s="168"/>
      <c r="M929" s="168"/>
    </row>
    <row r="930" spans="2:13" ht="15" customHeight="1" x14ac:dyDescent="0.25">
      <c r="B930" s="62" t="s">
        <v>659</v>
      </c>
      <c r="C930" s="43"/>
      <c r="D930" s="52" t="s">
        <v>660</v>
      </c>
      <c r="E930" s="39" t="s">
        <v>207</v>
      </c>
      <c r="F930" s="7">
        <f t="shared" si="24"/>
        <v>22</v>
      </c>
      <c r="G930" s="150"/>
      <c r="H930" s="150"/>
      <c r="J930" s="42">
        <v>22</v>
      </c>
      <c r="K930" s="168">
        <v>355</v>
      </c>
      <c r="L930" s="168">
        <v>500</v>
      </c>
      <c r="M930" s="168">
        <f>F930*L930</f>
        <v>11000</v>
      </c>
    </row>
    <row r="931" spans="2:13" ht="15" customHeight="1" x14ac:dyDescent="0.25">
      <c r="B931" s="62"/>
      <c r="C931" s="43"/>
      <c r="D931" s="52"/>
      <c r="E931" s="39"/>
      <c r="F931" s="7" t="str">
        <f t="shared" si="24"/>
        <v/>
      </c>
      <c r="G931" s="150"/>
      <c r="H931" s="150"/>
      <c r="J931" s="42"/>
      <c r="K931" s="168"/>
      <c r="L931" s="168"/>
      <c r="M931" s="168"/>
    </row>
    <row r="932" spans="2:13" ht="15" customHeight="1" x14ac:dyDescent="0.25">
      <c r="B932" s="62" t="s">
        <v>661</v>
      </c>
      <c r="C932" s="43"/>
      <c r="D932" s="52" t="s">
        <v>662</v>
      </c>
      <c r="E932" s="39" t="s">
        <v>207</v>
      </c>
      <c r="F932" s="7">
        <f t="shared" si="24"/>
        <v>22</v>
      </c>
      <c r="G932" s="150"/>
      <c r="H932" s="150"/>
      <c r="J932" s="42">
        <v>22</v>
      </c>
      <c r="K932" s="168">
        <v>355</v>
      </c>
      <c r="L932" s="168">
        <v>500</v>
      </c>
      <c r="M932" s="168">
        <f>F932*L932</f>
        <v>11000</v>
      </c>
    </row>
    <row r="933" spans="2:13" ht="15" customHeight="1" x14ac:dyDescent="0.25">
      <c r="B933" s="62"/>
      <c r="C933" s="43"/>
      <c r="D933" s="52"/>
      <c r="E933" s="39"/>
      <c r="F933" s="7" t="str">
        <f t="shared" si="24"/>
        <v/>
      </c>
      <c r="G933" s="150"/>
      <c r="H933" s="150"/>
      <c r="J933" s="42"/>
      <c r="K933" s="168"/>
      <c r="L933" s="168"/>
      <c r="M933" s="168"/>
    </row>
    <row r="934" spans="2:13" ht="15" customHeight="1" x14ac:dyDescent="0.25">
      <c r="B934" s="20" t="s">
        <v>663</v>
      </c>
      <c r="C934" s="20" t="s">
        <v>664</v>
      </c>
      <c r="D934" s="144" t="s">
        <v>665</v>
      </c>
      <c r="E934" s="50"/>
      <c r="F934" s="7" t="str">
        <f t="shared" si="24"/>
        <v/>
      </c>
      <c r="G934" s="150"/>
      <c r="H934" s="150"/>
      <c r="J934" s="42"/>
      <c r="K934" s="168"/>
      <c r="L934" s="168"/>
      <c r="M934" s="168"/>
    </row>
    <row r="935" spans="2:13" ht="15" customHeight="1" x14ac:dyDescent="0.25">
      <c r="B935" s="62"/>
      <c r="C935" s="20"/>
      <c r="D935" s="23"/>
      <c r="E935" s="22"/>
      <c r="F935" s="7" t="str">
        <f t="shared" si="24"/>
        <v/>
      </c>
      <c r="G935" s="150"/>
      <c r="H935" s="150"/>
      <c r="J935" s="42"/>
      <c r="K935" s="168"/>
      <c r="L935" s="168"/>
      <c r="M935" s="168"/>
    </row>
    <row r="936" spans="2:13" x14ac:dyDescent="0.25">
      <c r="B936" s="62"/>
      <c r="C936" s="20"/>
      <c r="D936" s="23" t="s">
        <v>666</v>
      </c>
      <c r="E936" s="22"/>
      <c r="F936" s="7" t="str">
        <f t="shared" si="24"/>
        <v/>
      </c>
      <c r="G936" s="150"/>
      <c r="H936" s="150"/>
      <c r="J936" s="42"/>
      <c r="K936" s="168"/>
      <c r="L936" s="168"/>
      <c r="M936" s="168"/>
    </row>
    <row r="937" spans="2:13" ht="15" customHeight="1" x14ac:dyDescent="0.25">
      <c r="B937" s="62"/>
      <c r="C937" s="20"/>
      <c r="D937" s="23"/>
      <c r="E937" s="22"/>
      <c r="F937" s="7" t="str">
        <f t="shared" si="24"/>
        <v/>
      </c>
      <c r="G937" s="150"/>
      <c r="H937" s="150"/>
      <c r="J937" s="42"/>
      <c r="K937" s="168"/>
      <c r="L937" s="168"/>
      <c r="M937" s="168"/>
    </row>
    <row r="938" spans="2:13" ht="23" x14ac:dyDescent="0.25">
      <c r="B938" s="62"/>
      <c r="C938" s="20"/>
      <c r="D938" s="23" t="s">
        <v>667</v>
      </c>
      <c r="E938" s="22"/>
      <c r="F938" s="7" t="str">
        <f t="shared" si="24"/>
        <v/>
      </c>
      <c r="G938" s="150"/>
      <c r="H938" s="150"/>
      <c r="J938" s="42"/>
      <c r="K938" s="168"/>
      <c r="L938" s="168"/>
      <c r="M938" s="168"/>
    </row>
    <row r="939" spans="2:13" ht="15" customHeight="1" x14ac:dyDescent="0.25">
      <c r="B939" s="62"/>
      <c r="C939" s="20"/>
      <c r="D939" s="23"/>
      <c r="E939" s="22"/>
      <c r="F939" s="7" t="str">
        <f t="shared" si="24"/>
        <v/>
      </c>
      <c r="G939" s="150"/>
      <c r="H939" s="150"/>
      <c r="J939" s="42"/>
      <c r="K939" s="168"/>
      <c r="L939" s="168"/>
      <c r="M939" s="168"/>
    </row>
    <row r="940" spans="2:13" ht="15" customHeight="1" x14ac:dyDescent="0.25">
      <c r="B940" s="58" t="s">
        <v>668</v>
      </c>
      <c r="C940" s="12"/>
      <c r="D940" s="2" t="s">
        <v>669</v>
      </c>
      <c r="E940" s="7" t="s">
        <v>207</v>
      </c>
      <c r="F940" s="7">
        <f t="shared" si="24"/>
        <v>22</v>
      </c>
      <c r="G940" s="150"/>
      <c r="H940" s="150"/>
      <c r="J940" s="42">
        <v>22</v>
      </c>
      <c r="K940" s="168">
        <v>511</v>
      </c>
      <c r="L940" s="168">
        <v>700</v>
      </c>
      <c r="M940" s="168">
        <f>F940*L940</f>
        <v>15400</v>
      </c>
    </row>
    <row r="941" spans="2:13" ht="15" customHeight="1" x14ac:dyDescent="0.25">
      <c r="B941" s="58"/>
      <c r="C941" s="12"/>
      <c r="E941" s="7"/>
      <c r="F941" s="7" t="str">
        <f t="shared" si="24"/>
        <v/>
      </c>
      <c r="G941" s="150"/>
      <c r="H941" s="150"/>
      <c r="J941" s="42"/>
      <c r="K941" s="168"/>
      <c r="L941" s="168"/>
      <c r="M941" s="168"/>
    </row>
    <row r="942" spans="2:13" ht="15" customHeight="1" x14ac:dyDescent="0.25">
      <c r="B942" s="58" t="s">
        <v>670</v>
      </c>
      <c r="C942" s="12" t="s">
        <v>33</v>
      </c>
      <c r="D942" s="2" t="s">
        <v>671</v>
      </c>
      <c r="E942" s="7" t="s">
        <v>207</v>
      </c>
      <c r="F942" s="7">
        <f t="shared" si="24"/>
        <v>22</v>
      </c>
      <c r="G942" s="150"/>
      <c r="H942" s="150"/>
      <c r="J942" s="42">
        <v>22</v>
      </c>
      <c r="K942" s="168">
        <v>522</v>
      </c>
      <c r="L942" s="168">
        <v>700</v>
      </c>
      <c r="M942" s="168">
        <f>F942*L942</f>
        <v>15400</v>
      </c>
    </row>
    <row r="943" spans="2:13" ht="15" customHeight="1" x14ac:dyDescent="0.25">
      <c r="B943" s="58"/>
      <c r="C943" s="12"/>
      <c r="E943" s="7"/>
      <c r="F943" s="7" t="str">
        <f t="shared" si="24"/>
        <v/>
      </c>
      <c r="G943" s="150"/>
      <c r="H943" s="150"/>
      <c r="J943" s="42"/>
      <c r="K943" s="168"/>
      <c r="L943" s="168"/>
      <c r="M943" s="168"/>
    </row>
    <row r="944" spans="2:13" ht="15" customHeight="1" x14ac:dyDescent="0.25">
      <c r="B944" s="58" t="s">
        <v>672</v>
      </c>
      <c r="C944" s="12"/>
      <c r="D944" s="2" t="s">
        <v>673</v>
      </c>
      <c r="E944" s="7" t="s">
        <v>207</v>
      </c>
      <c r="F944" s="7">
        <f t="shared" si="24"/>
        <v>22</v>
      </c>
      <c r="G944" s="150"/>
      <c r="H944" s="150"/>
      <c r="J944" s="42">
        <v>22</v>
      </c>
      <c r="K944" s="168">
        <v>581</v>
      </c>
      <c r="L944" s="168">
        <v>760</v>
      </c>
      <c r="M944" s="168">
        <f>F944*L944</f>
        <v>16720</v>
      </c>
    </row>
    <row r="945" spans="2:13" ht="15" customHeight="1" x14ac:dyDescent="0.25">
      <c r="B945" s="58"/>
      <c r="C945" s="12"/>
      <c r="E945" s="7"/>
      <c r="F945" s="7" t="str">
        <f t="shared" si="24"/>
        <v/>
      </c>
      <c r="G945" s="150"/>
      <c r="H945" s="150"/>
      <c r="J945" s="42"/>
      <c r="K945" s="168"/>
      <c r="L945" s="168"/>
      <c r="M945" s="168"/>
    </row>
    <row r="946" spans="2:13" ht="15" customHeight="1" x14ac:dyDescent="0.25">
      <c r="B946" s="58" t="s">
        <v>674</v>
      </c>
      <c r="C946" s="12"/>
      <c r="D946" s="2" t="s">
        <v>675</v>
      </c>
      <c r="E946" s="7" t="s">
        <v>207</v>
      </c>
      <c r="F946" s="7">
        <f t="shared" si="24"/>
        <v>22</v>
      </c>
      <c r="G946" s="150"/>
      <c r="H946" s="150"/>
      <c r="J946" s="42">
        <v>22</v>
      </c>
      <c r="K946" s="168">
        <v>1130</v>
      </c>
      <c r="L946" s="168">
        <v>1500</v>
      </c>
      <c r="M946" s="168">
        <f>F946*L946</f>
        <v>33000</v>
      </c>
    </row>
    <row r="947" spans="2:13" ht="15" customHeight="1" x14ac:dyDescent="0.25">
      <c r="B947" s="58"/>
      <c r="C947" s="12"/>
      <c r="E947" s="7"/>
      <c r="F947" s="7" t="str">
        <f t="shared" si="24"/>
        <v/>
      </c>
      <c r="G947" s="150"/>
      <c r="H947" s="150"/>
      <c r="J947" s="42"/>
      <c r="K947" s="168"/>
      <c r="L947" s="168"/>
      <c r="M947" s="168"/>
    </row>
    <row r="948" spans="2:13" ht="15" customHeight="1" x14ac:dyDescent="0.25">
      <c r="B948" s="58"/>
      <c r="D948" s="38"/>
      <c r="E948" s="7"/>
      <c r="F948" s="7"/>
      <c r="G948" s="150"/>
      <c r="H948" s="150"/>
      <c r="J948" s="42"/>
      <c r="K948" s="168"/>
      <c r="L948" s="168"/>
      <c r="M948" s="168"/>
    </row>
    <row r="949" spans="2:13" ht="15" customHeight="1" x14ac:dyDescent="0.25">
      <c r="B949" s="58"/>
      <c r="D949" s="38"/>
      <c r="E949" s="7"/>
      <c r="F949" s="7"/>
      <c r="G949" s="150"/>
      <c r="H949" s="150"/>
      <c r="J949" s="42"/>
      <c r="K949" s="168"/>
      <c r="L949" s="168"/>
      <c r="M949" s="168"/>
    </row>
    <row r="950" spans="2:13" ht="15" customHeight="1" x14ac:dyDescent="0.25">
      <c r="B950" s="58"/>
      <c r="D950" s="38"/>
      <c r="E950" s="7"/>
      <c r="F950" s="7"/>
      <c r="G950" s="150"/>
      <c r="H950" s="150"/>
      <c r="J950" s="42"/>
      <c r="K950" s="168"/>
      <c r="L950" s="168"/>
      <c r="M950" s="168"/>
    </row>
    <row r="951" spans="2:13" ht="15" customHeight="1" x14ac:dyDescent="0.25">
      <c r="B951" s="58"/>
      <c r="D951" s="38"/>
      <c r="E951" s="7"/>
      <c r="F951" s="7"/>
      <c r="G951" s="150"/>
      <c r="H951" s="150"/>
      <c r="J951" s="42"/>
      <c r="K951" s="168"/>
      <c r="L951" s="168"/>
      <c r="M951" s="168"/>
    </row>
    <row r="952" spans="2:13" ht="15" customHeight="1" x14ac:dyDescent="0.25">
      <c r="B952" s="58"/>
      <c r="D952" s="38"/>
      <c r="E952" s="7"/>
      <c r="F952" s="7"/>
      <c r="G952" s="150"/>
      <c r="H952" s="150"/>
      <c r="J952" s="42"/>
      <c r="K952" s="168"/>
      <c r="L952" s="168"/>
      <c r="M952" s="168"/>
    </row>
    <row r="953" spans="2:13" ht="15" customHeight="1" x14ac:dyDescent="0.25">
      <c r="B953" s="58"/>
      <c r="D953" s="38"/>
      <c r="E953" s="7"/>
      <c r="F953" s="7"/>
      <c r="G953" s="150"/>
      <c r="H953" s="150"/>
      <c r="J953" s="42"/>
      <c r="K953" s="168"/>
      <c r="L953" s="168"/>
      <c r="M953" s="168"/>
    </row>
    <row r="954" spans="2:13" ht="15" customHeight="1" x14ac:dyDescent="0.25">
      <c r="B954" s="58"/>
      <c r="D954" s="38"/>
      <c r="E954" s="7"/>
      <c r="F954" s="7" t="str">
        <f t="shared" si="24"/>
        <v/>
      </c>
      <c r="G954" s="150"/>
      <c r="H954" s="150"/>
      <c r="J954" s="42"/>
      <c r="K954" s="168"/>
      <c r="L954" s="168"/>
      <c r="M954" s="168"/>
    </row>
    <row r="955" spans="2:13" ht="15" customHeight="1" x14ac:dyDescent="0.25">
      <c r="B955" s="58" t="s">
        <v>33</v>
      </c>
      <c r="C955" s="37"/>
      <c r="D955" s="67"/>
      <c r="E955" s="7" t="s">
        <v>33</v>
      </c>
      <c r="F955" s="7" t="str">
        <f t="shared" si="24"/>
        <v/>
      </c>
      <c r="G955" s="150"/>
      <c r="H955" s="150"/>
      <c r="J955" s="42"/>
      <c r="K955" s="168"/>
      <c r="L955" s="168"/>
      <c r="M955" s="168"/>
    </row>
    <row r="956" spans="2:13" ht="15" customHeight="1" x14ac:dyDescent="0.25">
      <c r="B956" s="459" t="s">
        <v>71</v>
      </c>
      <c r="C956" s="460"/>
      <c r="D956" s="460"/>
      <c r="E956" s="48"/>
      <c r="F956" s="48"/>
      <c r="G956" s="151"/>
      <c r="H956" s="151"/>
      <c r="J956" s="42"/>
      <c r="K956" s="168"/>
      <c r="L956" s="168"/>
      <c r="M956" s="168"/>
    </row>
    <row r="957" spans="2:13" ht="15" customHeight="1" x14ac:dyDescent="0.25">
      <c r="B957" s="459" t="s">
        <v>72</v>
      </c>
      <c r="C957" s="460"/>
      <c r="D957" s="460"/>
      <c r="E957" s="48"/>
      <c r="F957" s="48"/>
      <c r="G957" s="151"/>
      <c r="H957" s="151"/>
      <c r="J957" s="42"/>
      <c r="K957" s="168"/>
      <c r="L957" s="168"/>
      <c r="M957" s="168"/>
    </row>
    <row r="958" spans="2:13" ht="28.9" customHeight="1" x14ac:dyDescent="0.25">
      <c r="B958" s="62"/>
      <c r="C958" s="20"/>
      <c r="D958" s="18" t="s">
        <v>676</v>
      </c>
      <c r="E958" s="22"/>
      <c r="F958" s="7" t="str">
        <f t="shared" si="24"/>
        <v/>
      </c>
      <c r="G958" s="150"/>
      <c r="H958" s="150"/>
      <c r="J958" s="42"/>
      <c r="K958" s="168"/>
      <c r="L958" s="168"/>
      <c r="M958" s="168"/>
    </row>
    <row r="959" spans="2:13" ht="15" customHeight="1" x14ac:dyDescent="0.25">
      <c r="B959" s="62"/>
      <c r="C959" s="71"/>
      <c r="D959" s="18"/>
      <c r="E959" s="22"/>
      <c r="F959" s="7" t="str">
        <f t="shared" si="24"/>
        <v/>
      </c>
      <c r="G959" s="150"/>
      <c r="H959" s="150"/>
      <c r="J959" s="42"/>
      <c r="K959" s="168"/>
      <c r="L959" s="168"/>
      <c r="M959" s="168"/>
    </row>
    <row r="960" spans="2:13" x14ac:dyDescent="0.25">
      <c r="B960" s="58" t="s">
        <v>677</v>
      </c>
      <c r="C960" s="12"/>
      <c r="D960" s="2" t="s">
        <v>678</v>
      </c>
      <c r="E960" s="7" t="s">
        <v>202</v>
      </c>
      <c r="F960" s="7">
        <f t="shared" si="24"/>
        <v>22</v>
      </c>
      <c r="G960" s="150"/>
      <c r="H960" s="150"/>
      <c r="J960" s="42">
        <v>22</v>
      </c>
      <c r="K960" s="168">
        <v>43</v>
      </c>
      <c r="L960" s="168">
        <v>60</v>
      </c>
      <c r="M960" s="168">
        <f>F960*L960</f>
        <v>1320</v>
      </c>
    </row>
    <row r="961" spans="2:13" ht="15" customHeight="1" x14ac:dyDescent="0.25">
      <c r="B961" s="62"/>
      <c r="C961" s="20"/>
      <c r="D961" s="23"/>
      <c r="E961" s="22"/>
      <c r="F961" s="7" t="str">
        <f t="shared" si="24"/>
        <v/>
      </c>
      <c r="G961" s="150"/>
      <c r="H961" s="150"/>
      <c r="J961" s="42"/>
      <c r="K961" s="168"/>
      <c r="L961" s="168"/>
      <c r="M961" s="168"/>
    </row>
    <row r="962" spans="2:13" ht="23" x14ac:dyDescent="0.25">
      <c r="B962" s="58" t="s">
        <v>33</v>
      </c>
      <c r="C962" s="12"/>
      <c r="D962" s="67" t="s">
        <v>679</v>
      </c>
      <c r="E962" s="7" t="s">
        <v>33</v>
      </c>
      <c r="F962" s="7" t="str">
        <f t="shared" si="24"/>
        <v/>
      </c>
      <c r="G962" s="150"/>
      <c r="H962" s="150"/>
      <c r="J962" s="42"/>
      <c r="K962" s="168"/>
      <c r="L962" s="168"/>
      <c r="M962" s="168"/>
    </row>
    <row r="963" spans="2:13" ht="15" customHeight="1" x14ac:dyDescent="0.25">
      <c r="B963" s="58"/>
      <c r="C963" s="12"/>
      <c r="D963" s="54"/>
      <c r="E963" s="7"/>
      <c r="F963" s="7" t="str">
        <f t="shared" si="24"/>
        <v/>
      </c>
      <c r="G963" s="150"/>
      <c r="H963" s="150"/>
      <c r="J963" s="42"/>
      <c r="K963" s="168"/>
      <c r="L963" s="168"/>
      <c r="M963" s="168"/>
    </row>
    <row r="964" spans="2:13" ht="15" customHeight="1" x14ac:dyDescent="0.25">
      <c r="B964" s="58" t="s">
        <v>680</v>
      </c>
      <c r="C964" s="12"/>
      <c r="D964" s="2" t="s">
        <v>681</v>
      </c>
      <c r="E964" s="7" t="s">
        <v>207</v>
      </c>
      <c r="F964" s="7">
        <f t="shared" si="24"/>
        <v>22</v>
      </c>
      <c r="G964" s="150"/>
      <c r="H964" s="150"/>
      <c r="J964" s="42">
        <v>22</v>
      </c>
      <c r="K964" s="168">
        <v>548</v>
      </c>
      <c r="L964" s="168">
        <v>720</v>
      </c>
      <c r="M964" s="168">
        <f>F964*L964</f>
        <v>15840</v>
      </c>
    </row>
    <row r="965" spans="2:13" ht="15" customHeight="1" x14ac:dyDescent="0.25">
      <c r="B965" s="58"/>
      <c r="C965" s="12"/>
      <c r="E965" s="7"/>
      <c r="F965" s="7" t="str">
        <f t="shared" si="24"/>
        <v/>
      </c>
      <c r="G965" s="150"/>
      <c r="H965" s="150"/>
      <c r="J965" s="42"/>
      <c r="K965" s="168"/>
      <c r="L965" s="168"/>
      <c r="M965" s="168"/>
    </row>
    <row r="966" spans="2:13" ht="15" customHeight="1" x14ac:dyDescent="0.25">
      <c r="B966" s="58" t="s">
        <v>682</v>
      </c>
      <c r="C966" s="12"/>
      <c r="D966" s="2" t="s">
        <v>671</v>
      </c>
      <c r="E966" s="7" t="s">
        <v>207</v>
      </c>
      <c r="F966" s="7">
        <f t="shared" si="24"/>
        <v>22</v>
      </c>
      <c r="G966" s="150"/>
      <c r="H966" s="150"/>
      <c r="J966" s="42">
        <v>22</v>
      </c>
      <c r="K966" s="168">
        <v>559</v>
      </c>
      <c r="L966" s="168">
        <v>730</v>
      </c>
      <c r="M966" s="168">
        <f>F966*L966</f>
        <v>16060</v>
      </c>
    </row>
    <row r="967" spans="2:13" ht="15" customHeight="1" x14ac:dyDescent="0.25">
      <c r="B967" s="58"/>
      <c r="C967" s="12"/>
      <c r="E967" s="7"/>
      <c r="F967" s="7" t="str">
        <f t="shared" si="24"/>
        <v/>
      </c>
      <c r="G967" s="150"/>
      <c r="H967" s="150"/>
      <c r="J967" s="42"/>
      <c r="K967" s="168"/>
      <c r="L967" s="168"/>
      <c r="M967" s="168"/>
    </row>
    <row r="968" spans="2:13" ht="15" customHeight="1" x14ac:dyDescent="0.25">
      <c r="B968" s="58" t="s">
        <v>683</v>
      </c>
      <c r="C968" s="12"/>
      <c r="D968" s="54" t="s">
        <v>673</v>
      </c>
      <c r="E968" s="7" t="s">
        <v>207</v>
      </c>
      <c r="F968" s="7">
        <f t="shared" si="24"/>
        <v>22</v>
      </c>
      <c r="G968" s="150"/>
      <c r="H968" s="150"/>
      <c r="J968" s="42">
        <v>22</v>
      </c>
      <c r="K968" s="168">
        <v>630</v>
      </c>
      <c r="L968" s="168">
        <v>820</v>
      </c>
      <c r="M968" s="168">
        <f>F968*L968</f>
        <v>18040</v>
      </c>
    </row>
    <row r="969" spans="2:13" ht="15" customHeight="1" x14ac:dyDescent="0.25">
      <c r="B969" s="62"/>
      <c r="C969" s="20"/>
      <c r="D969" s="49"/>
      <c r="E969" s="50"/>
      <c r="F969" s="7" t="str">
        <f t="shared" si="24"/>
        <v/>
      </c>
      <c r="G969" s="150"/>
      <c r="H969" s="150"/>
      <c r="J969" s="42"/>
      <c r="K969" s="168"/>
      <c r="L969" s="168"/>
      <c r="M969" s="168"/>
    </row>
    <row r="970" spans="2:13" ht="15" customHeight="1" x14ac:dyDescent="0.25">
      <c r="B970" s="58" t="s">
        <v>684</v>
      </c>
      <c r="C970" s="37"/>
      <c r="D970" s="67" t="s">
        <v>685</v>
      </c>
      <c r="E970" s="7" t="s">
        <v>207</v>
      </c>
      <c r="F970" s="7">
        <f t="shared" si="24"/>
        <v>22</v>
      </c>
      <c r="G970" s="150"/>
      <c r="H970" s="150"/>
      <c r="J970" s="42">
        <v>22</v>
      </c>
      <c r="K970" s="168">
        <v>1219</v>
      </c>
      <c r="L970" s="168">
        <v>1600</v>
      </c>
      <c r="M970" s="168">
        <f>F970*L970</f>
        <v>35200</v>
      </c>
    </row>
    <row r="971" spans="2:13" ht="15" customHeight="1" x14ac:dyDescent="0.25">
      <c r="B971" s="58"/>
      <c r="C971" s="37"/>
      <c r="D971" s="16"/>
      <c r="E971" s="12"/>
      <c r="F971" s="7" t="str">
        <f t="shared" si="24"/>
        <v/>
      </c>
      <c r="G971" s="150"/>
      <c r="H971" s="150"/>
      <c r="J971" s="42"/>
      <c r="K971" s="168"/>
      <c r="L971" s="168"/>
      <c r="M971" s="168"/>
    </row>
    <row r="972" spans="2:13" x14ac:dyDescent="0.25">
      <c r="B972" s="58" t="s">
        <v>686</v>
      </c>
      <c r="C972" s="35"/>
      <c r="D972" s="67" t="s">
        <v>687</v>
      </c>
      <c r="E972" s="7" t="s">
        <v>202</v>
      </c>
      <c r="F972" s="7">
        <f t="shared" ref="F972:F1038" si="25">IF(J972=0,"",J972)</f>
        <v>22</v>
      </c>
      <c r="G972" s="150"/>
      <c r="H972" s="150"/>
      <c r="J972" s="42">
        <v>22</v>
      </c>
      <c r="K972" s="168">
        <v>70</v>
      </c>
      <c r="L972" s="168">
        <v>100</v>
      </c>
      <c r="M972" s="168">
        <f>F972*L972</f>
        <v>2200</v>
      </c>
    </row>
    <row r="973" spans="2:13" ht="15" customHeight="1" x14ac:dyDescent="0.25">
      <c r="B973" s="58" t="s">
        <v>33</v>
      </c>
      <c r="C973" s="37"/>
      <c r="D973" s="67"/>
      <c r="E973" s="7" t="s">
        <v>33</v>
      </c>
      <c r="F973" s="7" t="str">
        <f t="shared" si="25"/>
        <v/>
      </c>
      <c r="G973" s="150"/>
      <c r="H973" s="150"/>
      <c r="J973" s="42"/>
      <c r="K973" s="168"/>
      <c r="L973" s="168"/>
      <c r="M973" s="168"/>
    </row>
    <row r="974" spans="2:13" ht="23" x14ac:dyDescent="0.25">
      <c r="B974" s="58" t="s">
        <v>33</v>
      </c>
      <c r="C974" s="37"/>
      <c r="D974" s="67" t="s">
        <v>688</v>
      </c>
      <c r="E974" s="7" t="s">
        <v>33</v>
      </c>
      <c r="F974" s="7" t="str">
        <f t="shared" si="25"/>
        <v/>
      </c>
      <c r="G974" s="150"/>
      <c r="H974" s="150"/>
      <c r="J974" s="42"/>
      <c r="K974" s="168"/>
      <c r="L974" s="168"/>
      <c r="M974" s="168"/>
    </row>
    <row r="975" spans="2:13" ht="15" customHeight="1" x14ac:dyDescent="0.25">
      <c r="B975" s="58"/>
      <c r="C975" s="12"/>
      <c r="D975" s="54"/>
      <c r="E975" s="7"/>
      <c r="F975" s="7" t="str">
        <f t="shared" si="25"/>
        <v/>
      </c>
      <c r="G975" s="150"/>
      <c r="H975" s="150"/>
      <c r="J975" s="42"/>
      <c r="K975" s="168"/>
      <c r="L975" s="168"/>
      <c r="M975" s="168"/>
    </row>
    <row r="976" spans="2:13" ht="15" customHeight="1" x14ac:dyDescent="0.25">
      <c r="B976" s="58" t="s">
        <v>689</v>
      </c>
      <c r="D976" s="70" t="s">
        <v>681</v>
      </c>
      <c r="E976" s="7" t="s">
        <v>207</v>
      </c>
      <c r="F976" s="7">
        <f t="shared" si="25"/>
        <v>22</v>
      </c>
      <c r="G976" s="150"/>
      <c r="H976" s="150"/>
      <c r="J976" s="42">
        <v>22</v>
      </c>
      <c r="K976" s="168">
        <v>645</v>
      </c>
      <c r="L976" s="168">
        <v>850</v>
      </c>
      <c r="M976" s="168">
        <f>F976*L976</f>
        <v>18700</v>
      </c>
    </row>
    <row r="977" spans="2:13" ht="15" customHeight="1" x14ac:dyDescent="0.25">
      <c r="B977" s="58"/>
      <c r="D977" s="70"/>
      <c r="E977" s="7"/>
      <c r="F977" s="7" t="str">
        <f t="shared" si="25"/>
        <v/>
      </c>
      <c r="G977" s="150"/>
      <c r="H977" s="150"/>
      <c r="J977" s="42"/>
      <c r="K977" s="168"/>
      <c r="L977" s="168"/>
      <c r="M977" s="168"/>
    </row>
    <row r="978" spans="2:13" ht="15" customHeight="1" x14ac:dyDescent="0.25">
      <c r="B978" s="58" t="s">
        <v>690</v>
      </c>
      <c r="D978" s="70" t="s">
        <v>671</v>
      </c>
      <c r="E978" s="7" t="s">
        <v>207</v>
      </c>
      <c r="F978" s="7">
        <f t="shared" si="25"/>
        <v>22</v>
      </c>
      <c r="G978" s="150"/>
      <c r="H978" s="150"/>
      <c r="J978" s="42">
        <v>22</v>
      </c>
      <c r="K978" s="168">
        <v>657</v>
      </c>
      <c r="L978" s="168">
        <v>860</v>
      </c>
      <c r="M978" s="168">
        <f>F978*L978</f>
        <v>18920</v>
      </c>
    </row>
    <row r="979" spans="2:13" ht="15" customHeight="1" x14ac:dyDescent="0.25">
      <c r="B979" s="58"/>
      <c r="D979" s="70"/>
      <c r="E979" s="7"/>
      <c r="F979" s="7" t="str">
        <f t="shared" si="25"/>
        <v/>
      </c>
      <c r="G979" s="150"/>
      <c r="H979" s="150"/>
      <c r="J979" s="42"/>
      <c r="K979" s="168"/>
      <c r="L979" s="168"/>
      <c r="M979" s="168"/>
    </row>
    <row r="980" spans="2:13" ht="15" customHeight="1" x14ac:dyDescent="0.25">
      <c r="B980" s="58" t="s">
        <v>691</v>
      </c>
      <c r="D980" s="70" t="s">
        <v>673</v>
      </c>
      <c r="E980" s="7" t="s">
        <v>207</v>
      </c>
      <c r="F980" s="7">
        <f t="shared" si="25"/>
        <v>22</v>
      </c>
      <c r="G980" s="150"/>
      <c r="H980" s="150"/>
      <c r="J980" s="42">
        <v>22</v>
      </c>
      <c r="K980" s="168">
        <v>710</v>
      </c>
      <c r="L980" s="168">
        <v>950</v>
      </c>
      <c r="M980" s="168">
        <f>F980*L980</f>
        <v>20900</v>
      </c>
    </row>
    <row r="981" spans="2:13" ht="15" customHeight="1" x14ac:dyDescent="0.25">
      <c r="B981" s="58"/>
      <c r="D981" s="55"/>
      <c r="E981" s="7"/>
      <c r="F981" s="7" t="str">
        <f t="shared" si="25"/>
        <v/>
      </c>
      <c r="G981" s="150"/>
      <c r="H981" s="150"/>
      <c r="J981" s="42"/>
      <c r="K981" s="168"/>
      <c r="L981" s="168"/>
      <c r="M981" s="168"/>
    </row>
    <row r="982" spans="2:13" ht="15" customHeight="1" x14ac:dyDescent="0.25">
      <c r="B982" s="58" t="s">
        <v>692</v>
      </c>
      <c r="C982" s="37"/>
      <c r="D982" s="67" t="s">
        <v>693</v>
      </c>
      <c r="E982" s="7" t="s">
        <v>207</v>
      </c>
      <c r="F982" s="7">
        <f t="shared" si="25"/>
        <v>22</v>
      </c>
      <c r="G982" s="150"/>
      <c r="H982" s="150"/>
      <c r="J982" s="42">
        <v>22</v>
      </c>
      <c r="K982" s="168">
        <v>1232</v>
      </c>
      <c r="L982" s="168">
        <v>1650</v>
      </c>
      <c r="M982" s="168">
        <f>F982*L982</f>
        <v>36300</v>
      </c>
    </row>
    <row r="983" spans="2:13" ht="15" customHeight="1" x14ac:dyDescent="0.25">
      <c r="B983" s="68"/>
      <c r="C983" s="37"/>
      <c r="D983" s="67" t="s">
        <v>33</v>
      </c>
      <c r="E983" s="7"/>
      <c r="F983" s="7" t="str">
        <f t="shared" si="25"/>
        <v/>
      </c>
      <c r="G983" s="150"/>
      <c r="H983" s="150"/>
      <c r="J983" s="42"/>
      <c r="K983" s="168"/>
      <c r="L983" s="168"/>
      <c r="M983" s="168"/>
    </row>
    <row r="984" spans="2:13" ht="23" x14ac:dyDescent="0.25">
      <c r="B984" s="68" t="s">
        <v>694</v>
      </c>
      <c r="C984" s="37"/>
      <c r="D984" s="67" t="s">
        <v>695</v>
      </c>
      <c r="E984" s="7" t="s">
        <v>202</v>
      </c>
      <c r="F984" s="7">
        <f t="shared" si="25"/>
        <v>22</v>
      </c>
      <c r="G984" s="150"/>
      <c r="H984" s="150"/>
      <c r="J984" s="42">
        <v>22</v>
      </c>
      <c r="K984" s="168">
        <v>76</v>
      </c>
      <c r="L984" s="168">
        <v>100</v>
      </c>
      <c r="M984" s="168">
        <f>F984*L984</f>
        <v>2200</v>
      </c>
    </row>
    <row r="985" spans="2:13" ht="15" customHeight="1" x14ac:dyDescent="0.25">
      <c r="B985" s="96"/>
      <c r="C985" s="12"/>
      <c r="D985" s="54"/>
      <c r="E985" s="7"/>
      <c r="F985" s="7" t="str">
        <f t="shared" si="25"/>
        <v/>
      </c>
      <c r="G985" s="150"/>
      <c r="H985" s="150"/>
      <c r="J985" s="42"/>
      <c r="K985" s="168"/>
      <c r="L985" s="168"/>
      <c r="M985" s="168"/>
    </row>
    <row r="986" spans="2:13" ht="27.75" customHeight="1" x14ac:dyDescent="0.25">
      <c r="B986" s="58" t="s">
        <v>33</v>
      </c>
      <c r="D986" s="67" t="s">
        <v>696</v>
      </c>
      <c r="E986" s="7"/>
      <c r="F986" s="7" t="str">
        <f t="shared" si="25"/>
        <v/>
      </c>
      <c r="G986" s="150"/>
      <c r="H986" s="150"/>
      <c r="J986" s="42"/>
      <c r="K986" s="168"/>
      <c r="L986" s="168"/>
      <c r="M986" s="168"/>
    </row>
    <row r="987" spans="2:13" ht="15" customHeight="1" x14ac:dyDescent="0.25">
      <c r="B987" s="12" t="s">
        <v>33</v>
      </c>
      <c r="D987" s="55" t="s">
        <v>33</v>
      </c>
      <c r="E987" s="7" t="s">
        <v>33</v>
      </c>
      <c r="F987" s="7" t="str">
        <f t="shared" si="25"/>
        <v/>
      </c>
      <c r="G987" s="150"/>
      <c r="H987" s="150"/>
      <c r="J987" s="42"/>
      <c r="K987" s="168"/>
      <c r="L987" s="168"/>
      <c r="M987" s="168"/>
    </row>
    <row r="988" spans="2:13" ht="15" customHeight="1" x14ac:dyDescent="0.25">
      <c r="B988" s="12" t="s">
        <v>697</v>
      </c>
      <c r="C988" s="35"/>
      <c r="D988" s="67" t="s">
        <v>669</v>
      </c>
      <c r="E988" s="7" t="s">
        <v>207</v>
      </c>
      <c r="F988" s="7">
        <f t="shared" si="25"/>
        <v>22</v>
      </c>
      <c r="G988" s="150"/>
      <c r="H988" s="150"/>
      <c r="J988" s="42">
        <v>22</v>
      </c>
      <c r="K988" s="168">
        <v>673</v>
      </c>
      <c r="L988" s="168">
        <v>900</v>
      </c>
      <c r="M988" s="168">
        <f>F988*L988</f>
        <v>19800</v>
      </c>
    </row>
    <row r="989" spans="2:13" ht="15" customHeight="1" x14ac:dyDescent="0.25">
      <c r="B989" s="12"/>
      <c r="D989" s="55"/>
      <c r="E989" s="7"/>
      <c r="F989" s="7" t="str">
        <f t="shared" si="25"/>
        <v/>
      </c>
      <c r="G989" s="150"/>
      <c r="H989" s="150"/>
      <c r="J989" s="42"/>
      <c r="K989" s="168"/>
      <c r="L989" s="168"/>
      <c r="M989" s="168"/>
    </row>
    <row r="990" spans="2:13" ht="15" customHeight="1" x14ac:dyDescent="0.25">
      <c r="B990" s="12" t="s">
        <v>698</v>
      </c>
      <c r="D990" s="70" t="s">
        <v>671</v>
      </c>
      <c r="E990" s="7" t="s">
        <v>207</v>
      </c>
      <c r="F990" s="7">
        <f t="shared" si="25"/>
        <v>22</v>
      </c>
      <c r="G990" s="150"/>
      <c r="H990" s="150"/>
      <c r="J990" s="42">
        <v>22</v>
      </c>
      <c r="K990" s="168">
        <v>694</v>
      </c>
      <c r="L990" s="168">
        <v>950</v>
      </c>
      <c r="M990" s="168">
        <f>F990*L990</f>
        <v>20900</v>
      </c>
    </row>
    <row r="991" spans="2:13" ht="15" customHeight="1" x14ac:dyDescent="0.25">
      <c r="B991" s="12"/>
      <c r="D991" s="70"/>
      <c r="E991" s="7"/>
      <c r="F991" s="7" t="str">
        <f t="shared" si="25"/>
        <v/>
      </c>
      <c r="G991" s="150"/>
      <c r="H991" s="150"/>
      <c r="J991" s="42"/>
      <c r="K991" s="168"/>
      <c r="L991" s="168"/>
      <c r="M991" s="168"/>
    </row>
    <row r="992" spans="2:13" ht="15" customHeight="1" x14ac:dyDescent="0.25">
      <c r="B992" s="12" t="s">
        <v>699</v>
      </c>
      <c r="D992" s="70" t="s">
        <v>673</v>
      </c>
      <c r="E992" s="7" t="s">
        <v>207</v>
      </c>
      <c r="F992" s="7">
        <f t="shared" si="25"/>
        <v>22</v>
      </c>
      <c r="G992" s="150"/>
      <c r="H992" s="150"/>
      <c r="J992" s="42">
        <v>22</v>
      </c>
      <c r="K992" s="168">
        <v>726</v>
      </c>
      <c r="L992" s="168">
        <v>950</v>
      </c>
      <c r="M992" s="168">
        <f>F992*L992</f>
        <v>20900</v>
      </c>
    </row>
    <row r="993" spans="2:13" ht="15" customHeight="1" x14ac:dyDescent="0.25">
      <c r="B993" s="12"/>
      <c r="D993" s="55"/>
      <c r="E993" s="7"/>
      <c r="F993" s="7" t="str">
        <f t="shared" si="25"/>
        <v/>
      </c>
      <c r="G993" s="150"/>
      <c r="H993" s="150"/>
      <c r="J993" s="42"/>
      <c r="K993" s="168"/>
      <c r="L993" s="168"/>
      <c r="M993" s="168"/>
    </row>
    <row r="994" spans="2:13" ht="15" customHeight="1" x14ac:dyDescent="0.25">
      <c r="B994" s="12" t="s">
        <v>700</v>
      </c>
      <c r="C994" s="37"/>
      <c r="D994" s="67" t="s">
        <v>693</v>
      </c>
      <c r="E994" s="7" t="s">
        <v>207</v>
      </c>
      <c r="F994" s="7">
        <f t="shared" si="25"/>
        <v>22</v>
      </c>
      <c r="G994" s="150"/>
      <c r="H994" s="150"/>
      <c r="J994" s="42">
        <v>22</v>
      </c>
      <c r="K994" s="168">
        <v>1340</v>
      </c>
      <c r="L994" s="168">
        <v>1750</v>
      </c>
      <c r="M994" s="168">
        <f>F994*L994</f>
        <v>38500</v>
      </c>
    </row>
    <row r="995" spans="2:13" ht="15" customHeight="1" x14ac:dyDescent="0.25">
      <c r="B995" s="62"/>
      <c r="C995" s="43"/>
      <c r="D995" s="57"/>
      <c r="E995" s="44"/>
      <c r="F995" s="7" t="str">
        <f t="shared" si="25"/>
        <v/>
      </c>
      <c r="G995" s="150"/>
      <c r="H995" s="150"/>
      <c r="J995" s="42"/>
      <c r="K995" s="168"/>
      <c r="L995" s="168"/>
      <c r="M995" s="168"/>
    </row>
    <row r="996" spans="2:13" ht="28.9" customHeight="1" x14ac:dyDescent="0.25">
      <c r="B996" s="62" t="s">
        <v>701</v>
      </c>
      <c r="C996" s="43"/>
      <c r="D996" s="67" t="s">
        <v>702</v>
      </c>
      <c r="E996" s="50" t="s">
        <v>202</v>
      </c>
      <c r="F996" s="7">
        <f t="shared" si="25"/>
        <v>22</v>
      </c>
      <c r="G996" s="150"/>
      <c r="H996" s="150"/>
      <c r="J996" s="42">
        <v>22</v>
      </c>
      <c r="K996" s="168">
        <v>80</v>
      </c>
      <c r="L996" s="168">
        <v>110</v>
      </c>
      <c r="M996" s="168">
        <f>F996*L996</f>
        <v>2420</v>
      </c>
    </row>
    <row r="997" spans="2:13" ht="15" customHeight="1" x14ac:dyDescent="0.25">
      <c r="B997" s="62"/>
      <c r="C997" s="43"/>
      <c r="D997" s="67" t="s">
        <v>703</v>
      </c>
      <c r="E997" s="39"/>
      <c r="F997" s="7" t="str">
        <f t="shared" si="25"/>
        <v/>
      </c>
      <c r="G997" s="150"/>
      <c r="H997" s="150"/>
      <c r="J997" s="42"/>
      <c r="K997" s="168"/>
      <c r="L997" s="168"/>
      <c r="M997" s="168"/>
    </row>
    <row r="998" spans="2:13" ht="27.75" customHeight="1" x14ac:dyDescent="0.25">
      <c r="B998" s="62"/>
      <c r="C998" s="43"/>
      <c r="D998" s="67" t="s">
        <v>704</v>
      </c>
      <c r="E998" s="39"/>
      <c r="F998" s="7" t="str">
        <f t="shared" si="25"/>
        <v/>
      </c>
      <c r="G998" s="150"/>
      <c r="H998" s="150"/>
      <c r="J998" s="42"/>
      <c r="K998" s="168"/>
      <c r="L998" s="168"/>
      <c r="M998" s="168"/>
    </row>
    <row r="999" spans="2:13" ht="15" customHeight="1" x14ac:dyDescent="0.25">
      <c r="B999" s="62" t="s">
        <v>33</v>
      </c>
      <c r="C999" s="43"/>
      <c r="D999" s="52" t="s">
        <v>33</v>
      </c>
      <c r="E999" s="39" t="s">
        <v>33</v>
      </c>
      <c r="F999" s="7" t="str">
        <f t="shared" si="25"/>
        <v/>
      </c>
      <c r="G999" s="150"/>
      <c r="H999" s="150"/>
      <c r="J999" s="42"/>
      <c r="K999" s="168"/>
      <c r="L999" s="168"/>
      <c r="M999" s="168"/>
    </row>
    <row r="1000" spans="2:13" ht="26.5" customHeight="1" x14ac:dyDescent="0.25">
      <c r="B1000" s="62" t="s">
        <v>705</v>
      </c>
      <c r="C1000" s="43"/>
      <c r="D1000" s="67" t="s">
        <v>706</v>
      </c>
      <c r="E1000" s="39" t="s">
        <v>207</v>
      </c>
      <c r="F1000" s="7">
        <f t="shared" si="25"/>
        <v>22</v>
      </c>
      <c r="G1000" s="150"/>
      <c r="H1000" s="150"/>
      <c r="J1000" s="42">
        <v>22</v>
      </c>
      <c r="K1000" s="168">
        <v>92</v>
      </c>
      <c r="L1000" s="168">
        <v>120</v>
      </c>
      <c r="M1000" s="168">
        <f>F1000*L1000</f>
        <v>2640</v>
      </c>
    </row>
    <row r="1001" spans="2:13" ht="15" customHeight="1" x14ac:dyDescent="0.25">
      <c r="B1001" s="62"/>
      <c r="C1001" s="71"/>
      <c r="D1001" s="67"/>
      <c r="E1001" s="50"/>
      <c r="F1001" s="7" t="str">
        <f t="shared" si="25"/>
        <v/>
      </c>
      <c r="G1001" s="150"/>
      <c r="H1001" s="150"/>
      <c r="J1001" s="42"/>
      <c r="K1001" s="168"/>
      <c r="L1001" s="168"/>
      <c r="M1001" s="168"/>
    </row>
    <row r="1002" spans="2:13" ht="23.5" customHeight="1" x14ac:dyDescent="0.25">
      <c r="B1002" s="62" t="s">
        <v>707</v>
      </c>
      <c r="C1002" s="20"/>
      <c r="D1002" s="67" t="s">
        <v>708</v>
      </c>
      <c r="E1002" s="50" t="s">
        <v>202</v>
      </c>
      <c r="F1002" s="7">
        <f t="shared" si="25"/>
        <v>22</v>
      </c>
      <c r="G1002" s="150"/>
      <c r="H1002" s="150"/>
      <c r="J1002" s="42">
        <v>22</v>
      </c>
      <c r="K1002" s="168">
        <v>92</v>
      </c>
      <c r="L1002" s="168">
        <v>120</v>
      </c>
      <c r="M1002" s="168">
        <f>F1002*L1002</f>
        <v>2640</v>
      </c>
    </row>
    <row r="1003" spans="2:13" ht="23.5" customHeight="1" x14ac:dyDescent="0.25">
      <c r="B1003" s="62"/>
      <c r="C1003" s="20"/>
      <c r="D1003" s="67"/>
      <c r="E1003" s="50"/>
      <c r="F1003" s="7"/>
      <c r="G1003" s="150"/>
      <c r="H1003" s="150"/>
      <c r="J1003" s="42"/>
      <c r="K1003" s="168"/>
      <c r="L1003" s="168"/>
      <c r="M1003" s="168"/>
    </row>
    <row r="1004" spans="2:13" ht="23.5" customHeight="1" x14ac:dyDescent="0.25">
      <c r="B1004" s="62"/>
      <c r="C1004" s="20"/>
      <c r="D1004" s="67"/>
      <c r="E1004" s="50"/>
      <c r="F1004" s="7"/>
      <c r="G1004" s="150"/>
      <c r="H1004" s="150"/>
      <c r="J1004" s="42"/>
      <c r="K1004" s="168"/>
      <c r="L1004" s="168"/>
      <c r="M1004" s="168"/>
    </row>
    <row r="1005" spans="2:13" ht="23.5" customHeight="1" x14ac:dyDescent="0.25">
      <c r="B1005" s="62"/>
      <c r="C1005" s="20"/>
      <c r="D1005" s="67"/>
      <c r="E1005" s="50"/>
      <c r="F1005" s="7"/>
      <c r="G1005" s="150"/>
      <c r="H1005" s="150"/>
      <c r="J1005" s="42"/>
      <c r="K1005" s="168"/>
      <c r="L1005" s="168"/>
      <c r="M1005" s="168"/>
    </row>
    <row r="1006" spans="2:13" ht="23.5" customHeight="1" x14ac:dyDescent="0.25">
      <c r="B1006" s="62"/>
      <c r="C1006" s="20"/>
      <c r="D1006" s="67"/>
      <c r="E1006" s="50"/>
      <c r="F1006" s="7" t="str">
        <f t="shared" si="25"/>
        <v/>
      </c>
      <c r="G1006" s="150"/>
      <c r="H1006" s="150"/>
      <c r="J1006" s="42"/>
      <c r="K1006" s="168"/>
      <c r="L1006" s="168"/>
      <c r="M1006" s="168"/>
    </row>
    <row r="1007" spans="2:13" x14ac:dyDescent="0.25">
      <c r="B1007" s="62"/>
      <c r="C1007" s="20"/>
      <c r="D1007" s="67"/>
      <c r="E1007" s="50"/>
      <c r="F1007" s="7" t="str">
        <f t="shared" si="25"/>
        <v/>
      </c>
      <c r="G1007" s="150"/>
      <c r="H1007" s="150"/>
      <c r="J1007" s="42"/>
      <c r="K1007" s="168"/>
      <c r="L1007" s="168"/>
      <c r="M1007" s="168"/>
    </row>
    <row r="1008" spans="2:13" ht="15" customHeight="1" x14ac:dyDescent="0.25">
      <c r="B1008" s="62"/>
      <c r="C1008" s="20"/>
      <c r="D1008" s="67"/>
      <c r="E1008" s="50"/>
      <c r="F1008" s="7" t="str">
        <f t="shared" si="25"/>
        <v/>
      </c>
      <c r="G1008" s="150"/>
      <c r="H1008" s="150"/>
      <c r="J1008" s="42"/>
      <c r="K1008" s="168"/>
      <c r="L1008" s="168"/>
      <c r="M1008" s="168"/>
    </row>
    <row r="1009" spans="2:13" ht="15" customHeight="1" x14ac:dyDescent="0.25">
      <c r="B1009" s="459" t="s">
        <v>71</v>
      </c>
      <c r="C1009" s="460"/>
      <c r="D1009" s="460"/>
      <c r="E1009" s="48"/>
      <c r="F1009" s="48"/>
      <c r="G1009" s="151"/>
      <c r="H1009" s="151"/>
      <c r="J1009" s="42"/>
      <c r="K1009" s="168"/>
      <c r="L1009" s="168"/>
      <c r="M1009" s="168"/>
    </row>
    <row r="1010" spans="2:13" ht="15" customHeight="1" x14ac:dyDescent="0.25">
      <c r="B1010" s="459" t="s">
        <v>72</v>
      </c>
      <c r="C1010" s="460"/>
      <c r="D1010" s="460"/>
      <c r="E1010" s="48"/>
      <c r="F1010" s="48"/>
      <c r="G1010" s="151"/>
      <c r="H1010" s="151"/>
      <c r="J1010" s="42"/>
      <c r="K1010" s="168"/>
      <c r="L1010" s="168"/>
      <c r="M1010" s="168"/>
    </row>
    <row r="1011" spans="2:13" ht="15" customHeight="1" x14ac:dyDescent="0.25">
      <c r="B1011" s="62"/>
      <c r="C1011" s="20"/>
      <c r="D1011" s="67"/>
      <c r="E1011" s="50"/>
      <c r="F1011" s="7" t="str">
        <f t="shared" si="25"/>
        <v/>
      </c>
      <c r="G1011" s="150"/>
      <c r="H1011" s="150"/>
      <c r="J1011" s="42"/>
      <c r="K1011" s="168"/>
      <c r="L1011" s="168"/>
      <c r="M1011" s="168"/>
    </row>
    <row r="1012" spans="2:13" ht="28.9" customHeight="1" x14ac:dyDescent="0.25">
      <c r="B1012" s="62" t="s">
        <v>709</v>
      </c>
      <c r="C1012" s="20"/>
      <c r="D1012" s="23" t="s">
        <v>710</v>
      </c>
      <c r="E1012" s="22" t="s">
        <v>207</v>
      </c>
      <c r="F1012" s="7">
        <f t="shared" si="25"/>
        <v>22</v>
      </c>
      <c r="G1012" s="150"/>
      <c r="H1012" s="150"/>
      <c r="J1012" s="42">
        <v>22</v>
      </c>
      <c r="K1012" s="168">
        <v>113</v>
      </c>
      <c r="L1012" s="168">
        <v>150</v>
      </c>
      <c r="M1012" s="168">
        <f>F1012*L1012</f>
        <v>3300</v>
      </c>
    </row>
    <row r="1013" spans="2:13" ht="15" customHeight="1" x14ac:dyDescent="0.25">
      <c r="B1013" s="62"/>
      <c r="C1013" s="71"/>
      <c r="D1013" s="55"/>
      <c r="E1013" s="50"/>
      <c r="F1013" s="7" t="str">
        <f t="shared" si="25"/>
        <v/>
      </c>
      <c r="G1013" s="150"/>
      <c r="H1013" s="150"/>
      <c r="J1013" s="42"/>
      <c r="K1013" s="168"/>
      <c r="L1013" s="168"/>
      <c r="M1013" s="168"/>
    </row>
    <row r="1014" spans="2:13" ht="24.75" customHeight="1" x14ac:dyDescent="0.25">
      <c r="B1014" s="62" t="s">
        <v>711</v>
      </c>
      <c r="C1014" s="20"/>
      <c r="D1014" s="67" t="s">
        <v>712</v>
      </c>
      <c r="E1014" s="50" t="s">
        <v>202</v>
      </c>
      <c r="F1014" s="7">
        <f t="shared" si="25"/>
        <v>22</v>
      </c>
      <c r="G1014" s="150"/>
      <c r="H1014" s="150"/>
      <c r="J1014" s="42">
        <v>22</v>
      </c>
      <c r="K1014" s="168">
        <v>92</v>
      </c>
      <c r="L1014" s="168">
        <v>120</v>
      </c>
      <c r="M1014" s="168">
        <f>F1014*L1014</f>
        <v>2640</v>
      </c>
    </row>
    <row r="1015" spans="2:13" ht="15" customHeight="1" x14ac:dyDescent="0.25">
      <c r="B1015" s="62"/>
      <c r="C1015" s="71"/>
      <c r="D1015" s="55"/>
      <c r="E1015" s="50"/>
      <c r="F1015" s="7" t="str">
        <f t="shared" si="25"/>
        <v/>
      </c>
      <c r="G1015" s="150"/>
      <c r="H1015" s="150"/>
      <c r="J1015" s="42"/>
      <c r="K1015" s="168"/>
      <c r="L1015" s="168"/>
      <c r="M1015" s="168"/>
    </row>
    <row r="1016" spans="2:13" ht="24.75" customHeight="1" x14ac:dyDescent="0.25">
      <c r="B1016" s="62"/>
      <c r="C1016" s="20"/>
      <c r="D1016" s="6" t="s">
        <v>713</v>
      </c>
      <c r="E1016" s="7" t="s">
        <v>33</v>
      </c>
      <c r="F1016" s="7" t="str">
        <f t="shared" si="25"/>
        <v/>
      </c>
      <c r="G1016" s="150"/>
      <c r="H1016" s="150"/>
      <c r="J1016" s="42"/>
      <c r="K1016" s="168"/>
      <c r="L1016" s="168"/>
      <c r="M1016" s="168"/>
    </row>
    <row r="1017" spans="2:13" ht="15" customHeight="1" x14ac:dyDescent="0.25">
      <c r="B1017" s="62"/>
      <c r="C1017" s="20"/>
      <c r="D1017" s="6"/>
      <c r="E1017" s="7"/>
      <c r="F1017" s="7" t="str">
        <f t="shared" si="25"/>
        <v/>
      </c>
      <c r="G1017" s="150"/>
      <c r="H1017" s="150"/>
      <c r="J1017" s="42"/>
      <c r="K1017" s="168"/>
      <c r="L1017" s="168"/>
      <c r="M1017" s="168"/>
    </row>
    <row r="1018" spans="2:13" ht="25.15" customHeight="1" x14ac:dyDescent="0.25">
      <c r="B1018" s="62"/>
      <c r="C1018" s="20"/>
      <c r="D1018" s="23" t="s">
        <v>714</v>
      </c>
      <c r="E1018" s="7" t="s">
        <v>33</v>
      </c>
      <c r="F1018" s="7" t="str">
        <f t="shared" si="25"/>
        <v/>
      </c>
      <c r="G1018" s="150"/>
      <c r="H1018" s="150"/>
      <c r="J1018" s="42"/>
      <c r="K1018" s="168"/>
      <c r="L1018" s="168"/>
      <c r="M1018" s="168"/>
    </row>
    <row r="1019" spans="2:13" ht="15" customHeight="1" x14ac:dyDescent="0.25">
      <c r="B1019" s="62"/>
      <c r="C1019" s="20"/>
      <c r="D1019" s="21"/>
      <c r="E1019" s="7"/>
      <c r="F1019" s="7" t="str">
        <f t="shared" si="25"/>
        <v/>
      </c>
      <c r="G1019" s="150"/>
      <c r="H1019" s="150"/>
      <c r="J1019" s="42"/>
      <c r="K1019" s="168"/>
      <c r="L1019" s="168"/>
      <c r="M1019" s="168"/>
    </row>
    <row r="1020" spans="2:13" ht="15" customHeight="1" x14ac:dyDescent="0.25">
      <c r="B1020" s="58" t="s">
        <v>715</v>
      </c>
      <c r="C1020" s="12"/>
      <c r="D1020" s="2" t="s">
        <v>716</v>
      </c>
      <c r="E1020" s="7" t="s">
        <v>207</v>
      </c>
      <c r="F1020" s="7">
        <f t="shared" si="25"/>
        <v>44</v>
      </c>
      <c r="G1020" s="150"/>
      <c r="H1020" s="150"/>
      <c r="J1020" s="42">
        <v>44</v>
      </c>
      <c r="K1020" s="168">
        <v>361</v>
      </c>
      <c r="L1020" s="168">
        <v>470</v>
      </c>
      <c r="M1020" s="168">
        <f>F1020*L1020</f>
        <v>20680</v>
      </c>
    </row>
    <row r="1021" spans="2:13" ht="15" customHeight="1" x14ac:dyDescent="0.25">
      <c r="B1021" s="58"/>
      <c r="C1021" s="12"/>
      <c r="E1021" s="7"/>
      <c r="F1021" s="7" t="str">
        <f t="shared" si="25"/>
        <v/>
      </c>
      <c r="G1021" s="150"/>
      <c r="H1021" s="150"/>
      <c r="J1021" s="42"/>
      <c r="K1021" s="168"/>
      <c r="L1021" s="168"/>
      <c r="M1021" s="168"/>
    </row>
    <row r="1022" spans="2:13" ht="15" customHeight="1" x14ac:dyDescent="0.25">
      <c r="B1022" s="58" t="s">
        <v>717</v>
      </c>
      <c r="C1022" s="12"/>
      <c r="D1022" s="2" t="s">
        <v>718</v>
      </c>
      <c r="E1022" s="7" t="s">
        <v>207</v>
      </c>
      <c r="F1022" s="7">
        <f t="shared" si="25"/>
        <v>44</v>
      </c>
      <c r="G1022" s="150"/>
      <c r="H1022" s="150"/>
      <c r="J1022" s="42">
        <v>44</v>
      </c>
      <c r="K1022" s="168">
        <v>349</v>
      </c>
      <c r="L1022" s="168">
        <v>460</v>
      </c>
      <c r="M1022" s="168">
        <f>F1022*L1022</f>
        <v>20240</v>
      </c>
    </row>
    <row r="1023" spans="2:13" ht="15" customHeight="1" x14ac:dyDescent="0.25">
      <c r="B1023" s="58"/>
      <c r="C1023" s="12"/>
      <c r="E1023" s="7"/>
      <c r="F1023" s="7" t="str">
        <f t="shared" si="25"/>
        <v/>
      </c>
      <c r="G1023" s="150"/>
      <c r="H1023" s="150"/>
      <c r="J1023" s="42"/>
      <c r="K1023" s="168"/>
      <c r="L1023" s="168"/>
      <c r="M1023" s="168"/>
    </row>
    <row r="1024" spans="2:13" ht="15" customHeight="1" x14ac:dyDescent="0.25">
      <c r="B1024" s="58" t="s">
        <v>719</v>
      </c>
      <c r="C1024" s="12"/>
      <c r="D1024" s="2" t="s">
        <v>720</v>
      </c>
      <c r="E1024" s="7" t="s">
        <v>207</v>
      </c>
      <c r="F1024" s="7">
        <f t="shared" si="25"/>
        <v>44</v>
      </c>
      <c r="G1024" s="150"/>
      <c r="H1024" s="150"/>
      <c r="J1024" s="42">
        <v>44</v>
      </c>
      <c r="K1024" s="168">
        <v>313</v>
      </c>
      <c r="L1024" s="168">
        <v>410</v>
      </c>
      <c r="M1024" s="168">
        <f>F1024*L1024</f>
        <v>18040</v>
      </c>
    </row>
    <row r="1025" spans="2:13" ht="15" customHeight="1" x14ac:dyDescent="0.25">
      <c r="B1025" s="58"/>
      <c r="C1025" s="12"/>
      <c r="E1025" s="7"/>
      <c r="F1025" s="7" t="str">
        <f t="shared" si="25"/>
        <v/>
      </c>
      <c r="G1025" s="150"/>
      <c r="H1025" s="150"/>
      <c r="J1025" s="42"/>
      <c r="K1025" s="168"/>
      <c r="L1025" s="168"/>
      <c r="M1025" s="168"/>
    </row>
    <row r="1026" spans="2:13" ht="15" customHeight="1" x14ac:dyDescent="0.25">
      <c r="B1026" s="58" t="s">
        <v>721</v>
      </c>
      <c r="C1026" s="12"/>
      <c r="D1026" s="2" t="s">
        <v>722</v>
      </c>
      <c r="E1026" s="7" t="s">
        <v>207</v>
      </c>
      <c r="F1026" s="7">
        <f t="shared" si="25"/>
        <v>44</v>
      </c>
      <c r="G1026" s="150"/>
      <c r="H1026" s="150"/>
      <c r="J1026" s="42">
        <v>44</v>
      </c>
      <c r="K1026" s="168">
        <v>313</v>
      </c>
      <c r="L1026" s="168">
        <v>410</v>
      </c>
      <c r="M1026" s="168">
        <f>F1026*L1026</f>
        <v>18040</v>
      </c>
    </row>
    <row r="1027" spans="2:13" ht="15" customHeight="1" x14ac:dyDescent="0.25">
      <c r="B1027" s="58"/>
      <c r="C1027" s="12"/>
      <c r="E1027" s="7"/>
      <c r="F1027" s="7" t="str">
        <f t="shared" si="25"/>
        <v/>
      </c>
      <c r="G1027" s="150"/>
      <c r="H1027" s="150"/>
      <c r="J1027" s="42"/>
      <c r="K1027" s="168"/>
      <c r="L1027" s="168"/>
      <c r="M1027" s="168"/>
    </row>
    <row r="1028" spans="2:13" ht="30.75" customHeight="1" x14ac:dyDescent="0.25">
      <c r="B1028" s="58"/>
      <c r="C1028" s="12"/>
      <c r="D1028" s="23" t="s">
        <v>723</v>
      </c>
      <c r="E1028" s="7"/>
      <c r="F1028" s="7" t="str">
        <f t="shared" si="25"/>
        <v/>
      </c>
      <c r="G1028" s="150"/>
      <c r="H1028" s="150"/>
      <c r="J1028" s="42"/>
      <c r="K1028" s="168"/>
      <c r="L1028" s="168"/>
      <c r="M1028" s="168"/>
    </row>
    <row r="1029" spans="2:13" ht="15" customHeight="1" x14ac:dyDescent="0.25">
      <c r="B1029" s="58" t="s">
        <v>33</v>
      </c>
      <c r="C1029" s="12"/>
      <c r="D1029" s="21" t="s">
        <v>724</v>
      </c>
      <c r="E1029" s="7" t="s">
        <v>33</v>
      </c>
      <c r="F1029" s="7" t="str">
        <f t="shared" si="25"/>
        <v/>
      </c>
      <c r="G1029" s="150"/>
      <c r="H1029" s="150"/>
      <c r="J1029" s="42"/>
      <c r="K1029" s="168"/>
      <c r="L1029" s="168"/>
      <c r="M1029" s="168"/>
    </row>
    <row r="1030" spans="2:13" ht="15" customHeight="1" x14ac:dyDescent="0.25">
      <c r="B1030" s="58" t="s">
        <v>725</v>
      </c>
      <c r="C1030" s="12"/>
      <c r="D1030" s="54" t="s">
        <v>726</v>
      </c>
      <c r="E1030" s="7" t="s">
        <v>207</v>
      </c>
      <c r="F1030" s="7">
        <f t="shared" si="25"/>
        <v>44</v>
      </c>
      <c r="G1030" s="150"/>
      <c r="H1030" s="150"/>
      <c r="J1030" s="42">
        <v>44</v>
      </c>
      <c r="K1030" s="168">
        <v>296</v>
      </c>
      <c r="L1030" s="168">
        <v>390</v>
      </c>
      <c r="M1030" s="168">
        <f>F1030*L1030</f>
        <v>17160</v>
      </c>
    </row>
    <row r="1031" spans="2:13" ht="15" customHeight="1" x14ac:dyDescent="0.25">
      <c r="B1031" s="58"/>
      <c r="D1031" s="55"/>
      <c r="E1031" s="7"/>
      <c r="F1031" s="7" t="str">
        <f t="shared" si="25"/>
        <v/>
      </c>
      <c r="G1031" s="150"/>
      <c r="H1031" s="150"/>
      <c r="J1031" s="42"/>
      <c r="K1031" s="168"/>
      <c r="L1031" s="168"/>
      <c r="M1031" s="168"/>
    </row>
    <row r="1032" spans="2:13" ht="15" customHeight="1" x14ac:dyDescent="0.25">
      <c r="B1032" s="58" t="s">
        <v>727</v>
      </c>
      <c r="C1032" s="37"/>
      <c r="D1032" s="54" t="s">
        <v>722</v>
      </c>
      <c r="E1032" s="7" t="s">
        <v>207</v>
      </c>
      <c r="F1032" s="7">
        <f t="shared" si="25"/>
        <v>44</v>
      </c>
      <c r="G1032" s="150"/>
      <c r="H1032" s="150"/>
      <c r="J1032" s="42">
        <v>44</v>
      </c>
      <c r="K1032" s="168">
        <v>302</v>
      </c>
      <c r="L1032" s="168">
        <v>400</v>
      </c>
      <c r="M1032" s="168">
        <f>F1032*L1032</f>
        <v>17600</v>
      </c>
    </row>
    <row r="1033" spans="2:13" ht="15" customHeight="1" x14ac:dyDescent="0.25">
      <c r="B1033" s="58"/>
      <c r="D1033" s="55"/>
      <c r="E1033" s="7"/>
      <c r="F1033" s="7" t="str">
        <f t="shared" si="25"/>
        <v/>
      </c>
      <c r="G1033" s="150"/>
      <c r="H1033" s="150"/>
      <c r="J1033" s="42"/>
      <c r="K1033" s="168"/>
      <c r="L1033" s="168"/>
      <c r="M1033" s="168"/>
    </row>
    <row r="1034" spans="2:13" ht="15" customHeight="1" x14ac:dyDescent="0.25">
      <c r="B1034" s="58"/>
      <c r="D1034" s="55"/>
      <c r="E1034" s="7"/>
      <c r="F1034" s="7" t="str">
        <f t="shared" si="25"/>
        <v/>
      </c>
      <c r="G1034" s="150"/>
      <c r="H1034" s="150"/>
      <c r="J1034" s="42"/>
      <c r="K1034" s="168"/>
      <c r="L1034" s="168"/>
      <c r="M1034" s="168"/>
    </row>
    <row r="1035" spans="2:13" ht="15" customHeight="1" x14ac:dyDescent="0.25">
      <c r="B1035" s="58"/>
      <c r="D1035" s="55"/>
      <c r="E1035" s="7"/>
      <c r="F1035" s="7" t="str">
        <f t="shared" si="25"/>
        <v/>
      </c>
      <c r="G1035" s="150"/>
      <c r="H1035" s="150"/>
      <c r="J1035" s="42"/>
      <c r="K1035" s="168"/>
      <c r="L1035" s="168"/>
      <c r="M1035" s="168"/>
    </row>
    <row r="1036" spans="2:13" ht="15" customHeight="1" x14ac:dyDescent="0.25">
      <c r="B1036" s="58"/>
      <c r="D1036" s="55"/>
      <c r="E1036" s="7"/>
      <c r="F1036" s="7" t="str">
        <f t="shared" si="25"/>
        <v/>
      </c>
      <c r="G1036" s="150"/>
      <c r="H1036" s="150"/>
      <c r="J1036" s="42"/>
      <c r="K1036" s="168"/>
      <c r="L1036" s="168"/>
      <c r="M1036" s="168"/>
    </row>
    <row r="1037" spans="2:13" ht="15" customHeight="1" x14ac:dyDescent="0.25">
      <c r="B1037" s="58"/>
      <c r="D1037" s="55"/>
      <c r="E1037" s="7"/>
      <c r="F1037" s="7" t="str">
        <f t="shared" si="25"/>
        <v/>
      </c>
      <c r="G1037" s="150"/>
      <c r="H1037" s="150"/>
      <c r="J1037" s="42"/>
      <c r="K1037" s="168"/>
      <c r="L1037" s="168"/>
      <c r="M1037" s="168"/>
    </row>
    <row r="1038" spans="2:13" ht="15" customHeight="1" x14ac:dyDescent="0.25">
      <c r="B1038" s="58"/>
      <c r="D1038" s="55"/>
      <c r="E1038" s="7"/>
      <c r="F1038" s="7" t="str">
        <f t="shared" si="25"/>
        <v/>
      </c>
      <c r="G1038" s="150"/>
      <c r="H1038" s="150"/>
      <c r="J1038" s="42"/>
      <c r="K1038" s="168"/>
      <c r="L1038" s="168"/>
      <c r="M1038" s="168"/>
    </row>
    <row r="1039" spans="2:13" ht="15" customHeight="1" x14ac:dyDescent="0.25">
      <c r="B1039" s="58"/>
      <c r="D1039" s="55"/>
      <c r="E1039" s="7"/>
      <c r="F1039" s="7" t="str">
        <f t="shared" ref="F1039:F1085" si="26">IF(J1039=0,"",J1039)</f>
        <v/>
      </c>
      <c r="G1039" s="150"/>
      <c r="H1039" s="150"/>
      <c r="J1039" s="42"/>
      <c r="K1039" s="168"/>
      <c r="L1039" s="168"/>
      <c r="M1039" s="168"/>
    </row>
    <row r="1040" spans="2:13" ht="15" customHeight="1" x14ac:dyDescent="0.25">
      <c r="B1040" s="58"/>
      <c r="D1040" s="55"/>
      <c r="E1040" s="7"/>
      <c r="F1040" s="7" t="str">
        <f t="shared" si="26"/>
        <v/>
      </c>
      <c r="G1040" s="150"/>
      <c r="H1040" s="150"/>
      <c r="J1040" s="42"/>
      <c r="K1040" s="168"/>
      <c r="L1040" s="168"/>
      <c r="M1040" s="168"/>
    </row>
    <row r="1041" spans="2:13" ht="15" customHeight="1" x14ac:dyDescent="0.25">
      <c r="B1041" s="58"/>
      <c r="D1041" s="55"/>
      <c r="E1041" s="7"/>
      <c r="F1041" s="7" t="str">
        <f t="shared" si="26"/>
        <v/>
      </c>
      <c r="G1041" s="150"/>
      <c r="H1041" s="150"/>
      <c r="J1041" s="42"/>
      <c r="K1041" s="168"/>
      <c r="L1041" s="168"/>
      <c r="M1041" s="168"/>
    </row>
    <row r="1042" spans="2:13" ht="15" customHeight="1" x14ac:dyDescent="0.25">
      <c r="B1042" s="58"/>
      <c r="D1042" s="55"/>
      <c r="E1042" s="7"/>
      <c r="F1042" s="7" t="str">
        <f t="shared" si="26"/>
        <v/>
      </c>
      <c r="G1042" s="150"/>
      <c r="H1042" s="150"/>
      <c r="J1042" s="42"/>
      <c r="K1042" s="168"/>
      <c r="L1042" s="168"/>
      <c r="M1042" s="168"/>
    </row>
    <row r="1043" spans="2:13" ht="15" customHeight="1" x14ac:dyDescent="0.25">
      <c r="B1043" s="58"/>
      <c r="D1043" s="55"/>
      <c r="E1043" s="7"/>
      <c r="F1043" s="7" t="str">
        <f t="shared" si="26"/>
        <v/>
      </c>
      <c r="G1043" s="150"/>
      <c r="H1043" s="150"/>
      <c r="J1043" s="42"/>
      <c r="K1043" s="168"/>
      <c r="L1043" s="168"/>
      <c r="M1043" s="168"/>
    </row>
    <row r="1044" spans="2:13" ht="15" customHeight="1" x14ac:dyDescent="0.25">
      <c r="B1044" s="58"/>
      <c r="D1044" s="55"/>
      <c r="E1044" s="7"/>
      <c r="F1044" s="7" t="str">
        <f t="shared" si="26"/>
        <v/>
      </c>
      <c r="G1044" s="150"/>
      <c r="H1044" s="150"/>
      <c r="J1044" s="42"/>
      <c r="K1044" s="168"/>
      <c r="L1044" s="168"/>
      <c r="M1044" s="168"/>
    </row>
    <row r="1045" spans="2:13" ht="15" customHeight="1" x14ac:dyDescent="0.25">
      <c r="B1045" s="58"/>
      <c r="D1045" s="55"/>
      <c r="E1045" s="7"/>
      <c r="F1045" s="7" t="str">
        <f t="shared" si="26"/>
        <v/>
      </c>
      <c r="G1045" s="150"/>
      <c r="H1045" s="150"/>
      <c r="J1045" s="42"/>
      <c r="K1045" s="168"/>
      <c r="L1045" s="168"/>
      <c r="M1045" s="168"/>
    </row>
    <row r="1046" spans="2:13" ht="15" customHeight="1" x14ac:dyDescent="0.25">
      <c r="B1046" s="58"/>
      <c r="D1046" s="55"/>
      <c r="E1046" s="7"/>
      <c r="F1046" s="7" t="str">
        <f t="shared" si="26"/>
        <v/>
      </c>
      <c r="G1046" s="150"/>
      <c r="H1046" s="150"/>
      <c r="J1046" s="42"/>
      <c r="K1046" s="168"/>
      <c r="L1046" s="168"/>
      <c r="M1046" s="168"/>
    </row>
    <row r="1047" spans="2:13" ht="15" customHeight="1" x14ac:dyDescent="0.25">
      <c r="B1047" s="58"/>
      <c r="D1047" s="55"/>
      <c r="E1047" s="7"/>
      <c r="F1047" s="7" t="str">
        <f t="shared" si="26"/>
        <v/>
      </c>
      <c r="G1047" s="150"/>
      <c r="H1047" s="150"/>
      <c r="J1047" s="42"/>
      <c r="K1047" s="168"/>
      <c r="L1047" s="168"/>
      <c r="M1047" s="168"/>
    </row>
    <row r="1048" spans="2:13" ht="15" customHeight="1" x14ac:dyDescent="0.25">
      <c r="B1048" s="58"/>
      <c r="D1048" s="55"/>
      <c r="E1048" s="7"/>
      <c r="F1048" s="7" t="str">
        <f t="shared" si="26"/>
        <v/>
      </c>
      <c r="G1048" s="150"/>
      <c r="H1048" s="150"/>
      <c r="J1048" s="42"/>
      <c r="K1048" s="168"/>
      <c r="L1048" s="168"/>
      <c r="M1048" s="168"/>
    </row>
    <row r="1049" spans="2:13" ht="15" customHeight="1" x14ac:dyDescent="0.25">
      <c r="B1049" s="58"/>
      <c r="D1049" s="55"/>
      <c r="E1049" s="7"/>
      <c r="F1049" s="7" t="str">
        <f t="shared" si="26"/>
        <v/>
      </c>
      <c r="G1049" s="150"/>
      <c r="H1049" s="150"/>
      <c r="J1049" s="42"/>
      <c r="K1049" s="168"/>
      <c r="L1049" s="168"/>
      <c r="M1049" s="168"/>
    </row>
    <row r="1050" spans="2:13" ht="15" customHeight="1" x14ac:dyDescent="0.25">
      <c r="B1050" s="58"/>
      <c r="D1050" s="55"/>
      <c r="E1050" s="7"/>
      <c r="F1050" s="7" t="str">
        <f t="shared" si="26"/>
        <v/>
      </c>
      <c r="G1050" s="150"/>
      <c r="H1050" s="150"/>
      <c r="J1050" s="42"/>
      <c r="K1050" s="168"/>
      <c r="L1050" s="168"/>
      <c r="M1050" s="168"/>
    </row>
    <row r="1051" spans="2:13" ht="15" customHeight="1" x14ac:dyDescent="0.25">
      <c r="B1051" s="58"/>
      <c r="D1051" s="55"/>
      <c r="E1051" s="7"/>
      <c r="F1051" s="7" t="str">
        <f t="shared" si="26"/>
        <v/>
      </c>
      <c r="G1051" s="150"/>
      <c r="H1051" s="150"/>
      <c r="J1051" s="42"/>
      <c r="K1051" s="168"/>
      <c r="L1051" s="168"/>
      <c r="M1051" s="168"/>
    </row>
    <row r="1052" spans="2:13" ht="15" customHeight="1" x14ac:dyDescent="0.25">
      <c r="B1052" s="58"/>
      <c r="D1052" s="55"/>
      <c r="E1052" s="7"/>
      <c r="F1052" s="7" t="str">
        <f t="shared" si="26"/>
        <v/>
      </c>
      <c r="G1052" s="150"/>
      <c r="H1052" s="150"/>
      <c r="J1052" s="42"/>
      <c r="K1052" s="168"/>
      <c r="L1052" s="168"/>
      <c r="M1052" s="168"/>
    </row>
    <row r="1053" spans="2:13" ht="15" customHeight="1" x14ac:dyDescent="0.25">
      <c r="B1053" s="58"/>
      <c r="D1053" s="55"/>
      <c r="E1053" s="7"/>
      <c r="F1053" s="7" t="str">
        <f t="shared" si="26"/>
        <v/>
      </c>
      <c r="G1053" s="150"/>
      <c r="H1053" s="150"/>
      <c r="J1053" s="42"/>
      <c r="K1053" s="168"/>
      <c r="L1053" s="168"/>
      <c r="M1053" s="168"/>
    </row>
    <row r="1054" spans="2:13" ht="15" customHeight="1" x14ac:dyDescent="0.25">
      <c r="B1054" s="58"/>
      <c r="D1054" s="55"/>
      <c r="E1054" s="7"/>
      <c r="F1054" s="7" t="str">
        <f t="shared" si="26"/>
        <v/>
      </c>
      <c r="G1054" s="150"/>
      <c r="H1054" s="150"/>
      <c r="J1054" s="42"/>
      <c r="K1054" s="168"/>
      <c r="L1054" s="168"/>
      <c r="M1054" s="168"/>
    </row>
    <row r="1055" spans="2:13" ht="15" customHeight="1" x14ac:dyDescent="0.25">
      <c r="B1055" s="58"/>
      <c r="D1055" s="55"/>
      <c r="E1055" s="7"/>
      <c r="F1055" s="7" t="str">
        <f t="shared" si="26"/>
        <v/>
      </c>
      <c r="G1055" s="150"/>
      <c r="H1055" s="150"/>
      <c r="J1055" s="42"/>
      <c r="K1055" s="168"/>
      <c r="L1055" s="168"/>
      <c r="M1055" s="168"/>
    </row>
    <row r="1056" spans="2:13" ht="15" customHeight="1" x14ac:dyDescent="0.25">
      <c r="B1056" s="58"/>
      <c r="D1056" s="55"/>
      <c r="E1056" s="7"/>
      <c r="F1056" s="7" t="str">
        <f t="shared" si="26"/>
        <v/>
      </c>
      <c r="G1056" s="150"/>
      <c r="H1056" s="150"/>
      <c r="J1056" s="42"/>
      <c r="K1056" s="168"/>
      <c r="L1056" s="168"/>
      <c r="M1056" s="168"/>
    </row>
    <row r="1057" spans="2:13" ht="15" customHeight="1" x14ac:dyDescent="0.25">
      <c r="B1057" s="58"/>
      <c r="D1057" s="55"/>
      <c r="E1057" s="7"/>
      <c r="F1057" s="7" t="str">
        <f t="shared" si="26"/>
        <v/>
      </c>
      <c r="G1057" s="150"/>
      <c r="H1057" s="150"/>
      <c r="J1057" s="42"/>
      <c r="K1057" s="168"/>
      <c r="L1057" s="168"/>
      <c r="M1057" s="168"/>
    </row>
    <row r="1058" spans="2:13" ht="15" customHeight="1" x14ac:dyDescent="0.25">
      <c r="B1058" s="58"/>
      <c r="D1058" s="55"/>
      <c r="E1058" s="7"/>
      <c r="F1058" s="7" t="str">
        <f t="shared" si="26"/>
        <v/>
      </c>
      <c r="G1058" s="150"/>
      <c r="H1058" s="150"/>
      <c r="J1058" s="42"/>
      <c r="K1058" s="168"/>
      <c r="L1058" s="168"/>
      <c r="M1058" s="168"/>
    </row>
    <row r="1059" spans="2:13" ht="15" customHeight="1" x14ac:dyDescent="0.25">
      <c r="B1059" s="58"/>
      <c r="D1059" s="55"/>
      <c r="E1059" s="7"/>
      <c r="F1059" s="7" t="str">
        <f t="shared" si="26"/>
        <v/>
      </c>
      <c r="G1059" s="150"/>
      <c r="H1059" s="150"/>
      <c r="J1059" s="42"/>
      <c r="K1059" s="168"/>
      <c r="L1059" s="168"/>
      <c r="M1059" s="168"/>
    </row>
    <row r="1060" spans="2:13" ht="15" customHeight="1" x14ac:dyDescent="0.25">
      <c r="B1060" s="58"/>
      <c r="D1060" s="55"/>
      <c r="E1060" s="7"/>
      <c r="F1060" s="7" t="str">
        <f t="shared" si="26"/>
        <v/>
      </c>
      <c r="G1060" s="150"/>
      <c r="H1060" s="150"/>
      <c r="J1060" s="42"/>
      <c r="K1060" s="168"/>
      <c r="L1060" s="168"/>
      <c r="M1060" s="168"/>
    </row>
    <row r="1061" spans="2:13" ht="15" customHeight="1" x14ac:dyDescent="0.25">
      <c r="B1061" s="58"/>
      <c r="D1061" s="55"/>
      <c r="E1061" s="7"/>
      <c r="F1061" s="7"/>
      <c r="G1061" s="150"/>
      <c r="H1061" s="150"/>
      <c r="J1061" s="42"/>
      <c r="K1061" s="168"/>
      <c r="L1061" s="168"/>
      <c r="M1061" s="168"/>
    </row>
    <row r="1062" spans="2:13" ht="15" customHeight="1" x14ac:dyDescent="0.25">
      <c r="B1062" s="58"/>
      <c r="D1062" s="55"/>
      <c r="E1062" s="7"/>
      <c r="F1062" s="7"/>
      <c r="G1062" s="150"/>
      <c r="H1062" s="150"/>
      <c r="J1062" s="42"/>
      <c r="K1062" s="168"/>
      <c r="L1062" s="168"/>
      <c r="M1062" s="168"/>
    </row>
    <row r="1063" spans="2:13" ht="15" customHeight="1" x14ac:dyDescent="0.25">
      <c r="B1063" s="58"/>
      <c r="D1063" s="55"/>
      <c r="E1063" s="7"/>
      <c r="F1063" s="7"/>
      <c r="G1063" s="150"/>
      <c r="H1063" s="150"/>
      <c r="J1063" s="42"/>
      <c r="K1063" s="168"/>
      <c r="L1063" s="168"/>
      <c r="M1063" s="168"/>
    </row>
    <row r="1064" spans="2:13" ht="15" customHeight="1" x14ac:dyDescent="0.25">
      <c r="B1064" s="58"/>
      <c r="D1064" s="55"/>
      <c r="E1064" s="7"/>
      <c r="F1064" s="7"/>
      <c r="G1064" s="150"/>
      <c r="H1064" s="150"/>
      <c r="J1064" s="42"/>
      <c r="K1064" s="168"/>
      <c r="L1064" s="168"/>
      <c r="M1064" s="168"/>
    </row>
    <row r="1065" spans="2:13" ht="15" customHeight="1" x14ac:dyDescent="0.25">
      <c r="B1065" s="58"/>
      <c r="D1065" s="55"/>
      <c r="E1065" s="7"/>
      <c r="F1065" s="7"/>
      <c r="G1065" s="150"/>
      <c r="H1065" s="150"/>
      <c r="J1065" s="42"/>
      <c r="K1065" s="168"/>
      <c r="L1065" s="168"/>
      <c r="M1065" s="168"/>
    </row>
    <row r="1066" spans="2:13" ht="15" customHeight="1" x14ac:dyDescent="0.25">
      <c r="B1066" s="58"/>
      <c r="D1066" s="55"/>
      <c r="E1066" s="7"/>
      <c r="F1066" s="7"/>
      <c r="G1066" s="150"/>
      <c r="H1066" s="150"/>
      <c r="J1066" s="42"/>
      <c r="K1066" s="168"/>
      <c r="L1066" s="168"/>
      <c r="M1066" s="168"/>
    </row>
    <row r="1067" spans="2:13" ht="15" customHeight="1" x14ac:dyDescent="0.25">
      <c r="B1067" s="58"/>
      <c r="D1067" s="55"/>
      <c r="E1067" s="7"/>
      <c r="F1067" s="7" t="str">
        <f t="shared" si="26"/>
        <v/>
      </c>
      <c r="G1067" s="150"/>
      <c r="H1067" s="150"/>
      <c r="J1067" s="42"/>
      <c r="K1067" s="168"/>
      <c r="L1067" s="168"/>
      <c r="M1067" s="168"/>
    </row>
    <row r="1068" spans="2:13" ht="15" customHeight="1" thickBot="1" x14ac:dyDescent="0.3">
      <c r="B1068" s="459" t="s">
        <v>161</v>
      </c>
      <c r="C1068" s="460"/>
      <c r="D1068" s="460"/>
      <c r="E1068" s="48"/>
      <c r="F1068" s="48"/>
      <c r="G1068" s="151"/>
      <c r="H1068" s="151"/>
      <c r="J1068" s="42"/>
      <c r="K1068" s="196"/>
      <c r="L1068" s="196"/>
      <c r="M1068" s="197">
        <f>SUM(M657:M1067)</f>
        <v>2450330</v>
      </c>
    </row>
    <row r="1069" spans="2:13" ht="15" customHeight="1" thickTop="1" x14ac:dyDescent="0.25">
      <c r="B1069" s="74"/>
      <c r="C1069" s="84" t="s">
        <v>728</v>
      </c>
      <c r="D1069" s="75" t="s">
        <v>729</v>
      </c>
      <c r="E1069" s="76"/>
      <c r="F1069" s="7" t="str">
        <f t="shared" si="26"/>
        <v/>
      </c>
      <c r="G1069" s="149"/>
      <c r="H1069" s="149"/>
      <c r="J1069" s="42"/>
      <c r="K1069" s="168"/>
      <c r="L1069" s="168"/>
      <c r="M1069" s="168"/>
    </row>
    <row r="1070" spans="2:13" ht="15" customHeight="1" x14ac:dyDescent="0.25">
      <c r="B1070" s="58"/>
      <c r="C1070" s="77"/>
      <c r="D1070" s="18"/>
      <c r="E1070" s="14"/>
      <c r="F1070" s="7" t="str">
        <f t="shared" si="26"/>
        <v/>
      </c>
      <c r="G1070" s="150"/>
      <c r="H1070" s="150"/>
      <c r="J1070" s="42"/>
      <c r="K1070" s="168"/>
      <c r="L1070" s="168"/>
      <c r="M1070" s="168"/>
    </row>
    <row r="1071" spans="2:13" ht="28.9" customHeight="1" x14ac:dyDescent="0.25">
      <c r="B1071" s="58"/>
      <c r="C1071" s="77"/>
      <c r="D1071" s="40" t="s">
        <v>730</v>
      </c>
      <c r="E1071" s="14"/>
      <c r="F1071" s="7" t="str">
        <f t="shared" si="26"/>
        <v/>
      </c>
      <c r="G1071" s="150"/>
      <c r="H1071" s="150"/>
      <c r="J1071" s="42"/>
      <c r="K1071" s="168"/>
      <c r="L1071" s="168"/>
      <c r="M1071" s="168"/>
    </row>
    <row r="1072" spans="2:13" ht="15" customHeight="1" x14ac:dyDescent="0.25">
      <c r="B1072" s="58"/>
      <c r="C1072" s="14" t="s">
        <v>33</v>
      </c>
      <c r="D1072" s="61"/>
      <c r="E1072" s="14"/>
      <c r="F1072" s="7" t="str">
        <f t="shared" si="26"/>
        <v/>
      </c>
      <c r="G1072" s="150"/>
      <c r="H1072" s="150"/>
      <c r="J1072" s="42"/>
      <c r="K1072" s="168"/>
      <c r="L1072" s="168"/>
      <c r="M1072" s="168"/>
    </row>
    <row r="1073" spans="2:13" ht="15" customHeight="1" x14ac:dyDescent="0.25">
      <c r="B1073" s="62" t="s">
        <v>731</v>
      </c>
      <c r="C1073" s="77" t="s">
        <v>732</v>
      </c>
      <c r="D1073" s="63" t="s">
        <v>733</v>
      </c>
      <c r="E1073" s="64"/>
      <c r="F1073" s="7" t="str">
        <f t="shared" si="26"/>
        <v/>
      </c>
      <c r="G1073" s="150"/>
      <c r="H1073" s="150"/>
      <c r="J1073" s="42"/>
      <c r="K1073" s="168"/>
      <c r="L1073" s="168"/>
      <c r="M1073" s="168"/>
    </row>
    <row r="1074" spans="2:13" ht="15" customHeight="1" x14ac:dyDescent="0.25">
      <c r="B1074" s="66"/>
      <c r="C1074" s="12"/>
      <c r="D1074" s="17"/>
      <c r="E1074" s="12"/>
      <c r="F1074" s="7" t="str">
        <f t="shared" si="26"/>
        <v/>
      </c>
      <c r="G1074" s="150"/>
      <c r="H1074" s="150"/>
      <c r="J1074" s="42"/>
      <c r="K1074" s="168"/>
      <c r="L1074" s="168"/>
      <c r="M1074" s="168"/>
    </row>
    <row r="1075" spans="2:13" ht="37.15" customHeight="1" x14ac:dyDescent="0.25">
      <c r="B1075" s="66" t="s">
        <v>734</v>
      </c>
      <c r="C1075" s="37"/>
      <c r="D1075" s="67" t="s">
        <v>735</v>
      </c>
      <c r="E1075" s="7" t="s">
        <v>736</v>
      </c>
      <c r="F1075" s="7">
        <f t="shared" si="26"/>
        <v>9</v>
      </c>
      <c r="G1075" s="150"/>
      <c r="H1075" s="150"/>
      <c r="J1075" s="42">
        <v>9</v>
      </c>
      <c r="K1075" s="168">
        <v>1937</v>
      </c>
      <c r="L1075" s="168">
        <v>2600</v>
      </c>
      <c r="M1075" s="168">
        <f>F1075*L1075</f>
        <v>23400</v>
      </c>
    </row>
    <row r="1076" spans="2:13" ht="15" customHeight="1" x14ac:dyDescent="0.25">
      <c r="B1076" s="66"/>
      <c r="C1076" s="12"/>
      <c r="D1076" s="54"/>
      <c r="E1076" s="7"/>
      <c r="F1076" s="7" t="str">
        <f t="shared" si="26"/>
        <v/>
      </c>
      <c r="G1076" s="150"/>
      <c r="H1076" s="150"/>
      <c r="J1076" s="42"/>
      <c r="K1076" s="168"/>
      <c r="L1076" s="168"/>
      <c r="M1076" s="168"/>
    </row>
    <row r="1077" spans="2:13" ht="15" customHeight="1" x14ac:dyDescent="0.25">
      <c r="B1077" s="66" t="s">
        <v>737</v>
      </c>
      <c r="C1077" s="12"/>
      <c r="D1077" s="54" t="s">
        <v>738</v>
      </c>
      <c r="E1077" s="7" t="s">
        <v>736</v>
      </c>
      <c r="F1077" s="7">
        <f t="shared" si="26"/>
        <v>5</v>
      </c>
      <c r="G1077" s="150"/>
      <c r="H1077" s="150"/>
      <c r="J1077" s="42">
        <v>5</v>
      </c>
      <c r="K1077" s="168">
        <v>1937</v>
      </c>
      <c r="L1077" s="168">
        <v>2600</v>
      </c>
      <c r="M1077" s="168">
        <f>F1077*L1077</f>
        <v>13000</v>
      </c>
    </row>
    <row r="1078" spans="2:13" ht="15" customHeight="1" x14ac:dyDescent="0.25">
      <c r="B1078" s="58"/>
      <c r="C1078" s="12"/>
      <c r="D1078" s="70" t="s">
        <v>33</v>
      </c>
      <c r="E1078" s="7"/>
      <c r="F1078" s="7" t="str">
        <f t="shared" si="26"/>
        <v/>
      </c>
      <c r="G1078" s="150"/>
      <c r="H1078" s="150"/>
      <c r="J1078" s="42"/>
      <c r="K1078" s="168"/>
      <c r="L1078" s="168"/>
      <c r="M1078" s="168"/>
    </row>
    <row r="1079" spans="2:13" ht="15" customHeight="1" x14ac:dyDescent="0.25">
      <c r="B1079" s="66" t="s">
        <v>739</v>
      </c>
      <c r="C1079" s="12" t="s">
        <v>740</v>
      </c>
      <c r="D1079" s="34" t="s">
        <v>741</v>
      </c>
      <c r="E1079" s="7"/>
      <c r="F1079" s="7" t="str">
        <f t="shared" si="26"/>
        <v/>
      </c>
      <c r="G1079" s="150"/>
      <c r="H1079" s="150"/>
      <c r="J1079" s="42"/>
      <c r="K1079" s="168"/>
      <c r="L1079" s="168"/>
      <c r="M1079" s="168"/>
    </row>
    <row r="1080" spans="2:13" ht="15" customHeight="1" x14ac:dyDescent="0.25">
      <c r="B1080" s="58"/>
      <c r="C1080" s="12"/>
      <c r="D1080" s="70" t="s">
        <v>33</v>
      </c>
      <c r="E1080" s="7"/>
      <c r="F1080" s="7" t="str">
        <f t="shared" si="26"/>
        <v/>
      </c>
      <c r="G1080" s="150"/>
      <c r="H1080" s="150"/>
      <c r="J1080" s="42"/>
      <c r="K1080" s="168"/>
      <c r="L1080" s="168"/>
      <c r="M1080" s="168"/>
    </row>
    <row r="1081" spans="2:13" ht="15" customHeight="1" x14ac:dyDescent="0.25">
      <c r="B1081" s="58" t="s">
        <v>742</v>
      </c>
      <c r="C1081" s="37"/>
      <c r="D1081" s="67" t="s">
        <v>743</v>
      </c>
      <c r="E1081" s="7" t="s">
        <v>123</v>
      </c>
      <c r="F1081" s="7">
        <f t="shared" si="26"/>
        <v>658</v>
      </c>
      <c r="G1081" s="150"/>
      <c r="H1081" s="150"/>
      <c r="J1081" s="42">
        <v>658</v>
      </c>
      <c r="K1081" s="168">
        <v>2.69</v>
      </c>
      <c r="L1081" s="168">
        <f>1.3*K1081</f>
        <v>3.4969999999999999</v>
      </c>
      <c r="M1081" s="168">
        <f>F1081*L1081</f>
        <v>2301.0259999999998</v>
      </c>
    </row>
    <row r="1082" spans="2:13" ht="15" customHeight="1" x14ac:dyDescent="0.25">
      <c r="B1082" s="58"/>
      <c r="C1082" s="37"/>
      <c r="D1082" s="67"/>
      <c r="E1082" s="7"/>
      <c r="F1082" s="7" t="str">
        <f t="shared" si="26"/>
        <v/>
      </c>
      <c r="G1082" s="150"/>
      <c r="H1082" s="150"/>
      <c r="J1082" s="42"/>
      <c r="K1082" s="168"/>
      <c r="L1082" s="168"/>
      <c r="M1082" s="168"/>
    </row>
    <row r="1083" spans="2:13" ht="15" customHeight="1" x14ac:dyDescent="0.25">
      <c r="B1083" s="58" t="s">
        <v>744</v>
      </c>
      <c r="C1083" s="37"/>
      <c r="D1083" s="67" t="s">
        <v>745</v>
      </c>
      <c r="E1083" s="7" t="s">
        <v>123</v>
      </c>
      <c r="F1083" s="7">
        <f t="shared" si="26"/>
        <v>658</v>
      </c>
      <c r="G1083" s="150"/>
      <c r="H1083" s="150"/>
      <c r="J1083" s="42">
        <v>658</v>
      </c>
      <c r="K1083" s="168">
        <v>2.69</v>
      </c>
      <c r="L1083" s="168">
        <f>1.3*K1083</f>
        <v>3.4969999999999999</v>
      </c>
      <c r="M1083" s="168">
        <f>F1083*L1083</f>
        <v>2301.0259999999998</v>
      </c>
    </row>
    <row r="1084" spans="2:13" ht="15" customHeight="1" x14ac:dyDescent="0.25">
      <c r="B1084" s="58"/>
      <c r="C1084" s="37"/>
      <c r="D1084" s="67"/>
      <c r="E1084" s="7" t="s">
        <v>33</v>
      </c>
      <c r="F1084" s="7" t="str">
        <f t="shared" si="26"/>
        <v/>
      </c>
      <c r="G1084" s="150"/>
      <c r="H1084" s="150"/>
      <c r="J1084" s="42"/>
      <c r="K1084" s="168"/>
      <c r="L1084" s="168"/>
      <c r="M1084" s="168"/>
    </row>
    <row r="1085" spans="2:13" ht="15" customHeight="1" x14ac:dyDescent="0.25">
      <c r="B1085" s="58" t="s">
        <v>746</v>
      </c>
      <c r="C1085" s="37" t="s">
        <v>33</v>
      </c>
      <c r="D1085" s="67" t="s">
        <v>747</v>
      </c>
      <c r="E1085" s="7" t="s">
        <v>322</v>
      </c>
      <c r="F1085" s="7">
        <f t="shared" si="26"/>
        <v>868</v>
      </c>
      <c r="G1085" s="150"/>
      <c r="H1085" s="150"/>
      <c r="J1085" s="42">
        <v>868</v>
      </c>
      <c r="K1085" s="168">
        <v>11</v>
      </c>
      <c r="L1085" s="168">
        <v>15</v>
      </c>
      <c r="M1085" s="168">
        <f>F1085*L1085</f>
        <v>13020</v>
      </c>
    </row>
    <row r="1086" spans="2:13" ht="15" customHeight="1" x14ac:dyDescent="0.25">
      <c r="B1086" s="58"/>
      <c r="D1086" s="55"/>
      <c r="E1086" s="7"/>
      <c r="F1086" s="7"/>
      <c r="G1086" s="150"/>
      <c r="H1086" s="150"/>
      <c r="J1086" s="42"/>
      <c r="K1086" s="168"/>
      <c r="L1086" s="168"/>
      <c r="M1086" s="168"/>
    </row>
    <row r="1087" spans="2:13" ht="15" customHeight="1" x14ac:dyDescent="0.25">
      <c r="B1087" s="58"/>
      <c r="D1087" s="55"/>
      <c r="E1087" s="7"/>
      <c r="F1087" s="7"/>
      <c r="G1087" s="150"/>
      <c r="H1087" s="150"/>
      <c r="J1087" s="42"/>
      <c r="K1087" s="168"/>
      <c r="L1087" s="168"/>
      <c r="M1087" s="168"/>
    </row>
    <row r="1088" spans="2:13" ht="15" customHeight="1" x14ac:dyDescent="0.25">
      <c r="B1088" s="58"/>
      <c r="D1088" s="55"/>
      <c r="E1088" s="7"/>
      <c r="F1088" s="7"/>
      <c r="G1088" s="150"/>
      <c r="H1088" s="150"/>
      <c r="J1088" s="42"/>
      <c r="K1088" s="168"/>
      <c r="L1088" s="168"/>
      <c r="M1088" s="168"/>
    </row>
    <row r="1089" spans="2:13" ht="15" customHeight="1" x14ac:dyDescent="0.25">
      <c r="B1089" s="58"/>
      <c r="D1089" s="55"/>
      <c r="E1089" s="7"/>
      <c r="F1089" s="7"/>
      <c r="G1089" s="150"/>
      <c r="H1089" s="150"/>
      <c r="J1089" s="42"/>
      <c r="K1089" s="168"/>
      <c r="L1089" s="168"/>
      <c r="M1089" s="168"/>
    </row>
    <row r="1090" spans="2:13" ht="15" customHeight="1" x14ac:dyDescent="0.25">
      <c r="B1090" s="58"/>
      <c r="D1090" s="55"/>
      <c r="E1090" s="7"/>
      <c r="F1090" s="7"/>
      <c r="G1090" s="150"/>
      <c r="H1090" s="150"/>
      <c r="J1090" s="42"/>
      <c r="K1090" s="168"/>
      <c r="L1090" s="168"/>
      <c r="M1090" s="168"/>
    </row>
    <row r="1091" spans="2:13" ht="15" customHeight="1" x14ac:dyDescent="0.25">
      <c r="B1091" s="58"/>
      <c r="D1091" s="55"/>
      <c r="E1091" s="7"/>
      <c r="F1091" s="7"/>
      <c r="G1091" s="150"/>
      <c r="H1091" s="150"/>
      <c r="J1091" s="42"/>
      <c r="K1091" s="168"/>
      <c r="L1091" s="168"/>
      <c r="M1091" s="168"/>
    </row>
    <row r="1092" spans="2:13" ht="15" customHeight="1" x14ac:dyDescent="0.25">
      <c r="B1092" s="58"/>
      <c r="D1092" s="55"/>
      <c r="E1092" s="7"/>
      <c r="F1092" s="7"/>
      <c r="G1092" s="150"/>
      <c r="H1092" s="150"/>
      <c r="J1092" s="42"/>
      <c r="K1092" s="168"/>
      <c r="L1092" s="168"/>
      <c r="M1092" s="168"/>
    </row>
    <row r="1093" spans="2:13" ht="15" customHeight="1" x14ac:dyDescent="0.25">
      <c r="B1093" s="58"/>
      <c r="D1093" s="55"/>
      <c r="E1093" s="7"/>
      <c r="F1093" s="7"/>
      <c r="G1093" s="150"/>
      <c r="H1093" s="150"/>
      <c r="J1093" s="42"/>
      <c r="K1093" s="168"/>
      <c r="L1093" s="168"/>
      <c r="M1093" s="168"/>
    </row>
    <row r="1094" spans="2:13" ht="15" customHeight="1" x14ac:dyDescent="0.25">
      <c r="B1094" s="58"/>
      <c r="D1094" s="55"/>
      <c r="E1094" s="7"/>
      <c r="F1094" s="7"/>
      <c r="G1094" s="150"/>
      <c r="H1094" s="150"/>
      <c r="J1094" s="42"/>
      <c r="K1094" s="168"/>
      <c r="L1094" s="168"/>
      <c r="M1094" s="168"/>
    </row>
    <row r="1095" spans="2:13" ht="15" customHeight="1" x14ac:dyDescent="0.25">
      <c r="B1095" s="58"/>
      <c r="D1095" s="55"/>
      <c r="E1095" s="7"/>
      <c r="F1095" s="7"/>
      <c r="G1095" s="150"/>
      <c r="H1095" s="150"/>
      <c r="J1095" s="42"/>
      <c r="K1095" s="168"/>
      <c r="L1095" s="168"/>
      <c r="M1095" s="168"/>
    </row>
    <row r="1096" spans="2:13" ht="15" customHeight="1" x14ac:dyDescent="0.25">
      <c r="B1096" s="58"/>
      <c r="D1096" s="55"/>
      <c r="E1096" s="7"/>
      <c r="F1096" s="7"/>
      <c r="G1096" s="150"/>
      <c r="H1096" s="150"/>
      <c r="J1096" s="42"/>
      <c r="K1096" s="168"/>
      <c r="L1096" s="168"/>
      <c r="M1096" s="168"/>
    </row>
    <row r="1097" spans="2:13" ht="15" customHeight="1" x14ac:dyDescent="0.25">
      <c r="B1097" s="58"/>
      <c r="D1097" s="55"/>
      <c r="E1097" s="7"/>
      <c r="F1097" s="7"/>
      <c r="G1097" s="150"/>
      <c r="H1097" s="150"/>
      <c r="J1097" s="42"/>
      <c r="K1097" s="168"/>
      <c r="L1097" s="168"/>
      <c r="M1097" s="168"/>
    </row>
    <row r="1098" spans="2:13" ht="15" customHeight="1" x14ac:dyDescent="0.25">
      <c r="B1098" s="58"/>
      <c r="D1098" s="55"/>
      <c r="E1098" s="7"/>
      <c r="F1098" s="7"/>
      <c r="G1098" s="150"/>
      <c r="H1098" s="150"/>
      <c r="J1098" s="42"/>
      <c r="K1098" s="168"/>
      <c r="L1098" s="168"/>
      <c r="M1098" s="168"/>
    </row>
    <row r="1099" spans="2:13" ht="15" customHeight="1" x14ac:dyDescent="0.25">
      <c r="B1099" s="58"/>
      <c r="D1099" s="55"/>
      <c r="E1099" s="7"/>
      <c r="F1099" s="7"/>
      <c r="G1099" s="150"/>
      <c r="H1099" s="150"/>
      <c r="J1099" s="42"/>
      <c r="K1099" s="168"/>
      <c r="L1099" s="168"/>
      <c r="M1099" s="168"/>
    </row>
    <row r="1100" spans="2:13" ht="15" customHeight="1" x14ac:dyDescent="0.25">
      <c r="B1100" s="58"/>
      <c r="D1100" s="55"/>
      <c r="E1100" s="7"/>
      <c r="F1100" s="7"/>
      <c r="G1100" s="150"/>
      <c r="H1100" s="150"/>
      <c r="J1100" s="42"/>
      <c r="K1100" s="168"/>
      <c r="L1100" s="168"/>
      <c r="M1100" s="168"/>
    </row>
    <row r="1101" spans="2:13" ht="15" customHeight="1" x14ac:dyDescent="0.25">
      <c r="B1101" s="58"/>
      <c r="D1101" s="55"/>
      <c r="E1101" s="7"/>
      <c r="F1101" s="7"/>
      <c r="G1101" s="150"/>
      <c r="H1101" s="150"/>
      <c r="J1101" s="42"/>
      <c r="K1101" s="168"/>
      <c r="L1101" s="168"/>
      <c r="M1101" s="168"/>
    </row>
    <row r="1102" spans="2:13" ht="15" customHeight="1" x14ac:dyDescent="0.25">
      <c r="B1102" s="58"/>
      <c r="D1102" s="55"/>
      <c r="E1102" s="7"/>
      <c r="F1102" s="7"/>
      <c r="G1102" s="150"/>
      <c r="H1102" s="150"/>
      <c r="J1102" s="42"/>
      <c r="K1102" s="168"/>
      <c r="L1102" s="168"/>
      <c r="M1102" s="168"/>
    </row>
    <row r="1103" spans="2:13" ht="15" customHeight="1" x14ac:dyDescent="0.25">
      <c r="B1103" s="58"/>
      <c r="D1103" s="55"/>
      <c r="E1103" s="7"/>
      <c r="F1103" s="7"/>
      <c r="G1103" s="150"/>
      <c r="H1103" s="150"/>
      <c r="J1103" s="42"/>
      <c r="K1103" s="168"/>
      <c r="L1103" s="168"/>
      <c r="M1103" s="168"/>
    </row>
    <row r="1104" spans="2:13" ht="15" customHeight="1" x14ac:dyDescent="0.25">
      <c r="B1104" s="58"/>
      <c r="D1104" s="55"/>
      <c r="E1104" s="7"/>
      <c r="F1104" s="7"/>
      <c r="G1104" s="150"/>
      <c r="H1104" s="150"/>
      <c r="J1104" s="42"/>
      <c r="K1104" s="168"/>
      <c r="L1104" s="168"/>
      <c r="M1104" s="168"/>
    </row>
    <row r="1105" spans="2:13" ht="15" customHeight="1" x14ac:dyDescent="0.25">
      <c r="B1105" s="58"/>
      <c r="D1105" s="55"/>
      <c r="E1105" s="7"/>
      <c r="F1105" s="7"/>
      <c r="G1105" s="150"/>
      <c r="H1105" s="150"/>
      <c r="J1105" s="42"/>
      <c r="K1105" s="168"/>
      <c r="L1105" s="168"/>
      <c r="M1105" s="168"/>
    </row>
    <row r="1106" spans="2:13" ht="15" customHeight="1" x14ac:dyDescent="0.25">
      <c r="B1106" s="58"/>
      <c r="D1106" s="55"/>
      <c r="E1106" s="7"/>
      <c r="F1106" s="7"/>
      <c r="G1106" s="150"/>
      <c r="H1106" s="150"/>
      <c r="J1106" s="42"/>
      <c r="K1106" s="168"/>
      <c r="L1106" s="168"/>
      <c r="M1106" s="168"/>
    </row>
    <row r="1107" spans="2:13" ht="15" customHeight="1" x14ac:dyDescent="0.25">
      <c r="B1107" s="58"/>
      <c r="D1107" s="55"/>
      <c r="E1107" s="7"/>
      <c r="F1107" s="7"/>
      <c r="G1107" s="150"/>
      <c r="H1107" s="150"/>
      <c r="J1107" s="42"/>
      <c r="K1107" s="168"/>
      <c r="L1107" s="168"/>
      <c r="M1107" s="168"/>
    </row>
    <row r="1108" spans="2:13" ht="15" customHeight="1" x14ac:dyDescent="0.25">
      <c r="B1108" s="58"/>
      <c r="D1108" s="55"/>
      <c r="E1108" s="7"/>
      <c r="F1108" s="7"/>
      <c r="G1108" s="150"/>
      <c r="H1108" s="150"/>
      <c r="J1108" s="42"/>
      <c r="K1108" s="168"/>
      <c r="L1108" s="168"/>
      <c r="M1108" s="168"/>
    </row>
    <row r="1109" spans="2:13" ht="15" customHeight="1" x14ac:dyDescent="0.25">
      <c r="B1109" s="58"/>
      <c r="D1109" s="55"/>
      <c r="E1109" s="7"/>
      <c r="F1109" s="7"/>
      <c r="G1109" s="150"/>
      <c r="H1109" s="150"/>
      <c r="J1109" s="42"/>
      <c r="K1109" s="168"/>
      <c r="L1109" s="168"/>
      <c r="M1109" s="168"/>
    </row>
    <row r="1110" spans="2:13" ht="15" customHeight="1" x14ac:dyDescent="0.25">
      <c r="B1110" s="58"/>
      <c r="D1110" s="55"/>
      <c r="E1110" s="7"/>
      <c r="F1110" s="7"/>
      <c r="G1110" s="150"/>
      <c r="H1110" s="150"/>
      <c r="J1110" s="42"/>
      <c r="K1110" s="168"/>
      <c r="L1110" s="168"/>
      <c r="M1110" s="168"/>
    </row>
    <row r="1111" spans="2:13" ht="15" customHeight="1" x14ac:dyDescent="0.25">
      <c r="B1111" s="58"/>
      <c r="D1111" s="55"/>
      <c r="E1111" s="7"/>
      <c r="F1111" s="7"/>
      <c r="G1111" s="150"/>
      <c r="H1111" s="150"/>
      <c r="J1111" s="42"/>
      <c r="K1111" s="168"/>
      <c r="L1111" s="168"/>
      <c r="M1111" s="168"/>
    </row>
    <row r="1112" spans="2:13" ht="15" customHeight="1" x14ac:dyDescent="0.25">
      <c r="B1112" s="58"/>
      <c r="D1112" s="55"/>
      <c r="E1112" s="7"/>
      <c r="F1112" s="7"/>
      <c r="G1112" s="150"/>
      <c r="H1112" s="150"/>
      <c r="J1112" s="42"/>
      <c r="K1112" s="168"/>
      <c r="L1112" s="168"/>
      <c r="M1112" s="168"/>
    </row>
    <row r="1113" spans="2:13" ht="15" customHeight="1" x14ac:dyDescent="0.25">
      <c r="B1113" s="58"/>
      <c r="D1113" s="55"/>
      <c r="E1113" s="7"/>
      <c r="F1113" s="7"/>
      <c r="G1113" s="150"/>
      <c r="H1113" s="150"/>
      <c r="J1113" s="42"/>
      <c r="K1113" s="168"/>
      <c r="L1113" s="168"/>
      <c r="M1113" s="168"/>
    </row>
    <row r="1114" spans="2:13" ht="15" customHeight="1" x14ac:dyDescent="0.25">
      <c r="B1114" s="58"/>
      <c r="D1114" s="55"/>
      <c r="E1114" s="7"/>
      <c r="F1114" s="7"/>
      <c r="G1114" s="150"/>
      <c r="H1114" s="150"/>
      <c r="J1114" s="42"/>
      <c r="K1114" s="168"/>
      <c r="L1114" s="168"/>
      <c r="M1114" s="168"/>
    </row>
    <row r="1115" spans="2:13" ht="15" customHeight="1" x14ac:dyDescent="0.25">
      <c r="B1115" s="58"/>
      <c r="D1115" s="55"/>
      <c r="E1115" s="7"/>
      <c r="F1115" s="7"/>
      <c r="G1115" s="150"/>
      <c r="H1115" s="150"/>
      <c r="J1115" s="42"/>
      <c r="K1115" s="168"/>
      <c r="L1115" s="168"/>
      <c r="M1115" s="168"/>
    </row>
    <row r="1116" spans="2:13" ht="15" customHeight="1" x14ac:dyDescent="0.25">
      <c r="B1116" s="58"/>
      <c r="D1116" s="55"/>
      <c r="E1116" s="7"/>
      <c r="F1116" s="7"/>
      <c r="G1116" s="150"/>
      <c r="H1116" s="150"/>
      <c r="J1116" s="42"/>
      <c r="K1116" s="168"/>
      <c r="L1116" s="168"/>
      <c r="M1116" s="168"/>
    </row>
    <row r="1117" spans="2:13" ht="15" customHeight="1" x14ac:dyDescent="0.25">
      <c r="B1117" s="58"/>
      <c r="D1117" s="55"/>
      <c r="E1117" s="7"/>
      <c r="F1117" s="7"/>
      <c r="G1117" s="150"/>
      <c r="H1117" s="150"/>
      <c r="J1117" s="42"/>
      <c r="K1117" s="168"/>
      <c r="L1117" s="168"/>
      <c r="M1117" s="168"/>
    </row>
    <row r="1118" spans="2:13" ht="15" customHeight="1" x14ac:dyDescent="0.25">
      <c r="B1118" s="58"/>
      <c r="D1118" s="55"/>
      <c r="E1118" s="7"/>
      <c r="F1118" s="7"/>
      <c r="G1118" s="150"/>
      <c r="H1118" s="150"/>
      <c r="J1118" s="42"/>
      <c r="K1118" s="168"/>
      <c r="L1118" s="168"/>
      <c r="M1118" s="168"/>
    </row>
    <row r="1119" spans="2:13" ht="15" customHeight="1" x14ac:dyDescent="0.25">
      <c r="B1119" s="58"/>
      <c r="D1119" s="55"/>
      <c r="E1119" s="7"/>
      <c r="F1119" s="7"/>
      <c r="G1119" s="150"/>
      <c r="H1119" s="150"/>
      <c r="J1119" s="42"/>
      <c r="K1119" s="168"/>
      <c r="L1119" s="168"/>
      <c r="M1119" s="168"/>
    </row>
    <row r="1120" spans="2:13" ht="15" customHeight="1" x14ac:dyDescent="0.25">
      <c r="B1120" s="58"/>
      <c r="D1120" s="55"/>
      <c r="E1120" s="7"/>
      <c r="F1120" s="7"/>
      <c r="G1120" s="150"/>
      <c r="H1120" s="150"/>
      <c r="J1120" s="42"/>
      <c r="K1120" s="168"/>
      <c r="L1120" s="168"/>
      <c r="M1120" s="168"/>
    </row>
    <row r="1121" spans="2:13" ht="15" customHeight="1" x14ac:dyDescent="0.25">
      <c r="B1121" s="58"/>
      <c r="D1121" s="55"/>
      <c r="E1121" s="7"/>
      <c r="F1121" s="7"/>
      <c r="G1121" s="150"/>
      <c r="H1121" s="150"/>
      <c r="J1121" s="42"/>
      <c r="K1121" s="168"/>
      <c r="L1121" s="168"/>
      <c r="M1121" s="168"/>
    </row>
    <row r="1122" spans="2:13" ht="15" customHeight="1" x14ac:dyDescent="0.25">
      <c r="B1122" s="58"/>
      <c r="D1122" s="55"/>
      <c r="E1122" s="92"/>
      <c r="F1122" s="7"/>
      <c r="G1122" s="150"/>
      <c r="H1122" s="150"/>
      <c r="J1122" s="42"/>
      <c r="K1122" s="168"/>
      <c r="L1122" s="168"/>
      <c r="M1122" s="168"/>
    </row>
    <row r="1123" spans="2:13" ht="15" customHeight="1" x14ac:dyDescent="0.25">
      <c r="B1123" s="58"/>
      <c r="D1123" s="55"/>
      <c r="E1123" s="92"/>
      <c r="F1123" s="7"/>
      <c r="G1123" s="150"/>
      <c r="H1123" s="150"/>
      <c r="J1123" s="42"/>
      <c r="K1123" s="168"/>
      <c r="L1123" s="168"/>
      <c r="M1123" s="168"/>
    </row>
    <row r="1124" spans="2:13" ht="15" customHeight="1" x14ac:dyDescent="0.25">
      <c r="B1124" s="58"/>
      <c r="D1124" s="55"/>
      <c r="E1124" s="92"/>
      <c r="F1124" s="7"/>
      <c r="G1124" s="150"/>
      <c r="H1124" s="150"/>
      <c r="J1124" s="42"/>
      <c r="K1124" s="168"/>
      <c r="L1124" s="168"/>
      <c r="M1124" s="168"/>
    </row>
    <row r="1125" spans="2:13" ht="15" customHeight="1" x14ac:dyDescent="0.25">
      <c r="B1125" s="58"/>
      <c r="D1125" s="55"/>
      <c r="E1125" s="92"/>
      <c r="F1125" s="7"/>
      <c r="G1125" s="150"/>
      <c r="H1125" s="150"/>
      <c r="J1125" s="42"/>
      <c r="K1125" s="168"/>
      <c r="L1125" s="168"/>
      <c r="M1125" s="168"/>
    </row>
    <row r="1126" spans="2:13" ht="15" customHeight="1" x14ac:dyDescent="0.25">
      <c r="B1126" s="58"/>
      <c r="D1126" s="55"/>
      <c r="E1126" s="92"/>
      <c r="F1126" s="7"/>
      <c r="G1126" s="150"/>
      <c r="H1126" s="150"/>
      <c r="J1126" s="42"/>
      <c r="K1126" s="168"/>
      <c r="L1126" s="168"/>
      <c r="M1126" s="168"/>
    </row>
    <row r="1127" spans="2:13" ht="15" customHeight="1" x14ac:dyDescent="0.25">
      <c r="B1127" s="62"/>
      <c r="C1127" s="20"/>
      <c r="D1127" s="23"/>
      <c r="E1127" s="22"/>
      <c r="F1127" s="7"/>
      <c r="G1127" s="150"/>
      <c r="H1127" s="150"/>
      <c r="J1127" s="42"/>
      <c r="K1127" s="168"/>
      <c r="L1127" s="168"/>
      <c r="M1127" s="168"/>
    </row>
    <row r="1128" spans="2:13" ht="15" customHeight="1" thickBot="1" x14ac:dyDescent="0.3">
      <c r="B1128" s="469" t="s">
        <v>161</v>
      </c>
      <c r="C1128" s="470"/>
      <c r="D1128" s="470"/>
      <c r="E1128" s="53"/>
      <c r="F1128" s="107"/>
      <c r="G1128" s="152"/>
      <c r="H1128" s="152"/>
      <c r="J1128" s="42"/>
      <c r="K1128" s="196"/>
      <c r="L1128" s="196"/>
      <c r="M1128" s="197">
        <f>SUM(M1075:M1127)</f>
        <v>54022.051999999996</v>
      </c>
    </row>
    <row r="1129" spans="2:13" ht="15" customHeight="1" thickTop="1" x14ac:dyDescent="0.25">
      <c r="B1129" s="74"/>
      <c r="C1129" s="84" t="s">
        <v>476</v>
      </c>
      <c r="D1129" s="75" t="s">
        <v>748</v>
      </c>
      <c r="E1129" s="76"/>
      <c r="F1129" s="31"/>
      <c r="G1129" s="149"/>
      <c r="H1129" s="149"/>
      <c r="J1129" s="42"/>
      <c r="K1129" s="168"/>
      <c r="L1129" s="168"/>
      <c r="M1129" s="168"/>
    </row>
    <row r="1130" spans="2:13" ht="15" customHeight="1" x14ac:dyDescent="0.25">
      <c r="B1130" s="58"/>
      <c r="C1130" s="77"/>
      <c r="D1130" s="18"/>
      <c r="E1130" s="14"/>
      <c r="F1130" s="7"/>
      <c r="G1130" s="150"/>
      <c r="H1130" s="150"/>
      <c r="J1130" s="42"/>
      <c r="K1130" s="168"/>
      <c r="L1130" s="168"/>
      <c r="M1130" s="168"/>
    </row>
    <row r="1131" spans="2:13" ht="25.15" customHeight="1" x14ac:dyDescent="0.25">
      <c r="B1131" s="58"/>
      <c r="C1131" s="77"/>
      <c r="D1131" s="40" t="s">
        <v>730</v>
      </c>
      <c r="E1131" s="14"/>
      <c r="F1131" s="7"/>
      <c r="G1131" s="150"/>
      <c r="H1131" s="150"/>
      <c r="J1131" s="42"/>
      <c r="K1131" s="168"/>
      <c r="L1131" s="168"/>
      <c r="M1131" s="168"/>
    </row>
    <row r="1132" spans="2:13" ht="15" customHeight="1" x14ac:dyDescent="0.25">
      <c r="B1132" s="58"/>
      <c r="C1132" s="14" t="s">
        <v>33</v>
      </c>
      <c r="D1132" s="61"/>
      <c r="E1132" s="14"/>
      <c r="F1132" s="7"/>
      <c r="G1132" s="150"/>
      <c r="H1132" s="150"/>
      <c r="J1132" s="42"/>
      <c r="K1132" s="168"/>
      <c r="L1132" s="168"/>
      <c r="M1132" s="168"/>
    </row>
    <row r="1133" spans="2:13" ht="22.9" customHeight="1" x14ac:dyDescent="0.25">
      <c r="B1133" s="62" t="s">
        <v>749</v>
      </c>
      <c r="C1133" s="77"/>
      <c r="D1133" s="63" t="s">
        <v>750</v>
      </c>
      <c r="E1133" s="64"/>
      <c r="F1133" s="50"/>
      <c r="G1133" s="150"/>
      <c r="H1133" s="150"/>
      <c r="J1133" s="42"/>
      <c r="K1133" s="168"/>
      <c r="L1133" s="168"/>
      <c r="M1133" s="168"/>
    </row>
    <row r="1134" spans="2:13" ht="15" customHeight="1" x14ac:dyDescent="0.25">
      <c r="B1134" s="66"/>
      <c r="C1134" s="12"/>
      <c r="D1134" s="17"/>
      <c r="E1134" s="12"/>
      <c r="F1134" s="7"/>
      <c r="G1134" s="150"/>
      <c r="H1134" s="150"/>
      <c r="J1134" s="42"/>
      <c r="K1134" s="168"/>
      <c r="L1134" s="168"/>
      <c r="M1134" s="168"/>
    </row>
    <row r="1135" spans="2:13" ht="34.5" x14ac:dyDescent="0.25">
      <c r="B1135" s="66" t="s">
        <v>751</v>
      </c>
      <c r="C1135" s="37"/>
      <c r="D1135" s="67" t="s">
        <v>752</v>
      </c>
      <c r="E1135" s="7" t="s">
        <v>322</v>
      </c>
      <c r="F1135" s="7">
        <f t="shared" ref="F1135:F1205" si="27">IF(J1135=0,"",J1135)</f>
        <v>3</v>
      </c>
      <c r="G1135" s="150"/>
      <c r="H1135" s="150"/>
      <c r="J1135" s="42">
        <v>3</v>
      </c>
      <c r="K1135" s="168">
        <v>3911</v>
      </c>
      <c r="L1135" s="168">
        <v>5100</v>
      </c>
      <c r="M1135" s="168">
        <f>F1135*L1135</f>
        <v>15300</v>
      </c>
    </row>
    <row r="1136" spans="2:13" ht="15" customHeight="1" x14ac:dyDescent="0.25">
      <c r="B1136" s="66"/>
      <c r="C1136" s="12"/>
      <c r="D1136" s="54"/>
      <c r="E1136" s="7"/>
      <c r="F1136" s="7" t="str">
        <f t="shared" si="27"/>
        <v/>
      </c>
      <c r="G1136" s="150"/>
      <c r="H1136" s="150"/>
      <c r="J1136" s="42"/>
      <c r="K1136" s="168"/>
      <c r="L1136" s="168"/>
      <c r="M1136" s="168"/>
    </row>
    <row r="1137" spans="2:13" x14ac:dyDescent="0.25">
      <c r="B1137" s="66" t="s">
        <v>753</v>
      </c>
      <c r="C1137" s="12"/>
      <c r="D1137" s="54" t="s">
        <v>754</v>
      </c>
      <c r="E1137" s="7" t="s">
        <v>202</v>
      </c>
      <c r="F1137" s="7">
        <f t="shared" si="27"/>
        <v>5</v>
      </c>
      <c r="G1137" s="150"/>
      <c r="H1137" s="150"/>
      <c r="J1137" s="42">
        <v>5</v>
      </c>
      <c r="K1137" s="168">
        <v>503</v>
      </c>
      <c r="L1137" s="168">
        <v>650</v>
      </c>
      <c r="M1137" s="168">
        <f>F1137*L1137</f>
        <v>3250</v>
      </c>
    </row>
    <row r="1138" spans="2:13" ht="15" customHeight="1" x14ac:dyDescent="0.25">
      <c r="B1138" s="58"/>
      <c r="C1138" s="12"/>
      <c r="D1138" s="70" t="s">
        <v>33</v>
      </c>
      <c r="E1138" s="7"/>
      <c r="F1138" s="7" t="str">
        <f t="shared" si="27"/>
        <v/>
      </c>
      <c r="G1138" s="150"/>
      <c r="H1138" s="150"/>
      <c r="J1138" s="42"/>
      <c r="K1138" s="168"/>
      <c r="L1138" s="168"/>
      <c r="M1138" s="168"/>
    </row>
    <row r="1139" spans="2:13" ht="23" x14ac:dyDescent="0.25">
      <c r="B1139" s="66" t="s">
        <v>755</v>
      </c>
      <c r="C1139" s="12"/>
      <c r="D1139" s="54" t="s">
        <v>756</v>
      </c>
      <c r="E1139" s="7" t="s">
        <v>202</v>
      </c>
      <c r="F1139" s="7">
        <f t="shared" si="27"/>
        <v>5</v>
      </c>
      <c r="G1139" s="150"/>
      <c r="H1139" s="150"/>
      <c r="J1139" s="42">
        <v>5</v>
      </c>
      <c r="K1139" s="168">
        <v>84</v>
      </c>
      <c r="L1139" s="168">
        <v>110</v>
      </c>
      <c r="M1139" s="168">
        <f>F1139*L1139</f>
        <v>550</v>
      </c>
    </row>
    <row r="1140" spans="2:13" ht="15" customHeight="1" x14ac:dyDescent="0.25">
      <c r="B1140" s="58"/>
      <c r="C1140" s="12"/>
      <c r="D1140" s="70" t="s">
        <v>33</v>
      </c>
      <c r="E1140" s="7"/>
      <c r="F1140" s="7" t="str">
        <f t="shared" si="27"/>
        <v/>
      </c>
      <c r="G1140" s="150"/>
      <c r="H1140" s="150"/>
      <c r="J1140" s="42"/>
      <c r="K1140" s="168"/>
      <c r="L1140" s="168"/>
      <c r="M1140" s="168"/>
    </row>
    <row r="1141" spans="2:13" ht="23" x14ac:dyDescent="0.25">
      <c r="B1141" s="58" t="s">
        <v>757</v>
      </c>
      <c r="C1141" s="37"/>
      <c r="D1141" s="54" t="s">
        <v>758</v>
      </c>
      <c r="E1141" s="7" t="s">
        <v>123</v>
      </c>
      <c r="F1141" s="7">
        <f t="shared" si="27"/>
        <v>868</v>
      </c>
      <c r="G1141" s="150"/>
      <c r="H1141" s="150"/>
      <c r="J1141" s="42">
        <v>868</v>
      </c>
      <c r="K1141" s="168">
        <v>216</v>
      </c>
      <c r="L1141" s="168">
        <v>285</v>
      </c>
      <c r="M1141" s="168">
        <f>F1141*L1141</f>
        <v>247380</v>
      </c>
    </row>
    <row r="1142" spans="2:13" ht="15" customHeight="1" x14ac:dyDescent="0.25">
      <c r="B1142" s="58"/>
      <c r="C1142" s="37"/>
      <c r="D1142" s="67"/>
      <c r="E1142" s="7"/>
      <c r="F1142" s="7" t="str">
        <f t="shared" si="27"/>
        <v/>
      </c>
      <c r="G1142" s="150"/>
      <c r="H1142" s="150"/>
      <c r="J1142" s="42"/>
      <c r="K1142" s="168"/>
      <c r="L1142" s="168"/>
      <c r="M1142" s="168"/>
    </row>
    <row r="1143" spans="2:13" ht="23" x14ac:dyDescent="0.25">
      <c r="B1143" s="58" t="s">
        <v>759</v>
      </c>
      <c r="C1143" s="37"/>
      <c r="D1143" s="67" t="s">
        <v>760</v>
      </c>
      <c r="E1143" s="7" t="s">
        <v>202</v>
      </c>
      <c r="F1143" s="7">
        <f t="shared" si="27"/>
        <v>44</v>
      </c>
      <c r="G1143" s="150"/>
      <c r="H1143" s="150"/>
      <c r="J1143" s="42">
        <v>44</v>
      </c>
      <c r="K1143" s="168">
        <v>33</v>
      </c>
      <c r="L1143" s="168">
        <v>45</v>
      </c>
      <c r="M1143" s="168">
        <f>F1143*L1143</f>
        <v>1980</v>
      </c>
    </row>
    <row r="1144" spans="2:13" ht="15" customHeight="1" x14ac:dyDescent="0.25">
      <c r="B1144" s="58"/>
      <c r="C1144" s="37"/>
      <c r="D1144" s="67"/>
      <c r="E1144" s="7" t="s">
        <v>33</v>
      </c>
      <c r="F1144" s="7" t="str">
        <f t="shared" si="27"/>
        <v/>
      </c>
      <c r="G1144" s="150"/>
      <c r="H1144" s="150"/>
      <c r="J1144" s="42"/>
      <c r="K1144" s="168"/>
      <c r="L1144" s="168"/>
      <c r="M1144" s="168"/>
    </row>
    <row r="1145" spans="2:13" ht="23" x14ac:dyDescent="0.25">
      <c r="B1145" s="58" t="s">
        <v>761</v>
      </c>
      <c r="C1145" s="37" t="s">
        <v>33</v>
      </c>
      <c r="D1145" s="67" t="s">
        <v>762</v>
      </c>
      <c r="E1145" s="7" t="s">
        <v>202</v>
      </c>
      <c r="F1145" s="7">
        <f t="shared" si="27"/>
        <v>44</v>
      </c>
      <c r="G1145" s="150"/>
      <c r="H1145" s="150"/>
      <c r="J1145" s="42">
        <v>44</v>
      </c>
      <c r="K1145" s="168">
        <v>64</v>
      </c>
      <c r="L1145" s="168">
        <v>85</v>
      </c>
      <c r="M1145" s="168">
        <f>F1145*L1145</f>
        <v>3740</v>
      </c>
    </row>
    <row r="1146" spans="2:13" ht="15" customHeight="1" x14ac:dyDescent="0.25">
      <c r="B1146" s="58"/>
      <c r="D1146" s="55"/>
      <c r="E1146" s="7"/>
      <c r="F1146" s="7" t="str">
        <f t="shared" si="27"/>
        <v/>
      </c>
      <c r="G1146" s="150"/>
      <c r="H1146" s="150"/>
      <c r="J1146" s="42"/>
      <c r="K1146" s="168"/>
      <c r="L1146" s="168"/>
      <c r="M1146" s="168"/>
    </row>
    <row r="1147" spans="2:13" ht="23" x14ac:dyDescent="0.25">
      <c r="B1147" s="58" t="s">
        <v>763</v>
      </c>
      <c r="D1147" s="55" t="s">
        <v>764</v>
      </c>
      <c r="E1147" s="7" t="s">
        <v>322</v>
      </c>
      <c r="F1147" s="7">
        <f t="shared" si="27"/>
        <v>2</v>
      </c>
      <c r="G1147" s="150"/>
      <c r="H1147" s="150"/>
      <c r="J1147" s="42">
        <v>2</v>
      </c>
      <c r="K1147" s="168">
        <v>1221</v>
      </c>
      <c r="L1147" s="168">
        <v>1600</v>
      </c>
      <c r="M1147" s="168">
        <f>F1147*L1147</f>
        <v>3200</v>
      </c>
    </row>
    <row r="1148" spans="2:13" ht="15" customHeight="1" x14ac:dyDescent="0.25">
      <c r="B1148" s="58"/>
      <c r="D1148" s="55"/>
      <c r="E1148" s="7"/>
      <c r="F1148" s="7" t="str">
        <f t="shared" si="27"/>
        <v/>
      </c>
      <c r="G1148" s="150"/>
      <c r="H1148" s="150"/>
      <c r="J1148" s="42"/>
      <c r="K1148" s="168"/>
      <c r="L1148" s="168"/>
      <c r="M1148" s="168"/>
    </row>
    <row r="1149" spans="2:13" ht="23" x14ac:dyDescent="0.25">
      <c r="B1149" s="58" t="s">
        <v>765</v>
      </c>
      <c r="D1149" s="55" t="s">
        <v>766</v>
      </c>
      <c r="E1149" s="7" t="s">
        <v>322</v>
      </c>
      <c r="F1149" s="7">
        <f t="shared" si="27"/>
        <v>1</v>
      </c>
      <c r="G1149" s="150"/>
      <c r="H1149" s="150"/>
      <c r="J1149" s="42">
        <v>1</v>
      </c>
      <c r="K1149" s="168">
        <v>1221</v>
      </c>
      <c r="L1149" s="168">
        <v>1600</v>
      </c>
      <c r="M1149" s="168">
        <f>F1149*L1149</f>
        <v>1600</v>
      </c>
    </row>
    <row r="1150" spans="2:13" ht="15" customHeight="1" x14ac:dyDescent="0.25">
      <c r="B1150" s="58"/>
      <c r="D1150" s="55"/>
      <c r="E1150" s="7"/>
      <c r="F1150" s="7" t="str">
        <f t="shared" si="27"/>
        <v/>
      </c>
      <c r="G1150" s="150"/>
      <c r="H1150" s="150"/>
      <c r="J1150" s="42"/>
      <c r="K1150" s="168"/>
      <c r="L1150" s="168"/>
      <c r="M1150" s="168"/>
    </row>
    <row r="1151" spans="2:13" ht="23" x14ac:dyDescent="0.25">
      <c r="B1151" s="58" t="s">
        <v>767</v>
      </c>
      <c r="D1151" s="55" t="s">
        <v>768</v>
      </c>
      <c r="E1151" s="7" t="s">
        <v>322</v>
      </c>
      <c r="F1151" s="7">
        <f t="shared" si="27"/>
        <v>1</v>
      </c>
      <c r="G1151" s="150"/>
      <c r="H1151" s="150"/>
      <c r="J1151" s="42">
        <v>1</v>
      </c>
      <c r="K1151" s="168">
        <v>1221</v>
      </c>
      <c r="L1151" s="168">
        <v>1600</v>
      </c>
      <c r="M1151" s="168">
        <f>F1151*L1151</f>
        <v>1600</v>
      </c>
    </row>
    <row r="1152" spans="2:13" ht="15" customHeight="1" x14ac:dyDescent="0.25">
      <c r="B1152" s="58"/>
      <c r="D1152" s="55"/>
      <c r="E1152" s="7"/>
      <c r="F1152" s="7" t="str">
        <f t="shared" si="27"/>
        <v/>
      </c>
      <c r="G1152" s="150"/>
      <c r="H1152" s="150"/>
      <c r="J1152" s="42"/>
      <c r="K1152" s="168"/>
      <c r="L1152" s="168"/>
      <c r="M1152" s="168"/>
    </row>
    <row r="1153" spans="2:13" ht="23" x14ac:dyDescent="0.25">
      <c r="B1153" s="58" t="s">
        <v>769</v>
      </c>
      <c r="D1153" s="55" t="s">
        <v>770</v>
      </c>
      <c r="E1153" s="7" t="s">
        <v>322</v>
      </c>
      <c r="F1153" s="7">
        <f t="shared" si="27"/>
        <v>1</v>
      </c>
      <c r="G1153" s="150"/>
      <c r="H1153" s="150"/>
      <c r="J1153" s="42">
        <v>1</v>
      </c>
      <c r="K1153" s="168">
        <v>9498</v>
      </c>
      <c r="L1153" s="168">
        <v>12400</v>
      </c>
      <c r="M1153" s="168">
        <f>F1153*L1153</f>
        <v>12400</v>
      </c>
    </row>
    <row r="1154" spans="2:13" ht="15" customHeight="1" x14ac:dyDescent="0.25">
      <c r="B1154" s="58"/>
      <c r="D1154" s="55"/>
      <c r="E1154" s="7"/>
      <c r="F1154" s="7" t="str">
        <f t="shared" si="27"/>
        <v/>
      </c>
      <c r="G1154" s="150"/>
      <c r="H1154" s="150"/>
      <c r="J1154" s="42"/>
      <c r="K1154" s="168"/>
      <c r="L1154" s="168"/>
      <c r="M1154" s="168"/>
    </row>
    <row r="1155" spans="2:13" ht="37.15" customHeight="1" x14ac:dyDescent="0.25">
      <c r="B1155" s="58" t="s">
        <v>771</v>
      </c>
      <c r="D1155" s="146" t="s">
        <v>772</v>
      </c>
      <c r="E1155" s="7" t="s">
        <v>322</v>
      </c>
      <c r="F1155" s="7">
        <f t="shared" si="27"/>
        <v>1</v>
      </c>
      <c r="G1155" s="150"/>
      <c r="H1155" s="150"/>
      <c r="J1155" s="42">
        <v>1</v>
      </c>
      <c r="K1155" s="168">
        <v>5758</v>
      </c>
      <c r="L1155" s="168">
        <v>7500</v>
      </c>
      <c r="M1155" s="168">
        <f>F1155*L1155</f>
        <v>7500</v>
      </c>
    </row>
    <row r="1156" spans="2:13" ht="15" customHeight="1" x14ac:dyDescent="0.25">
      <c r="B1156" s="58"/>
      <c r="D1156" s="55"/>
      <c r="E1156" s="7"/>
      <c r="F1156" s="7" t="str">
        <f t="shared" si="27"/>
        <v/>
      </c>
      <c r="G1156" s="150"/>
      <c r="H1156" s="150"/>
      <c r="J1156" s="42"/>
      <c r="K1156" s="168"/>
      <c r="L1156" s="168"/>
      <c r="M1156" s="168"/>
    </row>
    <row r="1157" spans="2:13" ht="23" x14ac:dyDescent="0.25">
      <c r="B1157" s="58" t="s">
        <v>773</v>
      </c>
      <c r="D1157" s="55" t="s">
        <v>774</v>
      </c>
      <c r="E1157" s="7" t="s">
        <v>202</v>
      </c>
      <c r="F1157" s="7">
        <f t="shared" si="27"/>
        <v>9</v>
      </c>
      <c r="G1157" s="150"/>
      <c r="H1157" s="150"/>
      <c r="J1157" s="42">
        <v>9</v>
      </c>
      <c r="K1157" s="168">
        <v>408</v>
      </c>
      <c r="L1157" s="168">
        <v>530</v>
      </c>
      <c r="M1157" s="168">
        <f>F1157*L1157</f>
        <v>4770</v>
      </c>
    </row>
    <row r="1158" spans="2:13" ht="15" customHeight="1" x14ac:dyDescent="0.25">
      <c r="B1158" s="58"/>
      <c r="D1158" s="55"/>
      <c r="E1158" s="7"/>
      <c r="F1158" s="7" t="str">
        <f t="shared" si="27"/>
        <v/>
      </c>
      <c r="G1158" s="150"/>
      <c r="H1158" s="150"/>
      <c r="J1158" s="42"/>
      <c r="K1158" s="168"/>
      <c r="L1158" s="168"/>
      <c r="M1158" s="168"/>
    </row>
    <row r="1159" spans="2:13" ht="23" x14ac:dyDescent="0.25">
      <c r="B1159" s="58" t="s">
        <v>775</v>
      </c>
      <c r="D1159" s="55" t="s">
        <v>776</v>
      </c>
      <c r="E1159" s="7" t="s">
        <v>202</v>
      </c>
      <c r="F1159" s="7">
        <f t="shared" si="27"/>
        <v>22</v>
      </c>
      <c r="G1159" s="150"/>
      <c r="H1159" s="150"/>
      <c r="J1159" s="42">
        <v>22</v>
      </c>
      <c r="K1159" s="168">
        <v>215</v>
      </c>
      <c r="L1159" s="168">
        <v>280</v>
      </c>
      <c r="M1159" s="168">
        <f>F1159*L1159</f>
        <v>6160</v>
      </c>
    </row>
    <row r="1160" spans="2:13" ht="15" customHeight="1" x14ac:dyDescent="0.25">
      <c r="B1160" s="58"/>
      <c r="D1160" s="55"/>
      <c r="E1160" s="7"/>
      <c r="F1160" s="7" t="str">
        <f t="shared" si="27"/>
        <v/>
      </c>
      <c r="G1160" s="150"/>
      <c r="H1160" s="150"/>
      <c r="J1160" s="42"/>
      <c r="K1160" s="168"/>
      <c r="L1160" s="168"/>
      <c r="M1160" s="168"/>
    </row>
    <row r="1161" spans="2:13" ht="15" customHeight="1" x14ac:dyDescent="0.25">
      <c r="B1161" s="58" t="s">
        <v>777</v>
      </c>
      <c r="D1161" s="55" t="s">
        <v>778</v>
      </c>
      <c r="E1161" s="7" t="s">
        <v>322</v>
      </c>
      <c r="F1161" s="7">
        <f t="shared" si="27"/>
        <v>1</v>
      </c>
      <c r="G1161" s="150"/>
      <c r="H1161" s="150"/>
      <c r="J1161" s="42">
        <v>1</v>
      </c>
      <c r="K1161" s="168">
        <v>4659</v>
      </c>
      <c r="L1161" s="168">
        <v>6100</v>
      </c>
      <c r="M1161" s="168">
        <f>F1161*L1161</f>
        <v>6100</v>
      </c>
    </row>
    <row r="1162" spans="2:13" ht="15" customHeight="1" x14ac:dyDescent="0.25">
      <c r="B1162" s="58"/>
      <c r="D1162" s="55"/>
      <c r="E1162" s="7"/>
      <c r="F1162" s="7" t="str">
        <f t="shared" si="27"/>
        <v/>
      </c>
      <c r="G1162" s="150"/>
      <c r="H1162" s="150"/>
      <c r="J1162" s="42"/>
      <c r="K1162" s="168"/>
      <c r="L1162" s="168"/>
      <c r="M1162" s="168"/>
    </row>
    <row r="1163" spans="2:13" ht="15" customHeight="1" x14ac:dyDescent="0.25">
      <c r="B1163" s="58" t="s">
        <v>779</v>
      </c>
      <c r="D1163" s="55" t="s">
        <v>780</v>
      </c>
      <c r="E1163" s="7" t="s">
        <v>322</v>
      </c>
      <c r="F1163" s="7">
        <f t="shared" si="27"/>
        <v>1</v>
      </c>
      <c r="G1163" s="150"/>
      <c r="H1163" s="150"/>
      <c r="J1163" s="42">
        <v>1</v>
      </c>
      <c r="K1163" s="168">
        <v>7967</v>
      </c>
      <c r="L1163" s="168">
        <v>10400</v>
      </c>
      <c r="M1163" s="168">
        <f>F1163*L1163</f>
        <v>10400</v>
      </c>
    </row>
    <row r="1164" spans="2:13" ht="15" customHeight="1" x14ac:dyDescent="0.25">
      <c r="B1164" s="58"/>
      <c r="D1164" s="55"/>
      <c r="E1164" s="7"/>
      <c r="F1164" s="7" t="str">
        <f t="shared" si="27"/>
        <v/>
      </c>
      <c r="G1164" s="150"/>
      <c r="H1164" s="150"/>
      <c r="J1164" s="42"/>
      <c r="K1164" s="168"/>
      <c r="L1164" s="168"/>
      <c r="M1164" s="168"/>
    </row>
    <row r="1165" spans="2:13" ht="15" customHeight="1" x14ac:dyDescent="0.25">
      <c r="B1165" s="58" t="s">
        <v>781</v>
      </c>
      <c r="D1165" s="55" t="s">
        <v>782</v>
      </c>
      <c r="E1165" s="7" t="s">
        <v>123</v>
      </c>
      <c r="F1165" s="7">
        <f t="shared" si="27"/>
        <v>131</v>
      </c>
      <c r="G1165" s="150"/>
      <c r="H1165" s="150"/>
      <c r="J1165" s="42">
        <v>131</v>
      </c>
      <c r="K1165" s="168">
        <v>172</v>
      </c>
      <c r="L1165" s="168">
        <v>225</v>
      </c>
      <c r="M1165" s="168">
        <f>F1165*L1165</f>
        <v>29475</v>
      </c>
    </row>
    <row r="1166" spans="2:13" ht="15" customHeight="1" x14ac:dyDescent="0.25">
      <c r="B1166" s="58"/>
      <c r="D1166" s="55"/>
      <c r="E1166" s="7"/>
      <c r="F1166" s="7" t="str">
        <f t="shared" si="27"/>
        <v/>
      </c>
      <c r="G1166" s="150"/>
      <c r="H1166" s="150"/>
      <c r="J1166" s="42"/>
      <c r="K1166" s="168"/>
      <c r="L1166" s="168"/>
      <c r="M1166" s="168"/>
    </row>
    <row r="1167" spans="2:13" ht="23" x14ac:dyDescent="0.25">
      <c r="B1167" s="58" t="s">
        <v>783</v>
      </c>
      <c r="D1167" s="55" t="s">
        <v>784</v>
      </c>
      <c r="E1167" s="7" t="s">
        <v>322</v>
      </c>
      <c r="F1167" s="7">
        <f t="shared" si="27"/>
        <v>9</v>
      </c>
      <c r="G1167" s="150"/>
      <c r="H1167" s="150"/>
      <c r="J1167" s="42">
        <v>9</v>
      </c>
      <c r="K1167" s="168">
        <v>592</v>
      </c>
      <c r="L1167" s="168">
        <v>780</v>
      </c>
      <c r="M1167" s="168">
        <f>F1167*L1167</f>
        <v>7020</v>
      </c>
    </row>
    <row r="1168" spans="2:13" ht="15" customHeight="1" x14ac:dyDescent="0.25">
      <c r="B1168" s="58"/>
      <c r="D1168" s="55"/>
      <c r="E1168" s="7"/>
      <c r="F1168" s="7" t="str">
        <f t="shared" si="27"/>
        <v/>
      </c>
      <c r="G1168" s="150"/>
      <c r="H1168" s="150"/>
      <c r="J1168" s="42"/>
      <c r="K1168" s="168"/>
      <c r="L1168" s="168"/>
      <c r="M1168" s="168"/>
    </row>
    <row r="1169" spans="2:13" ht="23" x14ac:dyDescent="0.25">
      <c r="B1169" s="58" t="s">
        <v>785</v>
      </c>
      <c r="D1169" s="55" t="s">
        <v>786</v>
      </c>
      <c r="E1169" s="7" t="s">
        <v>145</v>
      </c>
      <c r="F1169" s="7">
        <f t="shared" si="27"/>
        <v>1</v>
      </c>
      <c r="G1169" s="150"/>
      <c r="H1169" s="150">
        <v>1000000</v>
      </c>
      <c r="J1169" s="42">
        <v>1</v>
      </c>
      <c r="K1169" s="168"/>
      <c r="L1169" s="168">
        <f>H1169</f>
        <v>1000000</v>
      </c>
      <c r="M1169" s="168">
        <f>F1169*L1169</f>
        <v>1000000</v>
      </c>
    </row>
    <row r="1170" spans="2:13" ht="15" customHeight="1" x14ac:dyDescent="0.25">
      <c r="B1170" s="58"/>
      <c r="D1170" s="55"/>
      <c r="E1170" s="7"/>
      <c r="F1170" s="7" t="str">
        <f t="shared" si="27"/>
        <v/>
      </c>
      <c r="G1170" s="150"/>
      <c r="H1170" s="150"/>
      <c r="J1170" s="42"/>
      <c r="K1170" s="168"/>
      <c r="L1170" s="168"/>
      <c r="M1170" s="168"/>
    </row>
    <row r="1171" spans="2:13" ht="15" customHeight="1" x14ac:dyDescent="0.25">
      <c r="B1171" s="58" t="s">
        <v>787</v>
      </c>
      <c r="D1171" s="55" t="s">
        <v>788</v>
      </c>
      <c r="E1171" s="7" t="s">
        <v>19</v>
      </c>
      <c r="F1171" s="7" t="str">
        <f t="shared" si="27"/>
        <v/>
      </c>
      <c r="G1171" s="150"/>
      <c r="H1171" s="150"/>
      <c r="J1171" s="42"/>
      <c r="K1171" s="168"/>
      <c r="L1171" s="195">
        <v>0.1</v>
      </c>
      <c r="M1171" s="168">
        <f>M1169*L1171</f>
        <v>100000</v>
      </c>
    </row>
    <row r="1172" spans="2:13" ht="15" customHeight="1" x14ac:dyDescent="0.25">
      <c r="B1172" s="58"/>
      <c r="D1172" s="55"/>
      <c r="E1172" s="7"/>
      <c r="F1172" s="7" t="str">
        <f t="shared" si="27"/>
        <v/>
      </c>
      <c r="G1172" s="150"/>
      <c r="H1172" s="150"/>
      <c r="J1172" s="42"/>
      <c r="K1172" s="168"/>
      <c r="L1172" s="168"/>
      <c r="M1172" s="168"/>
    </row>
    <row r="1173" spans="2:13" ht="15" customHeight="1" x14ac:dyDescent="0.25">
      <c r="B1173" s="58"/>
      <c r="D1173" s="55"/>
      <c r="E1173" s="7"/>
      <c r="F1173" s="7"/>
      <c r="G1173" s="150"/>
      <c r="H1173" s="150"/>
      <c r="J1173" s="42"/>
      <c r="K1173" s="168"/>
      <c r="L1173" s="168"/>
      <c r="M1173" s="168"/>
    </row>
    <row r="1174" spans="2:13" ht="15" customHeight="1" x14ac:dyDescent="0.25">
      <c r="B1174" s="58"/>
      <c r="D1174" s="55"/>
      <c r="E1174" s="7"/>
      <c r="F1174" s="7"/>
      <c r="G1174" s="150"/>
      <c r="H1174" s="150"/>
      <c r="J1174" s="42"/>
      <c r="K1174" s="168"/>
      <c r="L1174" s="168"/>
      <c r="M1174" s="168"/>
    </row>
    <row r="1175" spans="2:13" ht="15" customHeight="1" x14ac:dyDescent="0.25">
      <c r="B1175" s="58"/>
      <c r="D1175" s="55"/>
      <c r="E1175" s="7"/>
      <c r="F1175" s="7"/>
      <c r="G1175" s="150"/>
      <c r="H1175" s="150"/>
      <c r="J1175" s="42"/>
      <c r="K1175" s="168"/>
      <c r="L1175" s="168"/>
      <c r="M1175" s="168"/>
    </row>
    <row r="1176" spans="2:13" ht="15" customHeight="1" x14ac:dyDescent="0.25">
      <c r="B1176" s="58"/>
      <c r="D1176" s="55"/>
      <c r="E1176" s="7"/>
      <c r="F1176" s="7"/>
      <c r="G1176" s="150"/>
      <c r="H1176" s="150"/>
      <c r="J1176" s="42"/>
      <c r="K1176" s="168"/>
      <c r="L1176" s="168"/>
      <c r="M1176" s="168"/>
    </row>
    <row r="1177" spans="2:13" ht="15" customHeight="1" x14ac:dyDescent="0.25">
      <c r="B1177" s="58"/>
      <c r="D1177" s="55"/>
      <c r="E1177" s="7"/>
      <c r="F1177" s="7"/>
      <c r="G1177" s="150"/>
      <c r="H1177" s="150"/>
      <c r="J1177" s="42"/>
      <c r="K1177" s="168"/>
      <c r="L1177" s="168"/>
      <c r="M1177" s="168"/>
    </row>
    <row r="1178" spans="2:13" ht="15" customHeight="1" x14ac:dyDescent="0.25">
      <c r="B1178" s="58"/>
      <c r="D1178" s="55"/>
      <c r="E1178" s="7"/>
      <c r="F1178" s="7"/>
      <c r="G1178" s="150"/>
      <c r="H1178" s="150"/>
      <c r="J1178" s="42"/>
      <c r="K1178" s="168"/>
      <c r="L1178" s="168"/>
      <c r="M1178" s="168"/>
    </row>
    <row r="1179" spans="2:13" ht="15" customHeight="1" x14ac:dyDescent="0.25">
      <c r="B1179" s="58"/>
      <c r="D1179" s="55"/>
      <c r="E1179" s="7"/>
      <c r="F1179" s="7"/>
      <c r="G1179" s="150"/>
      <c r="H1179" s="150"/>
      <c r="J1179" s="42"/>
      <c r="K1179" s="168"/>
      <c r="L1179" s="168"/>
      <c r="M1179" s="168"/>
    </row>
    <row r="1180" spans="2:13" ht="15" customHeight="1" x14ac:dyDescent="0.25">
      <c r="B1180" s="58"/>
      <c r="D1180" s="55"/>
      <c r="E1180" s="7"/>
      <c r="F1180" s="7" t="str">
        <f t="shared" si="27"/>
        <v/>
      </c>
      <c r="G1180" s="150"/>
      <c r="H1180" s="150"/>
      <c r="J1180" s="42"/>
      <c r="K1180" s="168"/>
      <c r="L1180" s="168"/>
      <c r="M1180" s="168"/>
    </row>
    <row r="1181" spans="2:13" ht="15" customHeight="1" x14ac:dyDescent="0.25">
      <c r="B1181" s="459" t="s">
        <v>71</v>
      </c>
      <c r="C1181" s="460"/>
      <c r="D1181" s="473"/>
      <c r="E1181" s="48"/>
      <c r="F1181" s="47" t="str">
        <f t="shared" si="27"/>
        <v/>
      </c>
      <c r="G1181" s="151"/>
      <c r="H1181" s="151"/>
      <c r="J1181" s="42"/>
      <c r="K1181" s="168"/>
      <c r="L1181" s="168"/>
      <c r="M1181" s="168"/>
    </row>
    <row r="1182" spans="2:13" ht="15" customHeight="1" x14ac:dyDescent="0.25">
      <c r="B1182" s="459" t="s">
        <v>72</v>
      </c>
      <c r="C1182" s="460"/>
      <c r="D1182" s="473"/>
      <c r="E1182" s="48"/>
      <c r="F1182" s="47" t="str">
        <f t="shared" si="27"/>
        <v/>
      </c>
      <c r="G1182" s="151"/>
      <c r="H1182" s="151"/>
      <c r="J1182" s="42"/>
      <c r="K1182" s="168"/>
      <c r="L1182" s="168"/>
      <c r="M1182" s="168"/>
    </row>
    <row r="1183" spans="2:13" ht="15" customHeight="1" x14ac:dyDescent="0.25">
      <c r="B1183" s="74"/>
      <c r="C1183" s="84" t="s">
        <v>728</v>
      </c>
      <c r="D1183" s="75" t="s">
        <v>789</v>
      </c>
      <c r="E1183" s="76"/>
      <c r="F1183" s="31" t="str">
        <f t="shared" si="27"/>
        <v/>
      </c>
      <c r="G1183" s="149"/>
      <c r="H1183" s="149"/>
      <c r="J1183" s="42"/>
      <c r="K1183" s="168"/>
      <c r="L1183" s="168"/>
      <c r="M1183" s="168"/>
    </row>
    <row r="1184" spans="2:13" ht="15" customHeight="1" x14ac:dyDescent="0.25">
      <c r="B1184" s="102"/>
      <c r="C1184" s="62"/>
      <c r="D1184" s="106"/>
      <c r="E1184" s="103"/>
      <c r="F1184" s="105" t="str">
        <f t="shared" si="27"/>
        <v/>
      </c>
      <c r="G1184" s="162"/>
      <c r="H1184" s="162"/>
      <c r="J1184" s="42"/>
      <c r="K1184" s="168"/>
      <c r="L1184" s="168"/>
      <c r="M1184" s="168"/>
    </row>
    <row r="1185" spans="2:13" ht="39" customHeight="1" x14ac:dyDescent="0.25">
      <c r="B1185" s="58" t="s">
        <v>790</v>
      </c>
      <c r="D1185" s="55" t="s">
        <v>791</v>
      </c>
      <c r="E1185" s="7" t="s">
        <v>322</v>
      </c>
      <c r="F1185" s="7">
        <f t="shared" si="27"/>
        <v>3</v>
      </c>
      <c r="G1185" s="150"/>
      <c r="H1185" s="150"/>
      <c r="J1185" s="42">
        <v>3</v>
      </c>
      <c r="K1185" s="168">
        <v>936</v>
      </c>
      <c r="L1185" s="168">
        <v>1250</v>
      </c>
      <c r="M1185" s="168">
        <f>F1185*L1185</f>
        <v>3750</v>
      </c>
    </row>
    <row r="1186" spans="2:13" ht="15" customHeight="1" x14ac:dyDescent="0.25">
      <c r="B1186" s="58"/>
      <c r="D1186" s="55"/>
      <c r="E1186" s="7"/>
      <c r="F1186" s="7" t="str">
        <f t="shared" si="27"/>
        <v/>
      </c>
      <c r="G1186" s="150"/>
      <c r="H1186" s="150"/>
      <c r="J1186" s="42"/>
      <c r="K1186" s="168"/>
      <c r="L1186" s="168"/>
      <c r="M1186" s="168"/>
    </row>
    <row r="1187" spans="2:13" ht="33.75" customHeight="1" x14ac:dyDescent="0.25">
      <c r="B1187" s="58" t="s">
        <v>792</v>
      </c>
      <c r="D1187" s="55" t="s">
        <v>793</v>
      </c>
      <c r="E1187" s="7" t="s">
        <v>322</v>
      </c>
      <c r="F1187" s="7">
        <f t="shared" si="27"/>
        <v>3</v>
      </c>
      <c r="G1187" s="150"/>
      <c r="H1187" s="150"/>
      <c r="J1187" s="42">
        <v>3</v>
      </c>
      <c r="K1187" s="168">
        <v>920</v>
      </c>
      <c r="L1187" s="168">
        <v>1250</v>
      </c>
      <c r="M1187" s="168">
        <f>F1187*L1187</f>
        <v>3750</v>
      </c>
    </row>
    <row r="1188" spans="2:13" ht="15.75" customHeight="1" x14ac:dyDescent="0.25">
      <c r="B1188" s="58"/>
      <c r="D1188" s="55"/>
      <c r="E1188" s="7"/>
      <c r="F1188" s="7" t="str">
        <f t="shared" si="27"/>
        <v/>
      </c>
      <c r="G1188" s="150"/>
      <c r="H1188" s="150"/>
      <c r="J1188" s="42"/>
      <c r="K1188" s="168"/>
      <c r="L1188" s="168"/>
      <c r="M1188" s="168"/>
    </row>
    <row r="1189" spans="2:13" ht="15" customHeight="1" x14ac:dyDescent="0.25">
      <c r="B1189" s="102" t="s">
        <v>794</v>
      </c>
      <c r="C1189" s="62"/>
      <c r="D1189" s="106" t="s">
        <v>795</v>
      </c>
      <c r="E1189" s="7" t="s">
        <v>123</v>
      </c>
      <c r="F1189" s="104">
        <f t="shared" si="27"/>
        <v>9</v>
      </c>
      <c r="G1189" s="162"/>
      <c r="H1189" s="162"/>
      <c r="J1189" s="42">
        <v>9</v>
      </c>
      <c r="K1189" s="168">
        <v>193</v>
      </c>
      <c r="L1189" s="168">
        <v>250</v>
      </c>
      <c r="M1189" s="168">
        <f>F1189*L1189</f>
        <v>2250</v>
      </c>
    </row>
    <row r="1190" spans="2:13" ht="15" customHeight="1" x14ac:dyDescent="0.25">
      <c r="B1190" s="102"/>
      <c r="C1190" s="62"/>
      <c r="D1190" s="106"/>
      <c r="E1190" s="103"/>
      <c r="F1190" s="105" t="str">
        <f t="shared" si="27"/>
        <v/>
      </c>
      <c r="G1190" s="162"/>
      <c r="H1190" s="162"/>
      <c r="J1190" s="42"/>
      <c r="K1190" s="168"/>
      <c r="L1190" s="168"/>
      <c r="M1190" s="168"/>
    </row>
    <row r="1191" spans="2:13" ht="24" customHeight="1" x14ac:dyDescent="0.25">
      <c r="B1191" s="102" t="s">
        <v>796</v>
      </c>
      <c r="C1191" s="62"/>
      <c r="D1191" s="106" t="s">
        <v>797</v>
      </c>
      <c r="E1191" s="7" t="s">
        <v>123</v>
      </c>
      <c r="F1191" s="104">
        <f t="shared" si="27"/>
        <v>9</v>
      </c>
      <c r="G1191" s="162"/>
      <c r="H1191" s="162"/>
      <c r="J1191" s="42">
        <v>9</v>
      </c>
      <c r="K1191" s="168">
        <v>259</v>
      </c>
      <c r="L1191" s="168">
        <v>340</v>
      </c>
      <c r="M1191" s="168">
        <f>F1191*L1191</f>
        <v>3060</v>
      </c>
    </row>
    <row r="1192" spans="2:13" ht="15" customHeight="1" x14ac:dyDescent="0.25">
      <c r="B1192" s="102"/>
      <c r="C1192" s="62"/>
      <c r="D1192" s="106"/>
      <c r="E1192" s="103"/>
      <c r="F1192" s="105" t="str">
        <f t="shared" si="27"/>
        <v/>
      </c>
      <c r="G1192" s="162"/>
      <c r="H1192" s="162"/>
      <c r="J1192" s="42"/>
      <c r="K1192" s="168"/>
      <c r="L1192" s="168"/>
      <c r="M1192" s="168"/>
    </row>
    <row r="1193" spans="2:13" ht="21.75" customHeight="1" x14ac:dyDescent="0.25">
      <c r="B1193" s="102" t="s">
        <v>798</v>
      </c>
      <c r="C1193" s="62"/>
      <c r="D1193" s="106" t="s">
        <v>799</v>
      </c>
      <c r="E1193" s="105" t="s">
        <v>322</v>
      </c>
      <c r="F1193" s="104">
        <f t="shared" si="27"/>
        <v>1</v>
      </c>
      <c r="G1193" s="162"/>
      <c r="H1193" s="162"/>
      <c r="J1193" s="42">
        <v>1</v>
      </c>
      <c r="K1193" s="168">
        <v>13500</v>
      </c>
      <c r="L1193" s="168">
        <f>1.3*K1193</f>
        <v>17550</v>
      </c>
      <c r="M1193" s="168">
        <f>F1193*L1193</f>
        <v>17550</v>
      </c>
    </row>
    <row r="1194" spans="2:13" ht="15" customHeight="1" x14ac:dyDescent="0.25">
      <c r="B1194" s="102"/>
      <c r="C1194" s="62"/>
      <c r="D1194" s="106"/>
      <c r="E1194" s="103"/>
      <c r="F1194" s="104" t="str">
        <f t="shared" si="27"/>
        <v/>
      </c>
      <c r="G1194" s="162"/>
      <c r="H1194" s="162"/>
      <c r="J1194" s="42"/>
      <c r="K1194" s="168"/>
      <c r="L1194" s="168"/>
      <c r="M1194" s="168"/>
    </row>
    <row r="1195" spans="2:13" ht="15" customHeight="1" x14ac:dyDescent="0.25">
      <c r="B1195" s="102" t="s">
        <v>800</v>
      </c>
      <c r="C1195" s="62"/>
      <c r="D1195" s="106" t="s">
        <v>801</v>
      </c>
      <c r="E1195" s="105" t="s">
        <v>322</v>
      </c>
      <c r="F1195" s="104">
        <f t="shared" si="27"/>
        <v>1</v>
      </c>
      <c r="G1195" s="162"/>
      <c r="H1195" s="162"/>
      <c r="J1195" s="42">
        <v>1</v>
      </c>
      <c r="K1195" s="168">
        <v>13500</v>
      </c>
      <c r="L1195" s="168">
        <f>1.3*K1195</f>
        <v>17550</v>
      </c>
      <c r="M1195" s="168">
        <f>F1195*L1195</f>
        <v>17550</v>
      </c>
    </row>
    <row r="1196" spans="2:13" ht="15" customHeight="1" x14ac:dyDescent="0.25">
      <c r="B1196" s="102"/>
      <c r="C1196" s="62"/>
      <c r="D1196" s="106"/>
      <c r="E1196" s="103"/>
      <c r="F1196" s="104" t="str">
        <f t="shared" si="27"/>
        <v/>
      </c>
      <c r="G1196" s="162"/>
      <c r="H1196" s="162"/>
      <c r="J1196" s="42"/>
      <c r="K1196" s="168"/>
      <c r="L1196" s="168"/>
      <c r="M1196" s="168"/>
    </row>
    <row r="1197" spans="2:13" ht="42" customHeight="1" x14ac:dyDescent="0.25">
      <c r="B1197" s="102" t="s">
        <v>802</v>
      </c>
      <c r="C1197" s="62"/>
      <c r="D1197" s="106" t="s">
        <v>803</v>
      </c>
      <c r="E1197" s="105" t="s">
        <v>322</v>
      </c>
      <c r="F1197" s="104">
        <f t="shared" si="27"/>
        <v>1</v>
      </c>
      <c r="G1197" s="162"/>
      <c r="H1197" s="162"/>
      <c r="J1197" s="42">
        <v>1</v>
      </c>
      <c r="K1197" s="168">
        <v>2292</v>
      </c>
      <c r="L1197" s="168">
        <v>3000</v>
      </c>
      <c r="M1197" s="168">
        <f>F1197*L1197</f>
        <v>3000</v>
      </c>
    </row>
    <row r="1198" spans="2:13" ht="15" customHeight="1" x14ac:dyDescent="0.25">
      <c r="B1198" s="102"/>
      <c r="C1198" s="62"/>
      <c r="D1198" s="106"/>
      <c r="E1198" s="103"/>
      <c r="F1198" s="104" t="str">
        <f t="shared" si="27"/>
        <v/>
      </c>
      <c r="G1198" s="162"/>
      <c r="H1198" s="162"/>
      <c r="J1198" s="42"/>
      <c r="K1198" s="168"/>
      <c r="L1198" s="168"/>
      <c r="M1198" s="168"/>
    </row>
    <row r="1199" spans="2:13" ht="15" customHeight="1" x14ac:dyDescent="0.25">
      <c r="B1199" s="102"/>
      <c r="C1199" s="62"/>
      <c r="D1199" s="106"/>
      <c r="E1199" s="103"/>
      <c r="F1199" s="104" t="str">
        <f t="shared" si="27"/>
        <v/>
      </c>
      <c r="G1199" s="162"/>
      <c r="H1199" s="162"/>
      <c r="J1199" s="42"/>
      <c r="K1199" s="168"/>
      <c r="L1199" s="168"/>
      <c r="M1199" s="168"/>
    </row>
    <row r="1200" spans="2:13" ht="15" customHeight="1" x14ac:dyDescent="0.25">
      <c r="B1200" s="102"/>
      <c r="C1200" s="62"/>
      <c r="D1200" s="106"/>
      <c r="E1200" s="103"/>
      <c r="F1200" s="105" t="str">
        <f t="shared" si="27"/>
        <v/>
      </c>
      <c r="G1200" s="162"/>
      <c r="H1200" s="162"/>
      <c r="J1200" s="42"/>
      <c r="K1200" s="168"/>
      <c r="L1200" s="168"/>
      <c r="M1200" s="168"/>
    </row>
    <row r="1201" spans="2:13" ht="15" customHeight="1" x14ac:dyDescent="0.25">
      <c r="B1201" s="102"/>
      <c r="C1201" s="62"/>
      <c r="D1201" s="106"/>
      <c r="E1201" s="103"/>
      <c r="F1201" s="105" t="str">
        <f t="shared" si="27"/>
        <v/>
      </c>
      <c r="G1201" s="162"/>
      <c r="H1201" s="162"/>
      <c r="J1201" s="42"/>
      <c r="K1201" s="168"/>
      <c r="L1201" s="168"/>
      <c r="M1201" s="168"/>
    </row>
    <row r="1202" spans="2:13" ht="15" customHeight="1" x14ac:dyDescent="0.25">
      <c r="B1202" s="102"/>
      <c r="C1202" s="62"/>
      <c r="D1202" s="106"/>
      <c r="E1202" s="103"/>
      <c r="F1202" s="105" t="str">
        <f t="shared" si="27"/>
        <v/>
      </c>
      <c r="G1202" s="162"/>
      <c r="H1202" s="162"/>
      <c r="J1202" s="42"/>
      <c r="K1202" s="168"/>
      <c r="L1202" s="168"/>
      <c r="M1202" s="168"/>
    </row>
    <row r="1203" spans="2:13" ht="15" customHeight="1" x14ac:dyDescent="0.25">
      <c r="B1203" s="102"/>
      <c r="C1203" s="62"/>
      <c r="D1203" s="106"/>
      <c r="E1203" s="103"/>
      <c r="F1203" s="105" t="str">
        <f t="shared" si="27"/>
        <v/>
      </c>
      <c r="G1203" s="162"/>
      <c r="H1203" s="162"/>
      <c r="J1203" s="42"/>
      <c r="K1203" s="168"/>
      <c r="L1203" s="168"/>
      <c r="M1203" s="168"/>
    </row>
    <row r="1204" spans="2:13" ht="15" customHeight="1" x14ac:dyDescent="0.25">
      <c r="B1204" s="102"/>
      <c r="C1204" s="62"/>
      <c r="D1204" s="106"/>
      <c r="E1204" s="103"/>
      <c r="F1204" s="105" t="str">
        <f t="shared" si="27"/>
        <v/>
      </c>
      <c r="G1204" s="162"/>
      <c r="H1204" s="162"/>
      <c r="J1204" s="42"/>
      <c r="K1204" s="168"/>
      <c r="L1204" s="168"/>
      <c r="M1204" s="168"/>
    </row>
    <row r="1205" spans="2:13" ht="15" customHeight="1" x14ac:dyDescent="0.25">
      <c r="B1205" s="102"/>
      <c r="C1205" s="62"/>
      <c r="D1205" s="106"/>
      <c r="E1205" s="103"/>
      <c r="F1205" s="105" t="str">
        <f t="shared" si="27"/>
        <v/>
      </c>
      <c r="G1205" s="162"/>
      <c r="H1205" s="162"/>
      <c r="J1205" s="42"/>
      <c r="K1205" s="168"/>
      <c r="L1205" s="168"/>
      <c r="M1205" s="168"/>
    </row>
    <row r="1206" spans="2:13" ht="15" customHeight="1" x14ac:dyDescent="0.25">
      <c r="B1206" s="102"/>
      <c r="C1206" s="62"/>
      <c r="D1206" s="106"/>
      <c r="E1206" s="103"/>
      <c r="F1206" s="105" t="str">
        <f t="shared" ref="F1206:F1274" si="28">IF(J1206=0,"",J1206)</f>
        <v/>
      </c>
      <c r="G1206" s="162"/>
      <c r="H1206" s="162"/>
      <c r="J1206" s="42"/>
      <c r="K1206" s="168"/>
      <c r="L1206" s="168"/>
      <c r="M1206" s="168"/>
    </row>
    <row r="1207" spans="2:13" ht="15" customHeight="1" x14ac:dyDescent="0.25">
      <c r="B1207" s="102"/>
      <c r="C1207" s="62"/>
      <c r="D1207" s="106"/>
      <c r="E1207" s="103"/>
      <c r="F1207" s="105" t="str">
        <f t="shared" si="28"/>
        <v/>
      </c>
      <c r="G1207" s="162"/>
      <c r="H1207" s="162"/>
      <c r="J1207" s="42"/>
      <c r="K1207" s="168"/>
      <c r="L1207" s="168"/>
      <c r="M1207" s="168"/>
    </row>
    <row r="1208" spans="2:13" ht="15" customHeight="1" x14ac:dyDescent="0.25">
      <c r="B1208" s="102"/>
      <c r="C1208" s="62"/>
      <c r="D1208" s="106"/>
      <c r="E1208" s="103"/>
      <c r="F1208" s="105" t="str">
        <f t="shared" si="28"/>
        <v/>
      </c>
      <c r="G1208" s="162"/>
      <c r="H1208" s="162"/>
      <c r="J1208" s="42"/>
      <c r="K1208" s="168"/>
      <c r="L1208" s="168"/>
      <c r="M1208" s="168"/>
    </row>
    <row r="1209" spans="2:13" ht="15" customHeight="1" x14ac:dyDescent="0.25">
      <c r="B1209" s="102"/>
      <c r="C1209" s="62"/>
      <c r="D1209" s="106"/>
      <c r="E1209" s="103"/>
      <c r="F1209" s="105" t="str">
        <f t="shared" si="28"/>
        <v/>
      </c>
      <c r="G1209" s="162"/>
      <c r="H1209" s="162"/>
      <c r="J1209" s="42"/>
      <c r="K1209" s="168"/>
      <c r="L1209" s="168"/>
      <c r="M1209" s="168"/>
    </row>
    <row r="1210" spans="2:13" ht="15" customHeight="1" x14ac:dyDescent="0.25">
      <c r="B1210" s="102"/>
      <c r="C1210" s="62"/>
      <c r="D1210" s="106"/>
      <c r="E1210" s="103"/>
      <c r="F1210" s="105" t="str">
        <f t="shared" si="28"/>
        <v/>
      </c>
      <c r="G1210" s="162"/>
      <c r="H1210" s="162"/>
      <c r="J1210" s="42"/>
      <c r="K1210" s="168"/>
      <c r="L1210" s="168"/>
      <c r="M1210" s="168"/>
    </row>
    <row r="1211" spans="2:13" ht="15" customHeight="1" x14ac:dyDescent="0.25">
      <c r="B1211" s="102"/>
      <c r="C1211" s="62"/>
      <c r="D1211" s="106"/>
      <c r="E1211" s="103"/>
      <c r="F1211" s="105" t="str">
        <f t="shared" si="28"/>
        <v/>
      </c>
      <c r="G1211" s="162"/>
      <c r="H1211" s="162"/>
      <c r="J1211" s="42"/>
      <c r="K1211" s="168"/>
      <c r="L1211" s="168"/>
      <c r="M1211" s="168"/>
    </row>
    <row r="1212" spans="2:13" ht="15" customHeight="1" x14ac:dyDescent="0.25">
      <c r="B1212" s="102"/>
      <c r="C1212" s="62"/>
      <c r="D1212" s="106"/>
      <c r="E1212" s="103"/>
      <c r="F1212" s="105" t="str">
        <f t="shared" si="28"/>
        <v/>
      </c>
      <c r="G1212" s="162"/>
      <c r="H1212" s="162"/>
      <c r="J1212" s="42"/>
      <c r="K1212" s="168"/>
      <c r="L1212" s="168"/>
      <c r="M1212" s="168"/>
    </row>
    <row r="1213" spans="2:13" ht="15" customHeight="1" x14ac:dyDescent="0.25">
      <c r="B1213" s="102"/>
      <c r="C1213" s="62"/>
      <c r="D1213" s="106"/>
      <c r="E1213" s="103"/>
      <c r="F1213" s="105" t="str">
        <f t="shared" si="28"/>
        <v/>
      </c>
      <c r="G1213" s="162"/>
      <c r="H1213" s="162"/>
      <c r="J1213" s="42"/>
      <c r="K1213" s="168"/>
      <c r="L1213" s="168"/>
      <c r="M1213" s="168"/>
    </row>
    <row r="1214" spans="2:13" ht="15" customHeight="1" x14ac:dyDescent="0.25">
      <c r="B1214" s="102"/>
      <c r="C1214" s="62"/>
      <c r="D1214" s="106"/>
      <c r="E1214" s="103"/>
      <c r="F1214" s="105" t="str">
        <f t="shared" si="28"/>
        <v/>
      </c>
      <c r="G1214" s="162"/>
      <c r="H1214" s="162"/>
      <c r="J1214" s="42"/>
      <c r="K1214" s="168"/>
      <c r="L1214" s="168"/>
      <c r="M1214" s="168"/>
    </row>
    <row r="1215" spans="2:13" ht="15" customHeight="1" x14ac:dyDescent="0.25">
      <c r="B1215" s="102"/>
      <c r="C1215" s="62"/>
      <c r="D1215" s="106"/>
      <c r="E1215" s="103"/>
      <c r="F1215" s="105" t="str">
        <f t="shared" si="28"/>
        <v/>
      </c>
      <c r="G1215" s="162"/>
      <c r="H1215" s="162"/>
      <c r="J1215" s="42"/>
      <c r="K1215" s="168"/>
      <c r="L1215" s="168"/>
      <c r="M1215" s="168"/>
    </row>
    <row r="1216" spans="2:13" ht="15" customHeight="1" x14ac:dyDescent="0.25">
      <c r="B1216" s="102"/>
      <c r="C1216" s="62"/>
      <c r="D1216" s="106"/>
      <c r="E1216" s="103"/>
      <c r="F1216" s="105" t="str">
        <f t="shared" si="28"/>
        <v/>
      </c>
      <c r="G1216" s="162"/>
      <c r="H1216" s="162"/>
      <c r="J1216" s="42"/>
      <c r="K1216" s="168"/>
      <c r="L1216" s="168"/>
      <c r="M1216" s="168"/>
    </row>
    <row r="1217" spans="2:13" ht="15" customHeight="1" x14ac:dyDescent="0.25">
      <c r="B1217" s="102"/>
      <c r="C1217" s="62"/>
      <c r="D1217" s="106"/>
      <c r="E1217" s="103"/>
      <c r="F1217" s="105" t="str">
        <f t="shared" si="28"/>
        <v/>
      </c>
      <c r="G1217" s="162"/>
      <c r="H1217" s="162"/>
      <c r="J1217" s="42"/>
      <c r="K1217" s="168"/>
      <c r="L1217" s="168"/>
      <c r="M1217" s="168"/>
    </row>
    <row r="1218" spans="2:13" ht="15" customHeight="1" x14ac:dyDescent="0.25">
      <c r="B1218" s="102"/>
      <c r="C1218" s="62"/>
      <c r="D1218" s="106"/>
      <c r="E1218" s="103"/>
      <c r="F1218" s="105" t="str">
        <f t="shared" si="28"/>
        <v/>
      </c>
      <c r="G1218" s="162"/>
      <c r="H1218" s="162"/>
      <c r="J1218" s="42"/>
      <c r="K1218" s="168"/>
      <c r="L1218" s="168"/>
      <c r="M1218" s="168"/>
    </row>
    <row r="1219" spans="2:13" ht="15" customHeight="1" x14ac:dyDescent="0.25">
      <c r="B1219" s="102"/>
      <c r="C1219" s="62"/>
      <c r="D1219" s="106"/>
      <c r="E1219" s="103"/>
      <c r="F1219" s="105" t="str">
        <f t="shared" si="28"/>
        <v/>
      </c>
      <c r="G1219" s="162"/>
      <c r="H1219" s="162"/>
      <c r="J1219" s="42"/>
      <c r="K1219" s="168"/>
      <c r="L1219" s="168"/>
      <c r="M1219" s="168"/>
    </row>
    <row r="1220" spans="2:13" ht="15" customHeight="1" x14ac:dyDescent="0.25">
      <c r="B1220" s="102"/>
      <c r="C1220" s="62"/>
      <c r="D1220" s="106"/>
      <c r="E1220" s="103"/>
      <c r="F1220" s="105" t="str">
        <f t="shared" si="28"/>
        <v/>
      </c>
      <c r="G1220" s="162"/>
      <c r="H1220" s="162"/>
      <c r="J1220" s="42"/>
      <c r="K1220" s="168"/>
      <c r="L1220" s="168"/>
      <c r="M1220" s="168"/>
    </row>
    <row r="1221" spans="2:13" ht="15" customHeight="1" x14ac:dyDescent="0.25">
      <c r="B1221" s="102"/>
      <c r="C1221" s="62"/>
      <c r="D1221" s="106"/>
      <c r="E1221" s="103"/>
      <c r="F1221" s="105" t="str">
        <f t="shared" si="28"/>
        <v/>
      </c>
      <c r="G1221" s="162"/>
      <c r="H1221" s="162"/>
      <c r="J1221" s="42"/>
      <c r="K1221" s="168"/>
      <c r="L1221" s="168"/>
      <c r="M1221" s="168"/>
    </row>
    <row r="1222" spans="2:13" ht="15" customHeight="1" x14ac:dyDescent="0.25">
      <c r="B1222" s="102"/>
      <c r="C1222" s="62"/>
      <c r="D1222" s="106"/>
      <c r="E1222" s="103"/>
      <c r="F1222" s="105" t="str">
        <f t="shared" si="28"/>
        <v/>
      </c>
      <c r="G1222" s="162"/>
      <c r="H1222" s="162"/>
      <c r="J1222" s="42"/>
      <c r="K1222" s="168"/>
      <c r="L1222" s="168"/>
      <c r="M1222" s="168"/>
    </row>
    <row r="1223" spans="2:13" ht="15" customHeight="1" x14ac:dyDescent="0.25">
      <c r="B1223" s="102"/>
      <c r="C1223" s="62"/>
      <c r="D1223" s="106"/>
      <c r="E1223" s="103"/>
      <c r="F1223" s="105" t="str">
        <f t="shared" si="28"/>
        <v/>
      </c>
      <c r="G1223" s="162"/>
      <c r="H1223" s="162"/>
      <c r="J1223" s="42"/>
      <c r="K1223" s="168"/>
      <c r="L1223" s="168"/>
      <c r="M1223" s="168"/>
    </row>
    <row r="1224" spans="2:13" ht="15" customHeight="1" x14ac:dyDescent="0.25">
      <c r="B1224" s="102"/>
      <c r="C1224" s="62"/>
      <c r="D1224" s="106"/>
      <c r="E1224" s="103"/>
      <c r="F1224" s="105" t="str">
        <f t="shared" si="28"/>
        <v/>
      </c>
      <c r="G1224" s="162"/>
      <c r="H1224" s="162"/>
      <c r="J1224" s="42"/>
      <c r="K1224" s="168"/>
      <c r="L1224" s="168"/>
      <c r="M1224" s="168"/>
    </row>
    <row r="1225" spans="2:13" ht="15" customHeight="1" x14ac:dyDescent="0.25">
      <c r="B1225" s="102"/>
      <c r="C1225" s="62"/>
      <c r="D1225" s="106"/>
      <c r="E1225" s="103"/>
      <c r="F1225" s="105" t="str">
        <f t="shared" si="28"/>
        <v/>
      </c>
      <c r="G1225" s="162"/>
      <c r="H1225" s="162"/>
      <c r="J1225" s="42"/>
      <c r="K1225" s="168"/>
      <c r="L1225" s="168"/>
      <c r="M1225" s="168"/>
    </row>
    <row r="1226" spans="2:13" ht="15" customHeight="1" x14ac:dyDescent="0.25">
      <c r="B1226" s="102"/>
      <c r="C1226" s="62"/>
      <c r="D1226" s="106"/>
      <c r="E1226" s="103"/>
      <c r="F1226" s="105" t="str">
        <f t="shared" si="28"/>
        <v/>
      </c>
      <c r="G1226" s="162"/>
      <c r="H1226" s="162"/>
      <c r="J1226" s="42"/>
      <c r="K1226" s="168"/>
      <c r="L1226" s="168"/>
      <c r="M1226" s="168"/>
    </row>
    <row r="1227" spans="2:13" ht="15" customHeight="1" x14ac:dyDescent="0.25">
      <c r="B1227" s="102"/>
      <c r="C1227" s="62"/>
      <c r="D1227" s="106"/>
      <c r="E1227" s="103"/>
      <c r="F1227" s="105" t="str">
        <f t="shared" si="28"/>
        <v/>
      </c>
      <c r="G1227" s="162"/>
      <c r="H1227" s="162"/>
      <c r="J1227" s="42"/>
      <c r="K1227" s="168"/>
      <c r="L1227" s="168"/>
      <c r="M1227" s="168"/>
    </row>
    <row r="1228" spans="2:13" ht="15" customHeight="1" x14ac:dyDescent="0.25">
      <c r="B1228" s="102"/>
      <c r="C1228" s="62"/>
      <c r="D1228" s="106"/>
      <c r="E1228" s="103"/>
      <c r="F1228" s="105" t="str">
        <f t="shared" si="28"/>
        <v/>
      </c>
      <c r="G1228" s="162"/>
      <c r="H1228" s="162"/>
      <c r="J1228" s="42"/>
      <c r="K1228" s="168"/>
      <c r="L1228" s="168"/>
      <c r="M1228" s="168"/>
    </row>
    <row r="1229" spans="2:13" ht="15" customHeight="1" x14ac:dyDescent="0.25">
      <c r="B1229" s="102"/>
      <c r="C1229" s="62"/>
      <c r="D1229" s="106"/>
      <c r="E1229" s="103"/>
      <c r="F1229" s="105" t="str">
        <f t="shared" si="28"/>
        <v/>
      </c>
      <c r="G1229" s="162"/>
      <c r="H1229" s="162"/>
      <c r="J1229" s="42"/>
      <c r="K1229" s="168"/>
      <c r="L1229" s="168"/>
      <c r="M1229" s="168"/>
    </row>
    <row r="1230" spans="2:13" ht="15" customHeight="1" x14ac:dyDescent="0.25">
      <c r="B1230" s="102"/>
      <c r="C1230" s="62"/>
      <c r="D1230" s="106"/>
      <c r="E1230" s="103"/>
      <c r="F1230" s="105" t="str">
        <f t="shared" si="28"/>
        <v/>
      </c>
      <c r="G1230" s="162"/>
      <c r="H1230" s="162"/>
      <c r="J1230" s="42"/>
      <c r="K1230" s="168"/>
      <c r="L1230" s="168"/>
      <c r="M1230" s="168"/>
    </row>
    <row r="1231" spans="2:13" ht="15" customHeight="1" x14ac:dyDescent="0.25">
      <c r="B1231" s="102"/>
      <c r="C1231" s="62"/>
      <c r="D1231" s="106"/>
      <c r="E1231" s="103"/>
      <c r="F1231" s="105" t="str">
        <f t="shared" si="28"/>
        <v/>
      </c>
      <c r="G1231" s="162"/>
      <c r="H1231" s="162"/>
      <c r="J1231" s="42"/>
      <c r="K1231" s="168"/>
      <c r="L1231" s="168"/>
      <c r="M1231" s="168"/>
    </row>
    <row r="1232" spans="2:13" ht="15" customHeight="1" x14ac:dyDescent="0.25">
      <c r="B1232" s="102"/>
      <c r="C1232" s="62"/>
      <c r="D1232" s="106"/>
      <c r="E1232" s="103"/>
      <c r="F1232" s="105"/>
      <c r="G1232" s="162"/>
      <c r="H1232" s="162"/>
      <c r="J1232" s="42"/>
      <c r="K1232" s="168"/>
      <c r="L1232" s="168"/>
      <c r="M1232" s="168"/>
    </row>
    <row r="1233" spans="2:13" ht="15" customHeight="1" x14ac:dyDescent="0.25">
      <c r="B1233" s="102"/>
      <c r="C1233" s="62"/>
      <c r="D1233" s="106"/>
      <c r="E1233" s="103"/>
      <c r="F1233" s="105"/>
      <c r="G1233" s="162"/>
      <c r="H1233" s="162"/>
      <c r="J1233" s="42"/>
      <c r="K1233" s="168"/>
      <c r="L1233" s="168"/>
      <c r="M1233" s="168"/>
    </row>
    <row r="1234" spans="2:13" ht="15" customHeight="1" x14ac:dyDescent="0.25">
      <c r="B1234" s="102"/>
      <c r="C1234" s="62"/>
      <c r="D1234" s="106"/>
      <c r="E1234" s="103"/>
      <c r="F1234" s="105"/>
      <c r="G1234" s="162"/>
      <c r="H1234" s="162"/>
      <c r="J1234" s="42"/>
      <c r="K1234" s="168"/>
      <c r="L1234" s="168"/>
      <c r="M1234" s="168"/>
    </row>
    <row r="1235" spans="2:13" ht="15" customHeight="1" x14ac:dyDescent="0.25">
      <c r="B1235" s="102"/>
      <c r="C1235" s="62"/>
      <c r="D1235" s="106"/>
      <c r="E1235" s="103"/>
      <c r="F1235" s="105"/>
      <c r="G1235" s="162"/>
      <c r="H1235" s="162"/>
      <c r="J1235" s="42"/>
      <c r="K1235" s="168"/>
      <c r="L1235" s="168"/>
      <c r="M1235" s="168"/>
    </row>
    <row r="1236" spans="2:13" ht="15" customHeight="1" x14ac:dyDescent="0.25">
      <c r="B1236" s="102"/>
      <c r="C1236" s="62"/>
      <c r="D1236" s="106"/>
      <c r="E1236" s="103"/>
      <c r="F1236" s="105"/>
      <c r="G1236" s="162"/>
      <c r="H1236" s="162"/>
      <c r="J1236" s="42"/>
      <c r="K1236" s="168"/>
      <c r="L1236" s="168"/>
      <c r="M1236" s="168"/>
    </row>
    <row r="1237" spans="2:13" ht="15" customHeight="1" x14ac:dyDescent="0.25">
      <c r="B1237" s="102"/>
      <c r="C1237" s="62"/>
      <c r="D1237" s="106"/>
      <c r="E1237" s="103"/>
      <c r="F1237" s="105" t="str">
        <f t="shared" si="28"/>
        <v/>
      </c>
      <c r="G1237" s="162"/>
      <c r="H1237" s="162"/>
      <c r="J1237" s="42"/>
      <c r="K1237" s="168"/>
      <c r="L1237" s="168"/>
      <c r="M1237" s="168"/>
    </row>
    <row r="1238" spans="2:13" ht="15" customHeight="1" thickBot="1" x14ac:dyDescent="0.3">
      <c r="B1238" s="469" t="s">
        <v>161</v>
      </c>
      <c r="C1238" s="470"/>
      <c r="D1238" s="470"/>
      <c r="E1238" s="107"/>
      <c r="F1238" s="107" t="str">
        <f t="shared" si="28"/>
        <v/>
      </c>
      <c r="G1238" s="152"/>
      <c r="H1238" s="152"/>
      <c r="J1238" s="42"/>
      <c r="K1238" s="196"/>
      <c r="L1238" s="196"/>
      <c r="M1238" s="197">
        <f>SUM(M1131:M1237)</f>
        <v>1513335</v>
      </c>
    </row>
    <row r="1239" spans="2:13" ht="15" customHeight="1" thickTop="1" x14ac:dyDescent="0.25">
      <c r="B1239" s="74"/>
      <c r="C1239" s="84" t="s">
        <v>804</v>
      </c>
      <c r="D1239" s="75" t="s">
        <v>805</v>
      </c>
      <c r="E1239" s="108"/>
      <c r="F1239" s="31" t="str">
        <f t="shared" si="28"/>
        <v/>
      </c>
      <c r="G1239" s="149"/>
      <c r="H1239" s="149"/>
      <c r="J1239" s="42"/>
      <c r="K1239" s="168"/>
      <c r="L1239" s="168"/>
      <c r="M1239" s="168"/>
    </row>
    <row r="1240" spans="2:13" ht="15" customHeight="1" x14ac:dyDescent="0.25">
      <c r="B1240" s="58"/>
      <c r="C1240" s="77"/>
      <c r="D1240" s="18"/>
      <c r="E1240" s="42"/>
      <c r="F1240" s="7" t="str">
        <f t="shared" si="28"/>
        <v/>
      </c>
      <c r="G1240" s="150"/>
      <c r="H1240" s="150"/>
      <c r="J1240" s="42"/>
      <c r="K1240" s="168"/>
      <c r="L1240" s="168"/>
      <c r="M1240" s="168"/>
    </row>
    <row r="1241" spans="2:13" ht="29.5" customHeight="1" x14ac:dyDescent="0.25">
      <c r="B1241" s="58"/>
      <c r="C1241" s="77"/>
      <c r="D1241" s="40" t="s">
        <v>806</v>
      </c>
      <c r="E1241" s="42"/>
      <c r="F1241" s="7" t="str">
        <f t="shared" si="28"/>
        <v/>
      </c>
      <c r="G1241" s="150"/>
      <c r="H1241" s="150"/>
      <c r="J1241" s="42"/>
      <c r="K1241" s="168"/>
      <c r="L1241" s="168"/>
      <c r="M1241" s="168"/>
    </row>
    <row r="1242" spans="2:13" ht="15" customHeight="1" x14ac:dyDescent="0.25">
      <c r="B1242" s="58"/>
      <c r="C1242" s="14" t="s">
        <v>33</v>
      </c>
      <c r="D1242" s="61"/>
      <c r="E1242" s="42"/>
      <c r="F1242" s="7" t="str">
        <f t="shared" si="28"/>
        <v/>
      </c>
      <c r="G1242" s="150"/>
      <c r="H1242" s="150"/>
      <c r="J1242" s="42"/>
      <c r="K1242" s="168"/>
      <c r="L1242" s="168"/>
      <c r="M1242" s="168"/>
    </row>
    <row r="1243" spans="2:13" ht="35.5" customHeight="1" x14ac:dyDescent="0.25">
      <c r="B1243" s="62" t="s">
        <v>807</v>
      </c>
      <c r="C1243" s="77"/>
      <c r="D1243" s="78" t="s">
        <v>808</v>
      </c>
      <c r="E1243" s="64" t="s">
        <v>322</v>
      </c>
      <c r="F1243" s="50">
        <v>6</v>
      </c>
      <c r="G1243" s="150"/>
      <c r="H1243" s="150"/>
      <c r="J1243" s="42">
        <v>3</v>
      </c>
      <c r="K1243" s="168">
        <v>1673</v>
      </c>
      <c r="L1243" s="168">
        <v>2200</v>
      </c>
      <c r="M1243" s="168">
        <f>F1243*L1243</f>
        <v>13200</v>
      </c>
    </row>
    <row r="1244" spans="2:13" ht="15" customHeight="1" x14ac:dyDescent="0.25">
      <c r="B1244" s="66"/>
      <c r="C1244" s="12"/>
      <c r="D1244" s="17"/>
      <c r="E1244" s="7"/>
      <c r="F1244" s="7" t="str">
        <f t="shared" si="28"/>
        <v/>
      </c>
      <c r="G1244" s="150"/>
      <c r="H1244" s="150"/>
      <c r="J1244" s="42"/>
      <c r="K1244" s="168"/>
      <c r="L1244" s="168"/>
      <c r="M1244" s="168"/>
    </row>
    <row r="1245" spans="2:13" ht="15" customHeight="1" x14ac:dyDescent="0.25">
      <c r="B1245" s="66" t="s">
        <v>809</v>
      </c>
      <c r="C1245" s="37"/>
      <c r="D1245" s="67" t="s">
        <v>810</v>
      </c>
      <c r="E1245" s="7"/>
      <c r="F1245" s="7" t="str">
        <f t="shared" si="28"/>
        <v/>
      </c>
      <c r="G1245" s="150"/>
      <c r="H1245" s="150"/>
      <c r="J1245" s="42"/>
      <c r="K1245" s="168"/>
      <c r="L1245" s="168"/>
      <c r="M1245" s="168"/>
    </row>
    <row r="1246" spans="2:13" ht="15" customHeight="1" x14ac:dyDescent="0.25">
      <c r="B1246" s="66"/>
      <c r="C1246" s="12"/>
      <c r="D1246" s="54"/>
      <c r="E1246" s="7"/>
      <c r="F1246" s="7" t="str">
        <f t="shared" si="28"/>
        <v/>
      </c>
      <c r="G1246" s="150"/>
      <c r="H1246" s="150"/>
      <c r="J1246" s="42"/>
      <c r="K1246" s="168"/>
      <c r="L1246" s="168"/>
      <c r="M1246" s="168"/>
    </row>
    <row r="1247" spans="2:13" ht="43.15" customHeight="1" x14ac:dyDescent="0.25">
      <c r="B1247" s="66" t="s">
        <v>811</v>
      </c>
      <c r="C1247" s="12"/>
      <c r="D1247" s="54" t="s">
        <v>812</v>
      </c>
      <c r="E1247" s="7" t="s">
        <v>126</v>
      </c>
      <c r="F1247" s="7">
        <f t="shared" si="28"/>
        <v>1</v>
      </c>
      <c r="G1247" s="150"/>
      <c r="H1247" s="150">
        <v>500000</v>
      </c>
      <c r="J1247" s="42">
        <v>1</v>
      </c>
      <c r="K1247" s="168"/>
      <c r="L1247" s="168">
        <f>H1247</f>
        <v>500000</v>
      </c>
      <c r="M1247" s="168">
        <f>F1247*L1247</f>
        <v>500000</v>
      </c>
    </row>
    <row r="1248" spans="2:13" ht="15" customHeight="1" x14ac:dyDescent="0.25">
      <c r="B1248" s="58"/>
      <c r="C1248" s="12"/>
      <c r="D1248" s="70" t="s">
        <v>33</v>
      </c>
      <c r="E1248" s="7"/>
      <c r="F1248" s="7" t="str">
        <f t="shared" si="28"/>
        <v/>
      </c>
      <c r="G1248" s="150"/>
      <c r="H1248" s="150"/>
      <c r="J1248" s="42"/>
      <c r="K1248" s="168"/>
      <c r="L1248" s="168"/>
      <c r="M1248" s="168"/>
    </row>
    <row r="1249" spans="2:13" ht="15" customHeight="1" x14ac:dyDescent="0.25">
      <c r="B1249" s="66" t="s">
        <v>813</v>
      </c>
      <c r="C1249" s="12"/>
      <c r="D1249" s="54" t="s">
        <v>814</v>
      </c>
      <c r="E1249" s="7" t="s">
        <v>19</v>
      </c>
      <c r="F1249" s="7" t="str">
        <f t="shared" si="28"/>
        <v/>
      </c>
      <c r="G1249" s="150"/>
      <c r="H1249" s="150"/>
      <c r="J1249" s="42"/>
      <c r="K1249" s="168"/>
      <c r="L1249" s="195">
        <v>0.1</v>
      </c>
      <c r="M1249" s="168">
        <f>M1247*L1249</f>
        <v>50000</v>
      </c>
    </row>
    <row r="1250" spans="2:13" ht="15" customHeight="1" x14ac:dyDescent="0.25">
      <c r="B1250" s="58"/>
      <c r="C1250" s="12"/>
      <c r="D1250" s="70" t="s">
        <v>33</v>
      </c>
      <c r="E1250" s="7"/>
      <c r="F1250" s="7" t="str">
        <f t="shared" si="28"/>
        <v/>
      </c>
      <c r="G1250" s="150"/>
      <c r="H1250" s="150"/>
      <c r="J1250" s="42"/>
      <c r="K1250" s="168"/>
      <c r="L1250" s="168"/>
      <c r="M1250" s="168"/>
    </row>
    <row r="1251" spans="2:13" ht="15" customHeight="1" x14ac:dyDescent="0.25">
      <c r="B1251" s="102" t="s">
        <v>815</v>
      </c>
      <c r="C1251" s="62"/>
      <c r="D1251" s="106" t="s">
        <v>816</v>
      </c>
      <c r="E1251" s="105"/>
      <c r="F1251" s="105" t="str">
        <f t="shared" si="28"/>
        <v/>
      </c>
      <c r="G1251" s="162"/>
      <c r="H1251" s="162"/>
      <c r="J1251" s="42"/>
      <c r="K1251" s="168"/>
      <c r="L1251" s="168"/>
      <c r="M1251" s="168"/>
    </row>
    <row r="1252" spans="2:13" ht="15" customHeight="1" x14ac:dyDescent="0.25">
      <c r="B1252" s="102"/>
      <c r="C1252" s="62"/>
      <c r="D1252" s="106"/>
      <c r="E1252" s="105"/>
      <c r="F1252" s="105" t="str">
        <f t="shared" si="28"/>
        <v/>
      </c>
      <c r="G1252" s="162"/>
      <c r="H1252" s="162"/>
      <c r="J1252" s="42"/>
      <c r="K1252" s="168"/>
      <c r="L1252" s="168"/>
      <c r="M1252" s="168"/>
    </row>
    <row r="1253" spans="2:13" ht="20.5" customHeight="1" x14ac:dyDescent="0.25">
      <c r="B1253" s="102" t="s">
        <v>817</v>
      </c>
      <c r="C1253" s="62"/>
      <c r="D1253" s="106" t="s">
        <v>818</v>
      </c>
      <c r="E1253" s="105" t="s">
        <v>322</v>
      </c>
      <c r="F1253" s="104">
        <f t="shared" si="28"/>
        <v>2</v>
      </c>
      <c r="G1253" s="162"/>
      <c r="H1253" s="162"/>
      <c r="J1253" s="42">
        <v>2</v>
      </c>
      <c r="K1253" s="168">
        <v>2067</v>
      </c>
      <c r="L1253" s="168">
        <v>2700</v>
      </c>
      <c r="M1253" s="168">
        <f t="shared" ref="M1253:M1262" si="29">F1253*L1253</f>
        <v>5400</v>
      </c>
    </row>
    <row r="1254" spans="2:13" ht="20.5" customHeight="1" x14ac:dyDescent="0.25">
      <c r="B1254" s="102" t="s">
        <v>819</v>
      </c>
      <c r="C1254" s="62"/>
      <c r="D1254" s="106" t="s">
        <v>820</v>
      </c>
      <c r="E1254" s="105" t="s">
        <v>322</v>
      </c>
      <c r="F1254" s="104">
        <f t="shared" si="28"/>
        <v>1</v>
      </c>
      <c r="G1254" s="162"/>
      <c r="H1254" s="162"/>
      <c r="J1254" s="42">
        <v>1</v>
      </c>
      <c r="K1254" s="168">
        <v>2235</v>
      </c>
      <c r="L1254" s="168">
        <v>2950</v>
      </c>
      <c r="M1254" s="168">
        <f t="shared" si="29"/>
        <v>2950</v>
      </c>
    </row>
    <row r="1255" spans="2:13" ht="20.5" customHeight="1" x14ac:dyDescent="0.25">
      <c r="B1255" s="102" t="s">
        <v>821</v>
      </c>
      <c r="C1255" s="62"/>
      <c r="D1255" s="106" t="s">
        <v>822</v>
      </c>
      <c r="E1255" s="105" t="s">
        <v>322</v>
      </c>
      <c r="F1255" s="104">
        <f t="shared" si="28"/>
        <v>1</v>
      </c>
      <c r="G1255" s="162"/>
      <c r="H1255" s="162"/>
      <c r="J1255" s="42">
        <v>1</v>
      </c>
      <c r="K1255" s="168">
        <v>2794</v>
      </c>
      <c r="L1255" s="168">
        <v>3650</v>
      </c>
      <c r="M1255" s="168">
        <f t="shared" si="29"/>
        <v>3650</v>
      </c>
    </row>
    <row r="1256" spans="2:13" ht="20.5" customHeight="1" x14ac:dyDescent="0.25">
      <c r="B1256" s="102" t="s">
        <v>823</v>
      </c>
      <c r="C1256" s="62"/>
      <c r="D1256" s="106" t="s">
        <v>824</v>
      </c>
      <c r="E1256" s="105" t="s">
        <v>322</v>
      </c>
      <c r="F1256" s="104">
        <f t="shared" si="28"/>
        <v>1</v>
      </c>
      <c r="G1256" s="162"/>
      <c r="H1256" s="162"/>
      <c r="J1256" s="42">
        <v>1</v>
      </c>
      <c r="K1256" s="168">
        <v>3911</v>
      </c>
      <c r="L1256" s="168">
        <v>5100</v>
      </c>
      <c r="M1256" s="168">
        <f t="shared" si="29"/>
        <v>5100</v>
      </c>
    </row>
    <row r="1257" spans="2:13" ht="20.5" customHeight="1" x14ac:dyDescent="0.25">
      <c r="B1257" s="102" t="s">
        <v>825</v>
      </c>
      <c r="C1257" s="62"/>
      <c r="D1257" s="106" t="s">
        <v>826</v>
      </c>
      <c r="E1257" s="105" t="s">
        <v>322</v>
      </c>
      <c r="F1257" s="104">
        <f t="shared" si="28"/>
        <v>1</v>
      </c>
      <c r="G1257" s="162"/>
      <c r="H1257" s="162"/>
      <c r="J1257" s="42">
        <v>1</v>
      </c>
      <c r="K1257" s="168">
        <v>4246</v>
      </c>
      <c r="L1257" s="168">
        <v>5600</v>
      </c>
      <c r="M1257" s="168">
        <f t="shared" si="29"/>
        <v>5600</v>
      </c>
    </row>
    <row r="1258" spans="2:13" ht="20.5" customHeight="1" x14ac:dyDescent="0.25">
      <c r="B1258" s="102" t="s">
        <v>827</v>
      </c>
      <c r="C1258" s="62"/>
      <c r="D1258" s="106" t="s">
        <v>828</v>
      </c>
      <c r="E1258" s="105" t="s">
        <v>322</v>
      </c>
      <c r="F1258" s="104">
        <f t="shared" si="28"/>
        <v>1</v>
      </c>
      <c r="G1258" s="162"/>
      <c r="H1258" s="162"/>
      <c r="J1258" s="42">
        <v>1</v>
      </c>
      <c r="K1258" s="168">
        <v>4358</v>
      </c>
      <c r="L1258" s="168">
        <v>5700</v>
      </c>
      <c r="M1258" s="168">
        <f t="shared" si="29"/>
        <v>5700</v>
      </c>
    </row>
    <row r="1259" spans="2:13" ht="20.5" customHeight="1" x14ac:dyDescent="0.25">
      <c r="B1259" s="102" t="s">
        <v>829</v>
      </c>
      <c r="C1259" s="62"/>
      <c r="D1259" s="106" t="s">
        <v>830</v>
      </c>
      <c r="E1259" s="105" t="s">
        <v>322</v>
      </c>
      <c r="F1259" s="104">
        <f t="shared" si="28"/>
        <v>1</v>
      </c>
      <c r="G1259" s="162"/>
      <c r="H1259" s="162"/>
      <c r="J1259" s="42">
        <v>1</v>
      </c>
      <c r="K1259" s="168">
        <v>4414</v>
      </c>
      <c r="L1259" s="168">
        <v>5800</v>
      </c>
      <c r="M1259" s="168">
        <f t="shared" si="29"/>
        <v>5800</v>
      </c>
    </row>
    <row r="1260" spans="2:13" ht="20.5" customHeight="1" x14ac:dyDescent="0.25">
      <c r="B1260" s="102" t="s">
        <v>831</v>
      </c>
      <c r="C1260" s="62"/>
      <c r="D1260" s="106" t="s">
        <v>832</v>
      </c>
      <c r="E1260" s="105" t="s">
        <v>322</v>
      </c>
      <c r="F1260" s="104">
        <f t="shared" si="28"/>
        <v>1</v>
      </c>
      <c r="G1260" s="162"/>
      <c r="H1260" s="162"/>
      <c r="J1260" s="42">
        <v>1</v>
      </c>
      <c r="K1260" s="168">
        <v>4414</v>
      </c>
      <c r="L1260" s="168">
        <v>5800</v>
      </c>
      <c r="M1260" s="168">
        <f t="shared" si="29"/>
        <v>5800</v>
      </c>
    </row>
    <row r="1261" spans="2:13" ht="20.5" customHeight="1" x14ac:dyDescent="0.25">
      <c r="B1261" s="102" t="s">
        <v>833</v>
      </c>
      <c r="C1261" s="62"/>
      <c r="D1261" s="106" t="s">
        <v>834</v>
      </c>
      <c r="E1261" s="105" t="s">
        <v>322</v>
      </c>
      <c r="F1261" s="104">
        <f t="shared" si="28"/>
        <v>1</v>
      </c>
      <c r="G1261" s="162"/>
      <c r="H1261" s="162"/>
      <c r="J1261" s="42">
        <v>1</v>
      </c>
      <c r="K1261" s="168">
        <v>4470</v>
      </c>
      <c r="L1261" s="168">
        <v>5850</v>
      </c>
      <c r="M1261" s="168">
        <f t="shared" si="29"/>
        <v>5850</v>
      </c>
    </row>
    <row r="1262" spans="2:13" ht="20.5" customHeight="1" x14ac:dyDescent="0.25">
      <c r="B1262" s="102" t="s">
        <v>835</v>
      </c>
      <c r="C1262" s="62"/>
      <c r="D1262" s="106" t="s">
        <v>836</v>
      </c>
      <c r="E1262" s="105" t="s">
        <v>322</v>
      </c>
      <c r="F1262" s="104">
        <f t="shared" si="28"/>
        <v>1</v>
      </c>
      <c r="G1262" s="162"/>
      <c r="H1262" s="162"/>
      <c r="J1262" s="42">
        <v>1</v>
      </c>
      <c r="K1262" s="168">
        <v>6146</v>
      </c>
      <c r="L1262" s="168">
        <v>8000</v>
      </c>
      <c r="M1262" s="168">
        <f t="shared" si="29"/>
        <v>8000</v>
      </c>
    </row>
    <row r="1263" spans="2:13" ht="15" customHeight="1" x14ac:dyDescent="0.25">
      <c r="B1263" s="102"/>
      <c r="C1263" s="62"/>
      <c r="D1263" s="106"/>
      <c r="E1263" s="105"/>
      <c r="F1263" s="104" t="str">
        <f t="shared" si="28"/>
        <v/>
      </c>
      <c r="G1263" s="162"/>
      <c r="H1263" s="162"/>
      <c r="J1263" s="42"/>
      <c r="K1263" s="168"/>
      <c r="L1263" s="168"/>
      <c r="M1263" s="168"/>
    </row>
    <row r="1264" spans="2:13" ht="32.5" customHeight="1" x14ac:dyDescent="0.25">
      <c r="B1264" s="102" t="s">
        <v>837</v>
      </c>
      <c r="C1264" s="62"/>
      <c r="D1264" s="106" t="s">
        <v>838</v>
      </c>
      <c r="E1264" s="105"/>
      <c r="F1264" s="104" t="str">
        <f t="shared" si="28"/>
        <v/>
      </c>
      <c r="G1264" s="162"/>
      <c r="H1264" s="162"/>
      <c r="J1264" s="42"/>
      <c r="K1264" s="168"/>
      <c r="L1264" s="168"/>
      <c r="M1264" s="168"/>
    </row>
    <row r="1265" spans="2:13" ht="15" customHeight="1" x14ac:dyDescent="0.25">
      <c r="B1265" s="102"/>
      <c r="C1265" s="62"/>
      <c r="D1265" s="106"/>
      <c r="E1265" s="105"/>
      <c r="F1265" s="104" t="str">
        <f t="shared" si="28"/>
        <v/>
      </c>
      <c r="G1265" s="162"/>
      <c r="H1265" s="162"/>
      <c r="J1265" s="42"/>
      <c r="K1265" s="168"/>
      <c r="L1265" s="168"/>
      <c r="M1265" s="168"/>
    </row>
    <row r="1266" spans="2:13" ht="15" customHeight="1" x14ac:dyDescent="0.25">
      <c r="B1266" s="102" t="s">
        <v>839</v>
      </c>
      <c r="C1266" s="62"/>
      <c r="D1266" s="106" t="s">
        <v>840</v>
      </c>
      <c r="E1266" s="105" t="s">
        <v>322</v>
      </c>
      <c r="F1266" s="104">
        <f t="shared" si="28"/>
        <v>7</v>
      </c>
      <c r="G1266" s="162"/>
      <c r="H1266" s="162"/>
      <c r="J1266" s="42">
        <v>7</v>
      </c>
      <c r="K1266" s="168">
        <v>1076</v>
      </c>
      <c r="L1266" s="168">
        <v>1400</v>
      </c>
      <c r="M1266" s="168">
        <f>F1266*L1266</f>
        <v>9800</v>
      </c>
    </row>
    <row r="1267" spans="2:13" ht="15" customHeight="1" x14ac:dyDescent="0.25">
      <c r="B1267" s="102"/>
      <c r="C1267" s="62"/>
      <c r="D1267" s="106"/>
      <c r="E1267" s="105"/>
      <c r="F1267" s="104" t="str">
        <f t="shared" si="28"/>
        <v/>
      </c>
      <c r="G1267" s="162"/>
      <c r="H1267" s="162"/>
      <c r="J1267" s="42"/>
      <c r="K1267" s="168"/>
      <c r="L1267" s="168"/>
      <c r="M1267" s="168"/>
    </row>
    <row r="1268" spans="2:13" ht="15" customHeight="1" x14ac:dyDescent="0.25">
      <c r="B1268" s="102" t="s">
        <v>841</v>
      </c>
      <c r="C1268" s="62"/>
      <c r="D1268" s="106" t="s">
        <v>842</v>
      </c>
      <c r="E1268" s="105" t="s">
        <v>322</v>
      </c>
      <c r="F1268" s="104">
        <f t="shared" si="28"/>
        <v>5</v>
      </c>
      <c r="G1268" s="162"/>
      <c r="H1268" s="162"/>
      <c r="J1268" s="42">
        <v>5</v>
      </c>
      <c r="K1268" s="168">
        <v>1076</v>
      </c>
      <c r="L1268" s="168">
        <v>1400</v>
      </c>
      <c r="M1268" s="168">
        <f>F1268*L1268</f>
        <v>7000</v>
      </c>
    </row>
    <row r="1269" spans="2:13" ht="15" customHeight="1" x14ac:dyDescent="0.25">
      <c r="B1269" s="102"/>
      <c r="C1269" s="62"/>
      <c r="D1269" s="106"/>
      <c r="E1269" s="105"/>
      <c r="F1269" s="104" t="str">
        <f t="shared" si="28"/>
        <v/>
      </c>
      <c r="G1269" s="162"/>
      <c r="H1269" s="162"/>
      <c r="J1269" s="42"/>
      <c r="K1269" s="168"/>
      <c r="L1269" s="168"/>
      <c r="M1269" s="168"/>
    </row>
    <row r="1270" spans="2:13" ht="15" customHeight="1" x14ac:dyDescent="0.25">
      <c r="B1270" s="102" t="s">
        <v>843</v>
      </c>
      <c r="C1270" s="62"/>
      <c r="D1270" s="106" t="s">
        <v>844</v>
      </c>
      <c r="E1270" s="105"/>
      <c r="F1270" s="104" t="str">
        <f t="shared" si="28"/>
        <v/>
      </c>
      <c r="G1270" s="162"/>
      <c r="H1270" s="162"/>
      <c r="J1270" s="42"/>
      <c r="K1270" s="168"/>
      <c r="L1270" s="168"/>
      <c r="M1270" s="168"/>
    </row>
    <row r="1271" spans="2:13" ht="15" customHeight="1" x14ac:dyDescent="0.25">
      <c r="B1271" s="102"/>
      <c r="C1271" s="62"/>
      <c r="D1271" s="106"/>
      <c r="E1271" s="105"/>
      <c r="F1271" s="104" t="str">
        <f t="shared" si="28"/>
        <v/>
      </c>
      <c r="G1271" s="162"/>
      <c r="H1271" s="162"/>
      <c r="J1271" s="42"/>
      <c r="K1271" s="168"/>
      <c r="L1271" s="168"/>
      <c r="M1271" s="168"/>
    </row>
    <row r="1272" spans="2:13" ht="27.75" customHeight="1" x14ac:dyDescent="0.25">
      <c r="B1272" s="102" t="s">
        <v>845</v>
      </c>
      <c r="C1272" s="62"/>
      <c r="D1272" s="106" t="s">
        <v>846</v>
      </c>
      <c r="E1272" s="105" t="s">
        <v>322</v>
      </c>
      <c r="F1272" s="104">
        <f t="shared" si="28"/>
        <v>3</v>
      </c>
      <c r="G1272" s="162"/>
      <c r="H1272" s="162"/>
      <c r="J1272" s="42">
        <v>3</v>
      </c>
      <c r="K1272" s="168">
        <v>1849.4</v>
      </c>
      <c r="L1272" s="168">
        <v>2450</v>
      </c>
      <c r="M1272" s="168">
        <f>F1272*L1272</f>
        <v>7350</v>
      </c>
    </row>
    <row r="1273" spans="2:13" ht="15" customHeight="1" x14ac:dyDescent="0.25">
      <c r="B1273" s="102"/>
      <c r="C1273" s="62"/>
      <c r="D1273" s="106"/>
      <c r="E1273" s="105"/>
      <c r="F1273" s="104" t="str">
        <f t="shared" si="28"/>
        <v/>
      </c>
      <c r="G1273" s="162"/>
      <c r="H1273" s="162"/>
      <c r="J1273" s="42"/>
      <c r="K1273" s="168"/>
      <c r="L1273" s="168"/>
      <c r="M1273" s="168"/>
    </row>
    <row r="1274" spans="2:13" ht="15" customHeight="1" x14ac:dyDescent="0.25">
      <c r="B1274" s="102" t="s">
        <v>847</v>
      </c>
      <c r="C1274" s="62"/>
      <c r="D1274" s="106" t="s">
        <v>848</v>
      </c>
      <c r="E1274" s="105" t="s">
        <v>322</v>
      </c>
      <c r="F1274" s="104">
        <f t="shared" si="28"/>
        <v>7</v>
      </c>
      <c r="G1274" s="162"/>
      <c r="H1274" s="162"/>
      <c r="J1274" s="42">
        <v>7</v>
      </c>
      <c r="K1274" s="168">
        <v>425</v>
      </c>
      <c r="L1274" s="168">
        <v>560</v>
      </c>
      <c r="M1274" s="168">
        <f>F1274*L1274</f>
        <v>3920</v>
      </c>
    </row>
    <row r="1275" spans="2:13" ht="15" customHeight="1" x14ac:dyDescent="0.25">
      <c r="B1275" s="102"/>
      <c r="C1275" s="62"/>
      <c r="D1275" s="106"/>
      <c r="E1275" s="105"/>
      <c r="F1275" s="104" t="str">
        <f t="shared" ref="F1275:F1348" si="30">IF(J1275=0,"",J1275)</f>
        <v/>
      </c>
      <c r="G1275" s="162"/>
      <c r="H1275" s="162"/>
      <c r="J1275" s="42"/>
      <c r="K1275" s="168"/>
      <c r="L1275" s="168"/>
      <c r="M1275" s="168"/>
    </row>
    <row r="1276" spans="2:13" ht="25.15" customHeight="1" x14ac:dyDescent="0.25">
      <c r="B1276" s="102" t="s">
        <v>849</v>
      </c>
      <c r="C1276" s="62"/>
      <c r="D1276" s="106" t="s">
        <v>850</v>
      </c>
      <c r="E1276" s="105" t="s">
        <v>322</v>
      </c>
      <c r="F1276" s="104">
        <f t="shared" si="30"/>
        <v>7</v>
      </c>
      <c r="G1276" s="162"/>
      <c r="H1276" s="162"/>
      <c r="J1276" s="42">
        <v>7</v>
      </c>
      <c r="K1276" s="168">
        <v>6402</v>
      </c>
      <c r="L1276" s="168">
        <v>8400</v>
      </c>
      <c r="M1276" s="168">
        <f>F1276*L1276</f>
        <v>58800</v>
      </c>
    </row>
    <row r="1277" spans="2:13" ht="15" customHeight="1" x14ac:dyDescent="0.25">
      <c r="B1277" s="102"/>
      <c r="C1277" s="62"/>
      <c r="D1277" s="106"/>
      <c r="E1277" s="105"/>
      <c r="F1277" s="104" t="str">
        <f t="shared" si="30"/>
        <v/>
      </c>
      <c r="G1277" s="162"/>
      <c r="H1277" s="162"/>
      <c r="J1277" s="42"/>
      <c r="K1277" s="168"/>
      <c r="L1277" s="168"/>
      <c r="M1277" s="168"/>
    </row>
    <row r="1278" spans="2:13" ht="15" customHeight="1" x14ac:dyDescent="0.25">
      <c r="B1278" s="102" t="s">
        <v>851</v>
      </c>
      <c r="C1278" s="62"/>
      <c r="D1278" s="106" t="s">
        <v>852</v>
      </c>
      <c r="E1278" s="105" t="s">
        <v>322</v>
      </c>
      <c r="F1278" s="104">
        <f t="shared" si="30"/>
        <v>22</v>
      </c>
      <c r="G1278" s="162"/>
      <c r="H1278" s="162"/>
      <c r="J1278" s="42">
        <v>22</v>
      </c>
      <c r="K1278" s="168">
        <v>173</v>
      </c>
      <c r="L1278" s="168">
        <v>230</v>
      </c>
      <c r="M1278" s="168">
        <f>F1278*L1278</f>
        <v>5060</v>
      </c>
    </row>
    <row r="1279" spans="2:13" ht="15" customHeight="1" x14ac:dyDescent="0.25">
      <c r="B1279" s="102"/>
      <c r="C1279" s="62"/>
      <c r="D1279" s="106"/>
      <c r="E1279" s="105"/>
      <c r="F1279" s="104" t="str">
        <f t="shared" si="30"/>
        <v/>
      </c>
      <c r="G1279" s="162"/>
      <c r="H1279" s="162"/>
      <c r="J1279" s="42"/>
      <c r="K1279" s="168"/>
      <c r="L1279" s="168"/>
      <c r="M1279" s="168"/>
    </row>
    <row r="1280" spans="2:13" ht="15" customHeight="1" x14ac:dyDescent="0.25">
      <c r="B1280" s="102" t="s">
        <v>853</v>
      </c>
      <c r="C1280" s="62"/>
      <c r="D1280" s="106" t="s">
        <v>854</v>
      </c>
      <c r="E1280" s="105" t="s">
        <v>322</v>
      </c>
      <c r="F1280" s="104">
        <f t="shared" si="30"/>
        <v>9</v>
      </c>
      <c r="G1280" s="162"/>
      <c r="H1280" s="162"/>
      <c r="J1280" s="42">
        <v>9</v>
      </c>
      <c r="K1280" s="168">
        <v>205</v>
      </c>
      <c r="L1280" s="168">
        <v>270</v>
      </c>
      <c r="M1280" s="168">
        <f>F1280*L1280</f>
        <v>2430</v>
      </c>
    </row>
    <row r="1281" spans="2:13" ht="15" customHeight="1" x14ac:dyDescent="0.25">
      <c r="B1281" s="102"/>
      <c r="C1281" s="62"/>
      <c r="D1281" s="106"/>
      <c r="E1281" s="105"/>
      <c r="F1281" s="104" t="str">
        <f t="shared" si="30"/>
        <v/>
      </c>
      <c r="G1281" s="162"/>
      <c r="H1281" s="162"/>
      <c r="J1281" s="42"/>
      <c r="K1281" s="168"/>
      <c r="L1281" s="168"/>
      <c r="M1281" s="168"/>
    </row>
    <row r="1282" spans="2:13" ht="15" customHeight="1" x14ac:dyDescent="0.25">
      <c r="B1282" s="62" t="s">
        <v>855</v>
      </c>
      <c r="C1282" s="12"/>
      <c r="D1282" s="2" t="s">
        <v>856</v>
      </c>
      <c r="E1282" s="7"/>
      <c r="F1282" s="12"/>
      <c r="G1282" s="13"/>
      <c r="H1282" s="13"/>
      <c r="I1282" s="218"/>
      <c r="J1282" s="168"/>
      <c r="K1282" s="168"/>
      <c r="L1282" s="168"/>
      <c r="M1282" s="223"/>
    </row>
    <row r="1283" spans="2:13" ht="15" customHeight="1" x14ac:dyDescent="0.25">
      <c r="B1283" s="66"/>
      <c r="C1283" s="37"/>
      <c r="D1283" s="67"/>
      <c r="E1283" s="7"/>
      <c r="F1283" s="7"/>
      <c r="G1283" s="13"/>
      <c r="H1283" s="13"/>
      <c r="I1283" s="218"/>
      <c r="J1283" s="168"/>
      <c r="K1283" s="168"/>
      <c r="L1283" s="168"/>
      <c r="M1283" s="223"/>
    </row>
    <row r="1284" spans="2:13" ht="15" customHeight="1" x14ac:dyDescent="0.25">
      <c r="B1284" s="66" t="s">
        <v>857</v>
      </c>
      <c r="C1284" s="12"/>
      <c r="D1284" s="10" t="s">
        <v>858</v>
      </c>
      <c r="E1284" s="7" t="s">
        <v>322</v>
      </c>
      <c r="F1284" s="7">
        <v>15</v>
      </c>
      <c r="G1284" s="13"/>
      <c r="H1284" s="13"/>
      <c r="I1284" s="218"/>
      <c r="J1284" s="168"/>
      <c r="K1284" s="168"/>
      <c r="L1284" s="168">
        <v>4000</v>
      </c>
      <c r="M1284" s="168">
        <f>L1284*F1284</f>
        <v>60000</v>
      </c>
    </row>
    <row r="1285" spans="2:13" ht="15" customHeight="1" x14ac:dyDescent="0.25">
      <c r="B1285" s="66"/>
      <c r="C1285" s="12"/>
      <c r="D1285" s="54"/>
      <c r="E1285" s="7"/>
      <c r="F1285" s="7"/>
      <c r="G1285" s="225"/>
      <c r="H1285" s="13"/>
      <c r="I1285" s="218"/>
      <c r="J1285" s="168"/>
      <c r="K1285" s="168"/>
      <c r="L1285" s="168"/>
      <c r="M1285" s="168"/>
    </row>
    <row r="1286" spans="2:13" ht="15" customHeight="1" x14ac:dyDescent="0.25">
      <c r="B1286" s="66" t="s">
        <v>859</v>
      </c>
      <c r="C1286" s="12"/>
      <c r="D1286" s="226" t="s">
        <v>860</v>
      </c>
      <c r="E1286" s="7" t="s">
        <v>322</v>
      </c>
      <c r="F1286" s="7">
        <v>10</v>
      </c>
      <c r="G1286" s="225"/>
      <c r="H1286" s="225"/>
      <c r="I1286" s="218"/>
      <c r="J1286" s="168"/>
      <c r="K1286" s="168"/>
      <c r="L1286" s="168">
        <v>7000</v>
      </c>
      <c r="M1286" s="168">
        <f>L1286*F1286</f>
        <v>70000</v>
      </c>
    </row>
    <row r="1287" spans="2:13" ht="15" customHeight="1" x14ac:dyDescent="0.25">
      <c r="B1287" s="58"/>
      <c r="D1287" s="70"/>
      <c r="E1287" s="7"/>
      <c r="F1287" s="69"/>
      <c r="G1287" s="150"/>
      <c r="H1287" s="150"/>
      <c r="J1287" s="42"/>
      <c r="K1287" s="168"/>
      <c r="L1287" s="168"/>
      <c r="M1287" s="168"/>
    </row>
    <row r="1288" spans="2:13" ht="15" customHeight="1" x14ac:dyDescent="0.25">
      <c r="B1288" s="58"/>
      <c r="D1288" s="70"/>
      <c r="E1288" s="7"/>
      <c r="F1288" s="69"/>
      <c r="G1288" s="150"/>
      <c r="H1288" s="150"/>
      <c r="J1288" s="42"/>
      <c r="K1288" s="168"/>
      <c r="L1288" s="168"/>
      <c r="M1288" s="168"/>
    </row>
    <row r="1289" spans="2:13" ht="15" customHeight="1" x14ac:dyDescent="0.25">
      <c r="B1289" s="62"/>
      <c r="C1289" s="20"/>
      <c r="D1289" s="23"/>
      <c r="E1289" s="22"/>
      <c r="F1289" s="69" t="str">
        <f t="shared" si="30"/>
        <v/>
      </c>
      <c r="G1289" s="150"/>
      <c r="H1289" s="150"/>
      <c r="J1289" s="42"/>
      <c r="K1289" s="168"/>
      <c r="L1289" s="168"/>
      <c r="M1289" s="168"/>
    </row>
    <row r="1290" spans="2:13" ht="15" customHeight="1" thickBot="1" x14ac:dyDescent="0.3">
      <c r="B1290" s="469" t="s">
        <v>161</v>
      </c>
      <c r="C1290" s="470"/>
      <c r="D1290" s="470"/>
      <c r="E1290" s="107"/>
      <c r="F1290" s="109" t="str">
        <f t="shared" si="30"/>
        <v/>
      </c>
      <c r="G1290" s="152"/>
      <c r="H1290" s="152"/>
      <c r="J1290" s="42"/>
      <c r="K1290" s="196"/>
      <c r="L1290" s="196"/>
      <c r="M1290" s="197">
        <f>SUM(M1241:M1289)</f>
        <v>841410</v>
      </c>
    </row>
    <row r="1291" spans="2:13" ht="15" customHeight="1" thickTop="1" x14ac:dyDescent="0.25">
      <c r="B1291" s="110"/>
      <c r="C1291" s="111"/>
      <c r="D1291" s="40" t="s">
        <v>861</v>
      </c>
      <c r="E1291" s="7"/>
      <c r="F1291" s="7" t="str">
        <f t="shared" si="30"/>
        <v/>
      </c>
      <c r="G1291" s="156"/>
      <c r="H1291" s="156"/>
      <c r="J1291" s="42"/>
      <c r="K1291" s="168"/>
      <c r="L1291" s="168"/>
      <c r="M1291" s="168"/>
    </row>
    <row r="1292" spans="2:13" ht="15" customHeight="1" x14ac:dyDescent="0.25">
      <c r="B1292" s="112" t="s">
        <v>862</v>
      </c>
      <c r="C1292" s="111" t="s">
        <v>863</v>
      </c>
      <c r="D1292" s="18" t="s">
        <v>864</v>
      </c>
      <c r="E1292" s="123"/>
      <c r="F1292" s="123" t="str">
        <f t="shared" si="30"/>
        <v/>
      </c>
      <c r="G1292" s="163"/>
      <c r="H1292" s="163"/>
      <c r="J1292" s="42"/>
      <c r="K1292" s="168"/>
      <c r="L1292" s="168"/>
      <c r="M1292" s="168"/>
    </row>
    <row r="1293" spans="2:13" ht="33.75" customHeight="1" x14ac:dyDescent="0.25">
      <c r="B1293" s="112" t="s">
        <v>865</v>
      </c>
      <c r="C1293" s="111" t="s">
        <v>866</v>
      </c>
      <c r="D1293" s="40" t="s">
        <v>867</v>
      </c>
      <c r="E1293" s="123"/>
      <c r="F1293" s="123" t="str">
        <f t="shared" si="30"/>
        <v/>
      </c>
      <c r="G1293" s="163"/>
      <c r="H1293" s="163"/>
      <c r="J1293" s="42"/>
      <c r="K1293" s="168"/>
      <c r="L1293" s="168"/>
      <c r="M1293" s="168"/>
    </row>
    <row r="1294" spans="2:13" ht="15" customHeight="1" x14ac:dyDescent="0.25">
      <c r="B1294" s="112" t="s">
        <v>868</v>
      </c>
      <c r="C1294" s="111"/>
      <c r="D1294" s="38" t="s">
        <v>869</v>
      </c>
      <c r="E1294" s="7" t="s">
        <v>322</v>
      </c>
      <c r="F1294" s="7">
        <f t="shared" si="30"/>
        <v>7</v>
      </c>
      <c r="G1294" s="153"/>
      <c r="H1294" s="153"/>
      <c r="J1294" s="42">
        <v>7</v>
      </c>
      <c r="K1294" s="168"/>
      <c r="L1294" s="168">
        <v>2500</v>
      </c>
      <c r="M1294" s="168">
        <f>F1294*L1294</f>
        <v>17500</v>
      </c>
    </row>
    <row r="1295" spans="2:13" ht="15" customHeight="1" x14ac:dyDescent="0.25">
      <c r="B1295" s="112"/>
      <c r="C1295" s="111"/>
      <c r="D1295" s="38"/>
      <c r="E1295" s="7"/>
      <c r="F1295" s="7" t="str">
        <f t="shared" si="30"/>
        <v/>
      </c>
      <c r="G1295" s="153"/>
      <c r="H1295" s="153"/>
      <c r="J1295" s="42"/>
      <c r="K1295" s="168"/>
      <c r="L1295" s="168"/>
      <c r="M1295" s="168"/>
    </row>
    <row r="1296" spans="2:13" ht="23" x14ac:dyDescent="0.25">
      <c r="B1296" s="112" t="s">
        <v>870</v>
      </c>
      <c r="C1296" s="111" t="s">
        <v>866</v>
      </c>
      <c r="D1296" s="40" t="s">
        <v>871</v>
      </c>
      <c r="E1296" s="7"/>
      <c r="F1296" s="7" t="str">
        <f t="shared" si="30"/>
        <v/>
      </c>
      <c r="G1296" s="153"/>
      <c r="H1296" s="153"/>
      <c r="J1296" s="42"/>
      <c r="K1296" s="168"/>
      <c r="L1296" s="168"/>
      <c r="M1296" s="168"/>
    </row>
    <row r="1297" spans="2:13" ht="15" customHeight="1" x14ac:dyDescent="0.25">
      <c r="B1297" s="112" t="s">
        <v>872</v>
      </c>
      <c r="C1297" s="124"/>
      <c r="D1297" s="111" t="s">
        <v>873</v>
      </c>
      <c r="E1297" s="7" t="s">
        <v>322</v>
      </c>
      <c r="F1297" s="7">
        <f t="shared" si="30"/>
        <v>4</v>
      </c>
      <c r="G1297" s="153"/>
      <c r="H1297" s="153"/>
      <c r="J1297" s="42">
        <v>4</v>
      </c>
      <c r="K1297" s="168"/>
      <c r="L1297" s="168">
        <v>5000</v>
      </c>
      <c r="M1297" s="168">
        <f>F1297*L1297</f>
        <v>20000</v>
      </c>
    </row>
    <row r="1298" spans="2:13" ht="15" customHeight="1" x14ac:dyDescent="0.25">
      <c r="B1298" s="112"/>
      <c r="C1298" s="124"/>
      <c r="D1298" s="111"/>
      <c r="E1298" s="7"/>
      <c r="F1298" s="7" t="str">
        <f t="shared" si="30"/>
        <v/>
      </c>
      <c r="G1298" s="153"/>
      <c r="H1298" s="153"/>
      <c r="J1298" s="42"/>
      <c r="K1298" s="168"/>
      <c r="L1298" s="168"/>
      <c r="M1298" s="168"/>
    </row>
    <row r="1299" spans="2:13" ht="15" customHeight="1" x14ac:dyDescent="0.25">
      <c r="B1299" s="112" t="s">
        <v>874</v>
      </c>
      <c r="C1299" s="124"/>
      <c r="D1299" s="38" t="s">
        <v>875</v>
      </c>
      <c r="E1299" s="7" t="s">
        <v>322</v>
      </c>
      <c r="F1299" s="7">
        <f t="shared" si="30"/>
        <v>7</v>
      </c>
      <c r="G1299" s="153"/>
      <c r="H1299" s="153"/>
      <c r="J1299" s="42">
        <v>7</v>
      </c>
      <c r="K1299" s="168"/>
      <c r="L1299" s="168">
        <v>5000</v>
      </c>
      <c r="M1299" s="168">
        <f>F1299*L1299</f>
        <v>35000</v>
      </c>
    </row>
    <row r="1300" spans="2:13" ht="15" customHeight="1" x14ac:dyDescent="0.25">
      <c r="B1300" s="112"/>
      <c r="C1300" s="124"/>
      <c r="D1300" s="38"/>
      <c r="E1300" s="7"/>
      <c r="F1300" s="7" t="str">
        <f t="shared" si="30"/>
        <v/>
      </c>
      <c r="G1300" s="153"/>
      <c r="H1300" s="153"/>
      <c r="J1300" s="42"/>
      <c r="K1300" s="168"/>
      <c r="L1300" s="168"/>
      <c r="M1300" s="168"/>
    </row>
    <row r="1301" spans="2:13" ht="15" customHeight="1" x14ac:dyDescent="0.25">
      <c r="B1301" s="112" t="s">
        <v>876</v>
      </c>
      <c r="C1301" s="111"/>
      <c r="D1301" s="38" t="s">
        <v>877</v>
      </c>
      <c r="E1301" s="7" t="s">
        <v>322</v>
      </c>
      <c r="F1301" s="69">
        <f t="shared" si="30"/>
        <v>7</v>
      </c>
      <c r="G1301" s="153"/>
      <c r="H1301" s="153"/>
      <c r="J1301" s="42">
        <v>7</v>
      </c>
      <c r="K1301" s="168"/>
      <c r="L1301" s="168">
        <v>5000</v>
      </c>
      <c r="M1301" s="168">
        <f>F1301*L1301</f>
        <v>35000</v>
      </c>
    </row>
    <row r="1302" spans="2:13" ht="15" customHeight="1" x14ac:dyDescent="0.25">
      <c r="B1302" s="112"/>
      <c r="C1302" s="125"/>
      <c r="D1302" s="38"/>
      <c r="E1302" s="7"/>
      <c r="F1302" s="69" t="str">
        <f t="shared" si="30"/>
        <v/>
      </c>
      <c r="G1302" s="153"/>
      <c r="H1302" s="153"/>
      <c r="J1302" s="42"/>
      <c r="K1302" s="168"/>
      <c r="L1302" s="168"/>
      <c r="M1302" s="168"/>
    </row>
    <row r="1303" spans="2:13" ht="15" customHeight="1" x14ac:dyDescent="0.25">
      <c r="B1303" s="112" t="s">
        <v>878</v>
      </c>
      <c r="C1303" s="124"/>
      <c r="D1303" s="38" t="s">
        <v>879</v>
      </c>
      <c r="E1303" s="7" t="s">
        <v>322</v>
      </c>
      <c r="F1303" s="69">
        <f t="shared" si="30"/>
        <v>7</v>
      </c>
      <c r="G1303" s="153"/>
      <c r="H1303" s="153"/>
      <c r="J1303" s="42">
        <v>7</v>
      </c>
      <c r="K1303" s="168"/>
      <c r="L1303" s="168">
        <v>5000</v>
      </c>
      <c r="M1303" s="168">
        <f>F1303*L1303</f>
        <v>35000</v>
      </c>
    </row>
    <row r="1304" spans="2:13" ht="15" customHeight="1" x14ac:dyDescent="0.25">
      <c r="B1304" s="112"/>
      <c r="C1304" s="124"/>
      <c r="D1304" s="38"/>
      <c r="E1304" s="7"/>
      <c r="F1304" s="117" t="str">
        <f t="shared" si="30"/>
        <v/>
      </c>
      <c r="G1304" s="153"/>
      <c r="H1304" s="153"/>
      <c r="J1304" s="42"/>
      <c r="K1304" s="168"/>
      <c r="L1304" s="168"/>
      <c r="M1304" s="168"/>
    </row>
    <row r="1305" spans="2:13" ht="34.5" x14ac:dyDescent="0.25">
      <c r="B1305" s="112" t="s">
        <v>880</v>
      </c>
      <c r="C1305" s="111" t="s">
        <v>866</v>
      </c>
      <c r="D1305" s="40" t="s">
        <v>881</v>
      </c>
      <c r="E1305" s="7"/>
      <c r="F1305" s="7" t="str">
        <f t="shared" si="30"/>
        <v/>
      </c>
      <c r="G1305" s="153"/>
      <c r="H1305" s="153"/>
      <c r="J1305" s="42"/>
      <c r="K1305" s="168"/>
      <c r="L1305" s="168"/>
      <c r="M1305" s="168"/>
    </row>
    <row r="1306" spans="2:13" ht="15" customHeight="1" x14ac:dyDescent="0.25">
      <c r="B1306" s="112" t="s">
        <v>882</v>
      </c>
      <c r="C1306" s="124"/>
      <c r="D1306" s="111" t="s">
        <v>883</v>
      </c>
      <c r="E1306" s="7" t="s">
        <v>322</v>
      </c>
      <c r="F1306" s="7">
        <f t="shared" si="30"/>
        <v>4</v>
      </c>
      <c r="G1306" s="153"/>
      <c r="H1306" s="153"/>
      <c r="J1306" s="42">
        <v>4</v>
      </c>
      <c r="K1306" s="168"/>
      <c r="L1306" s="168">
        <v>5000</v>
      </c>
      <c r="M1306" s="168">
        <f>F1306*L1306</f>
        <v>20000</v>
      </c>
    </row>
    <row r="1307" spans="2:13" ht="15" customHeight="1" x14ac:dyDescent="0.25">
      <c r="B1307" s="112"/>
      <c r="C1307" s="124"/>
      <c r="D1307" s="111"/>
      <c r="E1307" s="7"/>
      <c r="F1307" s="7" t="str">
        <f t="shared" si="30"/>
        <v/>
      </c>
      <c r="G1307" s="153"/>
      <c r="H1307" s="153"/>
      <c r="J1307" s="42"/>
      <c r="K1307" s="168"/>
      <c r="L1307" s="168"/>
      <c r="M1307" s="168"/>
    </row>
    <row r="1308" spans="2:13" ht="15" customHeight="1" x14ac:dyDescent="0.25">
      <c r="B1308" s="112" t="s">
        <v>884</v>
      </c>
      <c r="C1308" s="124"/>
      <c r="D1308" s="111" t="s">
        <v>885</v>
      </c>
      <c r="E1308" s="7" t="s">
        <v>322</v>
      </c>
      <c r="F1308" s="7">
        <f t="shared" si="30"/>
        <v>4</v>
      </c>
      <c r="G1308" s="153"/>
      <c r="H1308" s="153"/>
      <c r="J1308" s="42">
        <v>4</v>
      </c>
      <c r="K1308" s="168"/>
      <c r="L1308" s="168">
        <v>5000</v>
      </c>
      <c r="M1308" s="168">
        <f>F1308*L1308</f>
        <v>20000</v>
      </c>
    </row>
    <row r="1309" spans="2:13" ht="15" customHeight="1" x14ac:dyDescent="0.25">
      <c r="B1309" s="112"/>
      <c r="C1309" s="124"/>
      <c r="D1309" s="111"/>
      <c r="E1309" s="7"/>
      <c r="F1309" s="7" t="str">
        <f t="shared" si="30"/>
        <v/>
      </c>
      <c r="G1309" s="153"/>
      <c r="H1309" s="153"/>
      <c r="J1309" s="42"/>
      <c r="K1309" s="168"/>
      <c r="L1309" s="168"/>
      <c r="M1309" s="168"/>
    </row>
    <row r="1310" spans="2:13" ht="15" customHeight="1" x14ac:dyDescent="0.25">
      <c r="B1310" s="112" t="s">
        <v>886</v>
      </c>
      <c r="C1310" s="124"/>
      <c r="D1310" s="111" t="s">
        <v>887</v>
      </c>
      <c r="E1310" s="7" t="s">
        <v>322</v>
      </c>
      <c r="F1310" s="7">
        <f t="shared" si="30"/>
        <v>4</v>
      </c>
      <c r="G1310" s="153"/>
      <c r="H1310" s="153"/>
      <c r="J1310" s="42">
        <v>4</v>
      </c>
      <c r="K1310" s="168"/>
      <c r="L1310" s="168">
        <v>5000</v>
      </c>
      <c r="M1310" s="168">
        <f>F1310*L1310</f>
        <v>20000</v>
      </c>
    </row>
    <row r="1311" spans="2:13" ht="15" customHeight="1" x14ac:dyDescent="0.25">
      <c r="B1311" s="112"/>
      <c r="C1311" s="124"/>
      <c r="D1311" s="111"/>
      <c r="E1311" s="7"/>
      <c r="F1311" s="7" t="str">
        <f t="shared" si="30"/>
        <v/>
      </c>
      <c r="G1311" s="153"/>
      <c r="H1311" s="153"/>
      <c r="J1311" s="42"/>
      <c r="K1311" s="168"/>
      <c r="L1311" s="168"/>
      <c r="M1311" s="168"/>
    </row>
    <row r="1312" spans="2:13" ht="15" customHeight="1" x14ac:dyDescent="0.25">
      <c r="B1312" s="112" t="s">
        <v>888</v>
      </c>
      <c r="C1312" s="124"/>
      <c r="D1312" s="38" t="s">
        <v>889</v>
      </c>
      <c r="E1312" s="7" t="s">
        <v>322</v>
      </c>
      <c r="F1312" s="69">
        <f t="shared" si="30"/>
        <v>4</v>
      </c>
      <c r="G1312" s="153"/>
      <c r="H1312" s="153"/>
      <c r="J1312" s="42">
        <v>4</v>
      </c>
      <c r="K1312" s="168"/>
      <c r="L1312" s="168">
        <v>5000</v>
      </c>
      <c r="M1312" s="168">
        <f>F1312*L1312</f>
        <v>20000</v>
      </c>
    </row>
    <row r="1313" spans="2:13" ht="15" customHeight="1" x14ac:dyDescent="0.25">
      <c r="B1313" s="112"/>
      <c r="C1313" s="125"/>
      <c r="D1313" s="38"/>
      <c r="E1313" s="7"/>
      <c r="F1313" s="7" t="str">
        <f t="shared" si="30"/>
        <v/>
      </c>
      <c r="G1313" s="153"/>
      <c r="H1313" s="153"/>
      <c r="J1313" s="42"/>
      <c r="K1313" s="168"/>
      <c r="L1313" s="168"/>
      <c r="M1313" s="168"/>
    </row>
    <row r="1314" spans="2:13" ht="23" x14ac:dyDescent="0.25">
      <c r="B1314" s="112" t="s">
        <v>890</v>
      </c>
      <c r="C1314" s="111" t="s">
        <v>866</v>
      </c>
      <c r="D1314" s="40" t="s">
        <v>891</v>
      </c>
      <c r="E1314" s="7"/>
      <c r="F1314" s="7" t="str">
        <f t="shared" si="30"/>
        <v/>
      </c>
      <c r="G1314" s="153"/>
      <c r="H1314" s="153"/>
      <c r="J1314" s="42"/>
      <c r="K1314" s="168"/>
      <c r="L1314" s="168"/>
      <c r="M1314" s="168"/>
    </row>
    <row r="1315" spans="2:13" ht="15" customHeight="1" x14ac:dyDescent="0.25">
      <c r="B1315" s="112" t="s">
        <v>892</v>
      </c>
      <c r="C1315" s="124"/>
      <c r="D1315" s="111" t="s">
        <v>893</v>
      </c>
      <c r="E1315" s="7" t="s">
        <v>322</v>
      </c>
      <c r="F1315" s="7">
        <f t="shared" si="30"/>
        <v>7</v>
      </c>
      <c r="G1315" s="153"/>
      <c r="H1315" s="153"/>
      <c r="J1315" s="42">
        <v>7</v>
      </c>
      <c r="K1315" s="168"/>
      <c r="L1315" s="168">
        <v>25000</v>
      </c>
      <c r="M1315" s="168">
        <f>F1315*L1315</f>
        <v>175000</v>
      </c>
    </row>
    <row r="1316" spans="2:13" ht="15" customHeight="1" x14ac:dyDescent="0.25">
      <c r="B1316" s="112"/>
      <c r="C1316" s="124"/>
      <c r="D1316" s="111"/>
      <c r="E1316" s="7"/>
      <c r="F1316" s="7" t="str">
        <f t="shared" si="30"/>
        <v/>
      </c>
      <c r="G1316" s="153"/>
      <c r="H1316" s="153"/>
      <c r="J1316" s="42"/>
      <c r="K1316" s="168"/>
      <c r="L1316" s="168"/>
      <c r="M1316" s="168"/>
    </row>
    <row r="1317" spans="2:13" ht="15" customHeight="1" x14ac:dyDescent="0.25">
      <c r="B1317" s="112" t="s">
        <v>894</v>
      </c>
      <c r="C1317" s="124"/>
      <c r="D1317" s="111" t="s">
        <v>895</v>
      </c>
      <c r="E1317" s="7" t="s">
        <v>322</v>
      </c>
      <c r="F1317" s="7">
        <f t="shared" si="30"/>
        <v>7</v>
      </c>
      <c r="G1317" s="153"/>
      <c r="H1317" s="153"/>
      <c r="J1317" s="42">
        <v>7</v>
      </c>
      <c r="K1317" s="168"/>
      <c r="L1317" s="168">
        <v>5000</v>
      </c>
      <c r="M1317" s="168">
        <f>F1317*L1317</f>
        <v>35000</v>
      </c>
    </row>
    <row r="1318" spans="2:13" ht="15" customHeight="1" x14ac:dyDescent="0.25">
      <c r="B1318" s="112"/>
      <c r="C1318" s="124"/>
      <c r="D1318" s="111"/>
      <c r="E1318" s="7"/>
      <c r="F1318" s="7" t="str">
        <f t="shared" si="30"/>
        <v/>
      </c>
      <c r="G1318" s="153"/>
      <c r="H1318" s="153"/>
      <c r="J1318" s="42"/>
      <c r="K1318" s="168"/>
      <c r="L1318" s="168"/>
      <c r="M1318" s="168"/>
    </row>
    <row r="1319" spans="2:13" ht="15" customHeight="1" x14ac:dyDescent="0.25">
      <c r="B1319" s="112" t="s">
        <v>896</v>
      </c>
      <c r="C1319" s="111"/>
      <c r="D1319" s="40" t="s">
        <v>897</v>
      </c>
      <c r="E1319" s="7"/>
      <c r="F1319" s="7" t="str">
        <f t="shared" si="30"/>
        <v/>
      </c>
      <c r="G1319" s="153"/>
      <c r="H1319" s="153"/>
      <c r="J1319" s="42"/>
      <c r="K1319" s="168"/>
      <c r="L1319" s="168"/>
      <c r="M1319" s="168"/>
    </row>
    <row r="1320" spans="2:13" ht="15" customHeight="1" x14ac:dyDescent="0.25">
      <c r="B1320" s="112" t="s">
        <v>898</v>
      </c>
      <c r="C1320" s="111" t="s">
        <v>899</v>
      </c>
      <c r="D1320" s="111" t="s">
        <v>900</v>
      </c>
      <c r="E1320" s="7" t="s">
        <v>322</v>
      </c>
      <c r="F1320" s="7">
        <f t="shared" si="30"/>
        <v>7</v>
      </c>
      <c r="G1320" s="153"/>
      <c r="H1320" s="153"/>
      <c r="J1320" s="42">
        <v>7</v>
      </c>
      <c r="K1320" s="168"/>
      <c r="L1320" s="168">
        <v>2500</v>
      </c>
      <c r="M1320" s="168">
        <f>F1320*L1320</f>
        <v>17500</v>
      </c>
    </row>
    <row r="1321" spans="2:13" ht="15" customHeight="1" x14ac:dyDescent="0.25">
      <c r="B1321" s="112"/>
      <c r="C1321" s="124"/>
      <c r="D1321" s="38"/>
      <c r="E1321" s="7"/>
      <c r="F1321" s="117" t="str">
        <f t="shared" si="30"/>
        <v/>
      </c>
      <c r="G1321" s="153"/>
      <c r="H1321" s="153"/>
      <c r="J1321" s="42"/>
      <c r="K1321" s="168"/>
      <c r="L1321" s="168"/>
      <c r="M1321" s="168"/>
    </row>
    <row r="1322" spans="2:13" ht="15" customHeight="1" x14ac:dyDescent="0.25">
      <c r="B1322" s="112" t="s">
        <v>901</v>
      </c>
      <c r="C1322" s="111"/>
      <c r="D1322" s="18" t="s">
        <v>902</v>
      </c>
      <c r="E1322" s="123"/>
      <c r="F1322" s="123" t="str">
        <f t="shared" si="30"/>
        <v/>
      </c>
      <c r="G1322" s="164"/>
      <c r="H1322" s="164"/>
      <c r="J1322" s="42"/>
      <c r="K1322" s="168"/>
      <c r="L1322" s="168"/>
      <c r="M1322" s="168"/>
    </row>
    <row r="1323" spans="2:13" ht="15" customHeight="1" x14ac:dyDescent="0.25">
      <c r="B1323" s="116" t="s">
        <v>903</v>
      </c>
      <c r="C1323" s="116" t="s">
        <v>904</v>
      </c>
      <c r="D1323" s="113" t="s">
        <v>905</v>
      </c>
      <c r="E1323" s="114" t="s">
        <v>202</v>
      </c>
      <c r="F1323" s="114">
        <f t="shared" si="30"/>
        <v>7</v>
      </c>
      <c r="G1323" s="165"/>
      <c r="H1323" s="165"/>
      <c r="J1323" s="42">
        <v>7</v>
      </c>
      <c r="K1323" s="168"/>
      <c r="L1323" s="168">
        <v>250</v>
      </c>
      <c r="M1323" s="168">
        <f>F1323*L1323</f>
        <v>1750</v>
      </c>
    </row>
    <row r="1324" spans="2:13" ht="15" customHeight="1" x14ac:dyDescent="0.25">
      <c r="B1324" s="112"/>
      <c r="C1324" s="124"/>
      <c r="D1324" s="38"/>
      <c r="E1324" s="7"/>
      <c r="F1324" s="117" t="str">
        <f t="shared" si="30"/>
        <v/>
      </c>
      <c r="G1324" s="156"/>
      <c r="H1324" s="156"/>
      <c r="J1324" s="42"/>
      <c r="K1324" s="168"/>
      <c r="L1324" s="168"/>
      <c r="M1324" s="168"/>
    </row>
    <row r="1325" spans="2:13" ht="15" customHeight="1" x14ac:dyDescent="0.25">
      <c r="B1325" s="112" t="s">
        <v>906</v>
      </c>
      <c r="C1325" s="111"/>
      <c r="D1325" s="18" t="s">
        <v>907</v>
      </c>
      <c r="E1325" s="123"/>
      <c r="F1325" s="123" t="str">
        <f t="shared" si="30"/>
        <v/>
      </c>
      <c r="G1325" s="163"/>
      <c r="H1325" s="163"/>
      <c r="J1325" s="42"/>
      <c r="K1325" s="168"/>
      <c r="L1325" s="168"/>
      <c r="M1325" s="168"/>
    </row>
    <row r="1326" spans="2:13" ht="34.5" x14ac:dyDescent="0.25">
      <c r="B1326" s="112" t="s">
        <v>908</v>
      </c>
      <c r="C1326" s="124" t="s">
        <v>909</v>
      </c>
      <c r="D1326" s="111" t="s">
        <v>910</v>
      </c>
      <c r="E1326" s="114" t="s">
        <v>123</v>
      </c>
      <c r="F1326" s="114">
        <f t="shared" si="30"/>
        <v>7</v>
      </c>
      <c r="G1326" s="165"/>
      <c r="H1326" s="165"/>
      <c r="J1326" s="42">
        <v>7</v>
      </c>
      <c r="K1326" s="168"/>
      <c r="L1326" s="168">
        <v>500</v>
      </c>
      <c r="M1326" s="168">
        <f>F1326*L1326</f>
        <v>3500</v>
      </c>
    </row>
    <row r="1327" spans="2:13" x14ac:dyDescent="0.25">
      <c r="B1327" s="112"/>
      <c r="C1327" s="124"/>
      <c r="D1327" s="111"/>
      <c r="E1327" s="114"/>
      <c r="F1327" s="114" t="str">
        <f t="shared" si="30"/>
        <v/>
      </c>
      <c r="G1327" s="165"/>
      <c r="H1327" s="165"/>
      <c r="J1327" s="42"/>
      <c r="K1327" s="168"/>
      <c r="L1327" s="168"/>
      <c r="M1327" s="168"/>
    </row>
    <row r="1328" spans="2:13" ht="15" customHeight="1" x14ac:dyDescent="0.25">
      <c r="B1328" s="112" t="s">
        <v>911</v>
      </c>
      <c r="C1328" s="124" t="s">
        <v>912</v>
      </c>
      <c r="D1328" s="113" t="s">
        <v>913</v>
      </c>
      <c r="E1328" s="114" t="s">
        <v>116</v>
      </c>
      <c r="F1328" s="114">
        <f t="shared" si="30"/>
        <v>9</v>
      </c>
      <c r="G1328" s="165"/>
      <c r="H1328" s="165"/>
      <c r="J1328" s="42">
        <v>9</v>
      </c>
      <c r="K1328" s="168"/>
      <c r="L1328" s="168">
        <v>500</v>
      </c>
      <c r="M1328" s="168">
        <f>F1328*L1328</f>
        <v>4500</v>
      </c>
    </row>
    <row r="1329" spans="2:13" ht="15" customHeight="1" x14ac:dyDescent="0.25">
      <c r="B1329" s="112"/>
      <c r="C1329" s="124"/>
      <c r="D1329" s="113"/>
      <c r="E1329" s="114"/>
      <c r="F1329" s="114" t="str">
        <f t="shared" si="30"/>
        <v/>
      </c>
      <c r="G1329" s="165"/>
      <c r="H1329" s="165"/>
      <c r="J1329" s="42"/>
      <c r="K1329" s="168"/>
      <c r="L1329" s="168"/>
      <c r="M1329" s="168"/>
    </row>
    <row r="1330" spans="2:13" ht="55.9" customHeight="1" x14ac:dyDescent="0.25">
      <c r="B1330" s="116" t="s">
        <v>914</v>
      </c>
      <c r="C1330" s="116"/>
      <c r="D1330" s="38" t="s">
        <v>915</v>
      </c>
      <c r="E1330" s="114" t="s">
        <v>135</v>
      </c>
      <c r="F1330" s="114">
        <f t="shared" si="30"/>
        <v>1</v>
      </c>
      <c r="G1330" s="166">
        <v>70400</v>
      </c>
      <c r="H1330" s="165"/>
      <c r="J1330" s="42">
        <v>1</v>
      </c>
      <c r="K1330" s="168"/>
      <c r="L1330" s="168">
        <f>G1330</f>
        <v>70400</v>
      </c>
      <c r="M1330" s="168">
        <f>F1330*L1330</f>
        <v>70400</v>
      </c>
    </row>
    <row r="1331" spans="2:13" x14ac:dyDescent="0.25">
      <c r="B1331" s="116"/>
      <c r="C1331" s="116"/>
      <c r="D1331" s="38"/>
      <c r="E1331" s="114"/>
      <c r="F1331" s="114" t="str">
        <f t="shared" si="30"/>
        <v/>
      </c>
      <c r="G1331" s="166"/>
      <c r="H1331" s="165"/>
      <c r="J1331" s="42"/>
      <c r="K1331" s="168"/>
      <c r="L1331" s="168"/>
      <c r="M1331" s="168"/>
    </row>
    <row r="1332" spans="2:13" ht="15" customHeight="1" x14ac:dyDescent="0.25">
      <c r="B1332" s="116" t="s">
        <v>916</v>
      </c>
      <c r="C1332" s="116"/>
      <c r="D1332" s="113" t="s">
        <v>917</v>
      </c>
      <c r="E1332" s="114" t="s">
        <v>19</v>
      </c>
      <c r="F1332" s="115" t="str">
        <f t="shared" si="30"/>
        <v/>
      </c>
      <c r="G1332" s="167"/>
      <c r="H1332" s="165"/>
      <c r="J1332" s="42"/>
      <c r="K1332" s="168"/>
      <c r="L1332" s="198">
        <v>7.4999999999999997E-2</v>
      </c>
      <c r="M1332" s="168">
        <f>L1332*L1330</f>
        <v>5280</v>
      </c>
    </row>
    <row r="1333" spans="2:13" ht="15" customHeight="1" x14ac:dyDescent="0.25">
      <c r="B1333" s="116"/>
      <c r="C1333" s="116"/>
      <c r="D1333" s="113"/>
      <c r="E1333" s="114"/>
      <c r="F1333" s="115" t="str">
        <f t="shared" si="30"/>
        <v/>
      </c>
      <c r="G1333" s="166"/>
      <c r="H1333" s="165"/>
      <c r="J1333" s="42"/>
      <c r="K1333" s="168"/>
      <c r="L1333" s="168"/>
      <c r="M1333" s="168"/>
    </row>
    <row r="1334" spans="2:13" ht="15" customHeight="1" x14ac:dyDescent="0.25">
      <c r="B1334" s="116"/>
      <c r="C1334" s="116"/>
      <c r="D1334" s="113"/>
      <c r="E1334" s="114"/>
      <c r="F1334" s="115" t="str">
        <f t="shared" si="30"/>
        <v/>
      </c>
      <c r="G1334" s="166"/>
      <c r="H1334" s="165"/>
      <c r="J1334" s="42"/>
      <c r="K1334" s="168"/>
      <c r="L1334" s="168"/>
      <c r="M1334" s="168"/>
    </row>
    <row r="1335" spans="2:13" ht="15" customHeight="1" x14ac:dyDescent="0.25">
      <c r="B1335" s="116"/>
      <c r="C1335" s="116"/>
      <c r="D1335" s="113"/>
      <c r="E1335" s="114"/>
      <c r="F1335" s="115" t="str">
        <f t="shared" si="30"/>
        <v/>
      </c>
      <c r="G1335" s="166"/>
      <c r="H1335" s="165"/>
      <c r="J1335" s="42"/>
      <c r="K1335" s="168"/>
      <c r="L1335" s="168"/>
      <c r="M1335" s="168"/>
    </row>
    <row r="1336" spans="2:13" ht="15" customHeight="1" x14ac:dyDescent="0.25">
      <c r="B1336" s="116"/>
      <c r="C1336" s="116"/>
      <c r="D1336" s="113"/>
      <c r="E1336" s="114"/>
      <c r="F1336" s="115" t="str">
        <f t="shared" si="30"/>
        <v/>
      </c>
      <c r="G1336" s="166"/>
      <c r="H1336" s="165"/>
      <c r="J1336" s="42"/>
      <c r="K1336" s="168"/>
      <c r="L1336" s="168"/>
      <c r="M1336" s="168"/>
    </row>
    <row r="1337" spans="2:13" ht="15" customHeight="1" x14ac:dyDescent="0.25">
      <c r="B1337" s="116"/>
      <c r="C1337" s="116"/>
      <c r="D1337" s="113"/>
      <c r="E1337" s="114"/>
      <c r="F1337" s="115" t="str">
        <f t="shared" si="30"/>
        <v/>
      </c>
      <c r="G1337" s="166"/>
      <c r="H1337" s="165"/>
      <c r="J1337" s="42"/>
      <c r="K1337" s="168"/>
      <c r="L1337" s="168"/>
      <c r="M1337" s="168"/>
    </row>
    <row r="1338" spans="2:13" ht="15" customHeight="1" x14ac:dyDescent="0.25">
      <c r="B1338" s="116"/>
      <c r="C1338" s="116"/>
      <c r="D1338" s="113"/>
      <c r="E1338" s="114"/>
      <c r="F1338" s="115" t="str">
        <f t="shared" si="30"/>
        <v/>
      </c>
      <c r="G1338" s="166"/>
      <c r="H1338" s="165"/>
      <c r="J1338" s="42"/>
      <c r="K1338" s="168"/>
      <c r="L1338" s="168"/>
      <c r="M1338" s="168"/>
    </row>
    <row r="1339" spans="2:13" ht="15" customHeight="1" x14ac:dyDescent="0.25">
      <c r="B1339" s="116"/>
      <c r="C1339" s="116"/>
      <c r="D1339" s="113"/>
      <c r="E1339" s="114"/>
      <c r="F1339" s="115"/>
      <c r="G1339" s="166"/>
      <c r="H1339" s="165"/>
      <c r="J1339" s="42"/>
      <c r="K1339" s="168"/>
      <c r="L1339" s="168"/>
      <c r="M1339" s="168"/>
    </row>
    <row r="1340" spans="2:13" ht="15" customHeight="1" x14ac:dyDescent="0.25">
      <c r="B1340" s="116"/>
      <c r="C1340" s="116"/>
      <c r="D1340" s="113"/>
      <c r="E1340" s="114"/>
      <c r="F1340" s="115"/>
      <c r="G1340" s="166"/>
      <c r="H1340" s="165"/>
      <c r="J1340" s="42"/>
      <c r="K1340" s="168"/>
      <c r="L1340" s="168"/>
      <c r="M1340" s="168"/>
    </row>
    <row r="1341" spans="2:13" ht="15" customHeight="1" x14ac:dyDescent="0.25">
      <c r="B1341" s="116"/>
      <c r="C1341" s="116"/>
      <c r="D1341" s="113"/>
      <c r="E1341" s="114"/>
      <c r="F1341" s="115"/>
      <c r="G1341" s="166"/>
      <c r="H1341" s="165"/>
      <c r="J1341" s="42"/>
      <c r="K1341" s="168"/>
      <c r="L1341" s="168"/>
      <c r="M1341" s="168"/>
    </row>
    <row r="1342" spans="2:13" ht="15" customHeight="1" x14ac:dyDescent="0.25">
      <c r="B1342" s="116"/>
      <c r="C1342" s="116"/>
      <c r="D1342" s="113"/>
      <c r="E1342" s="114"/>
      <c r="F1342" s="115"/>
      <c r="G1342" s="166"/>
      <c r="H1342" s="165"/>
      <c r="J1342" s="42"/>
      <c r="K1342" s="168"/>
      <c r="L1342" s="168"/>
      <c r="M1342" s="168"/>
    </row>
    <row r="1343" spans="2:13" ht="15" customHeight="1" x14ac:dyDescent="0.25">
      <c r="B1343" s="116"/>
      <c r="C1343" s="116"/>
      <c r="D1343" s="113"/>
      <c r="E1343" s="114"/>
      <c r="F1343" s="115"/>
      <c r="G1343" s="166"/>
      <c r="H1343" s="165"/>
      <c r="J1343" s="42"/>
      <c r="K1343" s="168"/>
      <c r="L1343" s="168"/>
      <c r="M1343" s="168"/>
    </row>
    <row r="1344" spans="2:13" ht="15" customHeight="1" x14ac:dyDescent="0.25">
      <c r="B1344" s="116"/>
      <c r="C1344" s="116"/>
      <c r="D1344" s="113"/>
      <c r="E1344" s="114"/>
      <c r="F1344" s="115"/>
      <c r="G1344" s="166"/>
      <c r="H1344" s="165"/>
      <c r="J1344" s="42"/>
      <c r="K1344" s="168"/>
      <c r="L1344" s="168"/>
      <c r="M1344" s="168"/>
    </row>
    <row r="1345" spans="2:13" ht="15" customHeight="1" x14ac:dyDescent="0.25">
      <c r="B1345" s="116"/>
      <c r="C1345" s="116"/>
      <c r="D1345" s="113"/>
      <c r="E1345" s="114"/>
      <c r="F1345" s="115" t="str">
        <f t="shared" si="30"/>
        <v/>
      </c>
      <c r="G1345" s="166"/>
      <c r="H1345" s="166"/>
      <c r="J1345" s="42"/>
      <c r="K1345" s="168"/>
      <c r="L1345" s="168"/>
      <c r="M1345" s="168"/>
    </row>
    <row r="1346" spans="2:13" ht="15" customHeight="1" x14ac:dyDescent="0.25">
      <c r="B1346" s="459" t="s">
        <v>71</v>
      </c>
      <c r="C1346" s="460"/>
      <c r="D1346" s="460"/>
      <c r="E1346" s="48"/>
      <c r="F1346" s="47" t="str">
        <f t="shared" si="30"/>
        <v/>
      </c>
      <c r="G1346" s="151"/>
      <c r="H1346" s="151"/>
      <c r="J1346" s="42"/>
      <c r="K1346" s="168"/>
      <c r="L1346" s="168"/>
      <c r="M1346" s="168"/>
    </row>
    <row r="1347" spans="2:13" ht="15" customHeight="1" x14ac:dyDescent="0.25">
      <c r="B1347" s="459" t="s">
        <v>72</v>
      </c>
      <c r="C1347" s="460"/>
      <c r="D1347" s="460"/>
      <c r="E1347" s="48"/>
      <c r="F1347" s="47" t="str">
        <f t="shared" si="30"/>
        <v/>
      </c>
      <c r="G1347" s="151"/>
      <c r="H1347" s="151"/>
      <c r="J1347" s="42"/>
      <c r="K1347" s="168"/>
      <c r="L1347" s="168"/>
      <c r="M1347" s="168"/>
    </row>
    <row r="1348" spans="2:13" ht="15" customHeight="1" x14ac:dyDescent="0.25">
      <c r="B1348" s="116"/>
      <c r="C1348" s="116"/>
      <c r="D1348" s="113"/>
      <c r="E1348" s="114"/>
      <c r="F1348" s="115" t="str">
        <f t="shared" si="30"/>
        <v/>
      </c>
      <c r="G1348" s="166"/>
      <c r="H1348" s="166"/>
      <c r="J1348" s="42"/>
      <c r="K1348" s="168"/>
      <c r="L1348" s="168"/>
      <c r="M1348" s="168"/>
    </row>
    <row r="1349" spans="2:13" ht="15" customHeight="1" x14ac:dyDescent="0.25">
      <c r="B1349" s="116"/>
      <c r="C1349" s="116"/>
      <c r="D1349" s="113"/>
      <c r="E1349" s="114"/>
      <c r="F1349" s="115" t="str">
        <f t="shared" ref="F1349:F1416" si="31">IF(J1349=0,"",J1349)</f>
        <v/>
      </c>
      <c r="G1349" s="167"/>
      <c r="H1349" s="165"/>
      <c r="J1349" s="42"/>
      <c r="K1349" s="168"/>
      <c r="L1349" s="168"/>
      <c r="M1349" s="168"/>
    </row>
    <row r="1350" spans="2:13" ht="23" x14ac:dyDescent="0.25">
      <c r="B1350" s="116" t="s">
        <v>918</v>
      </c>
      <c r="C1350" s="116"/>
      <c r="D1350" s="38" t="s">
        <v>919</v>
      </c>
      <c r="E1350" s="114" t="s">
        <v>135</v>
      </c>
      <c r="F1350" s="114">
        <f t="shared" si="31"/>
        <v>1</v>
      </c>
      <c r="G1350" s="166">
        <v>88630</v>
      </c>
      <c r="H1350" s="165"/>
      <c r="J1350" s="42">
        <v>1</v>
      </c>
      <c r="K1350" s="168"/>
      <c r="L1350" s="168">
        <f>G1350</f>
        <v>88630</v>
      </c>
      <c r="M1350" s="168">
        <f>F1350*L1350</f>
        <v>88630</v>
      </c>
    </row>
    <row r="1351" spans="2:13" x14ac:dyDescent="0.25">
      <c r="B1351" s="116"/>
      <c r="C1351" s="116"/>
      <c r="D1351" s="38"/>
      <c r="E1351" s="114"/>
      <c r="F1351" s="114" t="str">
        <f t="shared" si="31"/>
        <v/>
      </c>
      <c r="G1351" s="166"/>
      <c r="H1351" s="165"/>
      <c r="J1351" s="42"/>
      <c r="K1351" s="168"/>
      <c r="L1351" s="168"/>
      <c r="M1351" s="168"/>
    </row>
    <row r="1352" spans="2:13" ht="15" customHeight="1" x14ac:dyDescent="0.25">
      <c r="B1352" s="116" t="s">
        <v>920</v>
      </c>
      <c r="C1352" s="116"/>
      <c r="D1352" s="113" t="s">
        <v>921</v>
      </c>
      <c r="E1352" s="114" t="s">
        <v>19</v>
      </c>
      <c r="F1352" s="115" t="str">
        <f t="shared" si="31"/>
        <v/>
      </c>
      <c r="G1352" s="167"/>
      <c r="H1352" s="165"/>
      <c r="J1352" s="42"/>
      <c r="K1352" s="168"/>
      <c r="L1352" s="198">
        <v>7.4999999999999997E-2</v>
      </c>
      <c r="M1352" s="168">
        <f>L1352*L1350</f>
        <v>6647.25</v>
      </c>
    </row>
    <row r="1353" spans="2:13" ht="15" customHeight="1" x14ac:dyDescent="0.25">
      <c r="B1353" s="116"/>
      <c r="C1353" s="116"/>
      <c r="D1353" s="113"/>
      <c r="E1353" s="114"/>
      <c r="F1353" s="115" t="str">
        <f t="shared" si="31"/>
        <v/>
      </c>
      <c r="G1353" s="167"/>
      <c r="H1353" s="165"/>
      <c r="J1353" s="42"/>
      <c r="K1353" s="168"/>
      <c r="L1353" s="168"/>
      <c r="M1353" s="168"/>
    </row>
    <row r="1354" spans="2:13" ht="57.5" x14ac:dyDescent="0.25">
      <c r="B1354" s="116" t="s">
        <v>922</v>
      </c>
      <c r="C1354" s="116"/>
      <c r="D1354" s="38" t="s">
        <v>923</v>
      </c>
      <c r="E1354" s="114" t="s">
        <v>135</v>
      </c>
      <c r="F1354" s="114">
        <f t="shared" si="31"/>
        <v>1</v>
      </c>
      <c r="G1354" s="166">
        <v>320000</v>
      </c>
      <c r="H1354" s="165"/>
      <c r="J1354" s="42">
        <v>1</v>
      </c>
      <c r="K1354" s="168"/>
      <c r="L1354" s="168">
        <f>G1354</f>
        <v>320000</v>
      </c>
      <c r="M1354" s="168">
        <f>F1354*L1354</f>
        <v>320000</v>
      </c>
    </row>
    <row r="1355" spans="2:13" x14ac:dyDescent="0.25">
      <c r="B1355" s="116"/>
      <c r="C1355" s="116"/>
      <c r="D1355" s="38"/>
      <c r="E1355" s="114"/>
      <c r="F1355" s="114" t="str">
        <f t="shared" si="31"/>
        <v/>
      </c>
      <c r="G1355" s="166"/>
      <c r="H1355" s="165"/>
      <c r="J1355" s="42"/>
      <c r="K1355" s="168"/>
      <c r="L1355" s="168"/>
      <c r="M1355" s="168"/>
    </row>
    <row r="1356" spans="2:13" ht="15" customHeight="1" x14ac:dyDescent="0.25">
      <c r="B1356" s="116" t="s">
        <v>924</v>
      </c>
      <c r="C1356" s="116"/>
      <c r="D1356" s="113" t="s">
        <v>925</v>
      </c>
      <c r="E1356" s="114" t="s">
        <v>19</v>
      </c>
      <c r="F1356" s="115" t="str">
        <f t="shared" si="31"/>
        <v/>
      </c>
      <c r="G1356" s="167"/>
      <c r="H1356" s="165"/>
      <c r="J1356" s="42"/>
      <c r="K1356" s="168"/>
      <c r="L1356" s="198">
        <v>7.4999999999999997E-2</v>
      </c>
      <c r="M1356" s="168">
        <f>L1356*L1354</f>
        <v>24000</v>
      </c>
    </row>
    <row r="1357" spans="2:13" ht="15" customHeight="1" x14ac:dyDescent="0.25">
      <c r="B1357" s="116"/>
      <c r="C1357" s="116"/>
      <c r="D1357" s="113"/>
      <c r="E1357" s="114"/>
      <c r="F1357" s="115" t="str">
        <f t="shared" si="31"/>
        <v/>
      </c>
      <c r="G1357" s="167"/>
      <c r="H1357" s="165"/>
      <c r="J1357" s="42"/>
      <c r="K1357" s="168"/>
      <c r="L1357" s="198"/>
      <c r="M1357" s="168"/>
    </row>
    <row r="1358" spans="2:13" ht="23" x14ac:dyDescent="0.25">
      <c r="B1358" s="126" t="s">
        <v>926</v>
      </c>
      <c r="C1358" s="127" t="s">
        <v>927</v>
      </c>
      <c r="D1358" s="38" t="s">
        <v>928</v>
      </c>
      <c r="E1358" s="114" t="s">
        <v>322</v>
      </c>
      <c r="F1358" s="114">
        <f t="shared" si="31"/>
        <v>21</v>
      </c>
      <c r="G1358" s="165" t="s">
        <v>1655</v>
      </c>
      <c r="H1358" s="165"/>
      <c r="J1358" s="42">
        <v>21</v>
      </c>
      <c r="K1358" s="168"/>
      <c r="L1358" s="168">
        <v>2000</v>
      </c>
      <c r="M1358" s="168">
        <f>F1358*L1358</f>
        <v>42000</v>
      </c>
    </row>
    <row r="1359" spans="2:13" x14ac:dyDescent="0.25">
      <c r="B1359" s="126"/>
      <c r="C1359" s="127"/>
      <c r="D1359" s="38"/>
      <c r="E1359" s="114"/>
      <c r="F1359" s="114" t="str">
        <f t="shared" si="31"/>
        <v/>
      </c>
      <c r="G1359" s="165"/>
      <c r="H1359" s="165"/>
      <c r="J1359" s="42"/>
      <c r="K1359" s="168"/>
      <c r="L1359" s="168"/>
      <c r="M1359" s="168"/>
    </row>
    <row r="1360" spans="2:13" ht="23" x14ac:dyDescent="0.25">
      <c r="B1360" s="128" t="s">
        <v>929</v>
      </c>
      <c r="C1360" s="116"/>
      <c r="D1360" s="38" t="s">
        <v>930</v>
      </c>
      <c r="E1360" s="114" t="s">
        <v>135</v>
      </c>
      <c r="F1360" s="114">
        <f t="shared" si="31"/>
        <v>1</v>
      </c>
      <c r="G1360" s="166">
        <v>20000</v>
      </c>
      <c r="H1360" s="165"/>
      <c r="J1360" s="42">
        <v>1</v>
      </c>
      <c r="K1360" s="168"/>
      <c r="L1360" s="168">
        <f>G1360</f>
        <v>20000</v>
      </c>
      <c r="M1360" s="168">
        <f t="shared" ref="M1360" si="32">F1360*L1360</f>
        <v>20000</v>
      </c>
    </row>
    <row r="1361" spans="2:13" ht="15" customHeight="1" x14ac:dyDescent="0.25">
      <c r="B1361" s="116" t="s">
        <v>931</v>
      </c>
      <c r="C1361" s="116"/>
      <c r="D1361" s="113" t="s">
        <v>932</v>
      </c>
      <c r="E1361" s="114" t="s">
        <v>19</v>
      </c>
      <c r="F1361" s="115" t="str">
        <f t="shared" si="31"/>
        <v/>
      </c>
      <c r="G1361" s="167"/>
      <c r="H1361" s="165"/>
      <c r="J1361" s="42"/>
      <c r="K1361" s="168"/>
      <c r="L1361" s="198">
        <v>7.4999999999999997E-2</v>
      </c>
      <c r="M1361" s="168">
        <f>L1361*L1360</f>
        <v>1500</v>
      </c>
    </row>
    <row r="1362" spans="2:13" ht="15" customHeight="1" x14ac:dyDescent="0.25">
      <c r="B1362" s="116"/>
      <c r="C1362" s="116"/>
      <c r="D1362" s="113"/>
      <c r="E1362" s="114"/>
      <c r="F1362" s="115" t="str">
        <f t="shared" si="31"/>
        <v/>
      </c>
      <c r="G1362" s="166"/>
      <c r="H1362" s="165"/>
      <c r="J1362" s="42"/>
      <c r="K1362" s="168"/>
      <c r="L1362" s="168"/>
      <c r="M1362" s="168"/>
    </row>
    <row r="1363" spans="2:13" ht="15" customHeight="1" x14ac:dyDescent="0.25">
      <c r="B1363" s="116"/>
      <c r="C1363" s="116"/>
      <c r="D1363" s="113"/>
      <c r="E1363" s="114"/>
      <c r="F1363" s="115" t="str">
        <f t="shared" si="31"/>
        <v/>
      </c>
      <c r="G1363" s="166"/>
      <c r="H1363" s="166"/>
      <c r="J1363" s="42"/>
      <c r="K1363" s="168"/>
      <c r="L1363" s="168"/>
      <c r="M1363" s="168"/>
    </row>
    <row r="1364" spans="2:13" ht="15" customHeight="1" x14ac:dyDescent="0.25">
      <c r="B1364" s="116"/>
      <c r="C1364" s="116"/>
      <c r="D1364" s="113"/>
      <c r="E1364" s="114"/>
      <c r="F1364" s="115" t="str">
        <f t="shared" si="31"/>
        <v/>
      </c>
      <c r="G1364" s="166"/>
      <c r="H1364" s="166"/>
      <c r="J1364" s="42"/>
      <c r="K1364" s="168"/>
      <c r="L1364" s="168"/>
      <c r="M1364" s="168"/>
    </row>
    <row r="1365" spans="2:13" ht="15" customHeight="1" x14ac:dyDescent="0.25">
      <c r="B1365" s="116"/>
      <c r="C1365" s="116"/>
      <c r="D1365" s="113"/>
      <c r="E1365" s="114"/>
      <c r="F1365" s="115" t="str">
        <f t="shared" si="31"/>
        <v/>
      </c>
      <c r="G1365" s="166"/>
      <c r="H1365" s="166"/>
      <c r="J1365" s="42"/>
      <c r="K1365" s="168"/>
      <c r="L1365" s="168"/>
      <c r="M1365" s="168"/>
    </row>
    <row r="1366" spans="2:13" ht="15" customHeight="1" x14ac:dyDescent="0.25">
      <c r="B1366" s="116"/>
      <c r="C1366" s="116"/>
      <c r="D1366" s="113"/>
      <c r="E1366" s="114"/>
      <c r="F1366" s="115" t="str">
        <f t="shared" si="31"/>
        <v/>
      </c>
      <c r="G1366" s="166"/>
      <c r="H1366" s="166"/>
      <c r="J1366" s="42"/>
      <c r="K1366" s="168"/>
      <c r="L1366" s="168"/>
      <c r="M1366" s="168"/>
    </row>
    <row r="1367" spans="2:13" ht="15" customHeight="1" x14ac:dyDescent="0.25">
      <c r="B1367" s="116"/>
      <c r="C1367" s="116"/>
      <c r="D1367" s="113"/>
      <c r="E1367" s="114"/>
      <c r="F1367" s="115" t="str">
        <f t="shared" si="31"/>
        <v/>
      </c>
      <c r="G1367" s="166"/>
      <c r="H1367" s="166"/>
      <c r="J1367" s="42"/>
      <c r="K1367" s="168"/>
      <c r="L1367" s="168"/>
      <c r="M1367" s="168"/>
    </row>
    <row r="1368" spans="2:13" ht="15" customHeight="1" x14ac:dyDescent="0.25">
      <c r="B1368" s="116"/>
      <c r="C1368" s="116"/>
      <c r="D1368" s="113"/>
      <c r="E1368" s="114"/>
      <c r="F1368" s="115" t="str">
        <f t="shared" si="31"/>
        <v/>
      </c>
      <c r="G1368" s="166"/>
      <c r="H1368" s="166"/>
      <c r="J1368" s="42"/>
      <c r="K1368" s="168"/>
      <c r="L1368" s="168"/>
      <c r="M1368" s="168"/>
    </row>
    <row r="1369" spans="2:13" ht="15" customHeight="1" x14ac:dyDescent="0.25">
      <c r="B1369" s="116"/>
      <c r="C1369" s="116"/>
      <c r="D1369" s="113"/>
      <c r="E1369" s="114"/>
      <c r="F1369" s="115" t="str">
        <f t="shared" si="31"/>
        <v/>
      </c>
      <c r="G1369" s="166"/>
      <c r="H1369" s="166"/>
      <c r="J1369" s="42"/>
      <c r="K1369" s="168"/>
      <c r="L1369" s="168"/>
      <c r="M1369" s="168"/>
    </row>
    <row r="1370" spans="2:13" ht="15" customHeight="1" x14ac:dyDescent="0.25">
      <c r="B1370" s="116"/>
      <c r="C1370" s="116"/>
      <c r="D1370" s="113"/>
      <c r="E1370" s="114"/>
      <c r="F1370" s="115" t="str">
        <f t="shared" si="31"/>
        <v/>
      </c>
      <c r="G1370" s="166"/>
      <c r="H1370" s="166"/>
      <c r="J1370" s="42"/>
      <c r="K1370" s="168"/>
      <c r="L1370" s="168"/>
      <c r="M1370" s="168"/>
    </row>
    <row r="1371" spans="2:13" ht="15" customHeight="1" x14ac:dyDescent="0.25">
      <c r="B1371" s="116"/>
      <c r="C1371" s="116"/>
      <c r="D1371" s="113"/>
      <c r="E1371" s="114"/>
      <c r="F1371" s="115" t="str">
        <f t="shared" si="31"/>
        <v/>
      </c>
      <c r="G1371" s="166"/>
      <c r="H1371" s="166"/>
      <c r="J1371" s="42"/>
      <c r="K1371" s="168"/>
      <c r="L1371" s="168"/>
      <c r="M1371" s="168"/>
    </row>
    <row r="1372" spans="2:13" ht="15" customHeight="1" x14ac:dyDescent="0.25">
      <c r="B1372" s="116"/>
      <c r="C1372" s="116"/>
      <c r="D1372" s="113"/>
      <c r="E1372" s="114"/>
      <c r="F1372" s="115" t="str">
        <f t="shared" si="31"/>
        <v/>
      </c>
      <c r="G1372" s="166"/>
      <c r="H1372" s="166"/>
      <c r="J1372" s="42"/>
      <c r="K1372" s="168"/>
      <c r="L1372" s="168"/>
      <c r="M1372" s="168"/>
    </row>
    <row r="1373" spans="2:13" ht="15" customHeight="1" x14ac:dyDescent="0.25">
      <c r="B1373" s="116"/>
      <c r="C1373" s="116"/>
      <c r="D1373" s="113"/>
      <c r="E1373" s="114"/>
      <c r="F1373" s="115" t="str">
        <f t="shared" si="31"/>
        <v/>
      </c>
      <c r="G1373" s="166"/>
      <c r="H1373" s="166"/>
      <c r="J1373" s="42"/>
      <c r="K1373" s="168"/>
      <c r="L1373" s="168"/>
      <c r="M1373" s="168"/>
    </row>
    <row r="1374" spans="2:13" ht="15" customHeight="1" x14ac:dyDescent="0.25">
      <c r="B1374" s="116"/>
      <c r="C1374" s="116"/>
      <c r="D1374" s="113"/>
      <c r="E1374" s="114"/>
      <c r="F1374" s="115" t="str">
        <f t="shared" si="31"/>
        <v/>
      </c>
      <c r="G1374" s="166"/>
      <c r="H1374" s="166"/>
      <c r="J1374" s="42"/>
      <c r="K1374" s="168"/>
      <c r="L1374" s="168"/>
      <c r="M1374" s="168"/>
    </row>
    <row r="1375" spans="2:13" ht="15" customHeight="1" x14ac:dyDescent="0.25">
      <c r="B1375" s="116"/>
      <c r="C1375" s="116"/>
      <c r="D1375" s="113"/>
      <c r="E1375" s="114"/>
      <c r="F1375" s="115" t="str">
        <f t="shared" si="31"/>
        <v/>
      </c>
      <c r="G1375" s="166"/>
      <c r="H1375" s="166"/>
      <c r="J1375" s="42"/>
      <c r="K1375" s="168"/>
      <c r="L1375" s="168"/>
      <c r="M1375" s="168"/>
    </row>
    <row r="1376" spans="2:13" ht="15" customHeight="1" x14ac:dyDescent="0.25">
      <c r="B1376" s="116"/>
      <c r="C1376" s="116"/>
      <c r="D1376" s="113"/>
      <c r="E1376" s="114"/>
      <c r="F1376" s="115" t="str">
        <f t="shared" si="31"/>
        <v/>
      </c>
      <c r="G1376" s="166"/>
      <c r="H1376" s="166"/>
      <c r="J1376" s="42"/>
      <c r="K1376" s="168"/>
      <c r="L1376" s="168"/>
      <c r="M1376" s="168"/>
    </row>
    <row r="1377" spans="2:13" ht="15" customHeight="1" x14ac:dyDescent="0.25">
      <c r="B1377" s="116"/>
      <c r="C1377" s="116"/>
      <c r="D1377" s="113"/>
      <c r="E1377" s="114"/>
      <c r="F1377" s="115" t="str">
        <f t="shared" si="31"/>
        <v/>
      </c>
      <c r="G1377" s="166"/>
      <c r="H1377" s="166"/>
      <c r="J1377" s="42"/>
      <c r="K1377" s="168"/>
      <c r="L1377" s="168"/>
      <c r="M1377" s="168"/>
    </row>
    <row r="1378" spans="2:13" ht="15" customHeight="1" x14ac:dyDescent="0.25">
      <c r="B1378" s="116"/>
      <c r="C1378" s="116"/>
      <c r="D1378" s="113"/>
      <c r="E1378" s="114"/>
      <c r="F1378" s="115" t="str">
        <f t="shared" si="31"/>
        <v/>
      </c>
      <c r="G1378" s="166"/>
      <c r="H1378" s="166"/>
      <c r="J1378" s="42"/>
      <c r="K1378" s="168"/>
      <c r="L1378" s="168"/>
      <c r="M1378" s="168"/>
    </row>
    <row r="1379" spans="2:13" ht="15" customHeight="1" x14ac:dyDescent="0.25">
      <c r="B1379" s="116"/>
      <c r="C1379" s="116"/>
      <c r="D1379" s="113"/>
      <c r="E1379" s="114"/>
      <c r="F1379" s="115" t="str">
        <f t="shared" si="31"/>
        <v/>
      </c>
      <c r="G1379" s="166"/>
      <c r="H1379" s="166"/>
      <c r="J1379" s="42"/>
      <c r="K1379" s="168"/>
      <c r="L1379" s="168"/>
      <c r="M1379" s="168"/>
    </row>
    <row r="1380" spans="2:13" ht="15" customHeight="1" x14ac:dyDescent="0.25">
      <c r="B1380" s="116"/>
      <c r="C1380" s="116"/>
      <c r="D1380" s="113"/>
      <c r="E1380" s="114"/>
      <c r="F1380" s="115" t="str">
        <f t="shared" si="31"/>
        <v/>
      </c>
      <c r="G1380" s="166"/>
      <c r="H1380" s="166"/>
      <c r="J1380" s="42"/>
      <c r="K1380" s="168"/>
      <c r="L1380" s="168"/>
      <c r="M1380" s="168"/>
    </row>
    <row r="1381" spans="2:13" ht="15" customHeight="1" x14ac:dyDescent="0.25">
      <c r="B1381" s="116"/>
      <c r="C1381" s="116"/>
      <c r="D1381" s="113"/>
      <c r="E1381" s="114"/>
      <c r="F1381" s="115" t="str">
        <f t="shared" si="31"/>
        <v/>
      </c>
      <c r="G1381" s="166"/>
      <c r="H1381" s="166"/>
      <c r="J1381" s="42"/>
      <c r="K1381" s="168"/>
      <c r="L1381" s="168"/>
      <c r="M1381" s="168"/>
    </row>
    <row r="1382" spans="2:13" ht="15" customHeight="1" x14ac:dyDescent="0.25">
      <c r="B1382" s="116"/>
      <c r="C1382" s="116"/>
      <c r="D1382" s="113"/>
      <c r="E1382" s="114"/>
      <c r="F1382" s="115" t="str">
        <f t="shared" si="31"/>
        <v/>
      </c>
      <c r="G1382" s="166"/>
      <c r="H1382" s="166"/>
      <c r="J1382" s="42"/>
      <c r="K1382" s="168"/>
      <c r="L1382" s="168"/>
      <c r="M1382" s="168"/>
    </row>
    <row r="1383" spans="2:13" ht="15" customHeight="1" x14ac:dyDescent="0.25">
      <c r="B1383" s="116"/>
      <c r="C1383" s="116"/>
      <c r="D1383" s="113"/>
      <c r="E1383" s="114"/>
      <c r="F1383" s="115" t="str">
        <f t="shared" si="31"/>
        <v/>
      </c>
      <c r="G1383" s="166"/>
      <c r="H1383" s="166"/>
      <c r="J1383" s="42"/>
      <c r="K1383" s="168"/>
      <c r="L1383" s="168"/>
      <c r="M1383" s="168"/>
    </row>
    <row r="1384" spans="2:13" ht="15" customHeight="1" x14ac:dyDescent="0.25">
      <c r="B1384" s="116"/>
      <c r="C1384" s="116"/>
      <c r="D1384" s="113"/>
      <c r="E1384" s="114"/>
      <c r="F1384" s="115" t="str">
        <f t="shared" si="31"/>
        <v/>
      </c>
      <c r="G1384" s="166"/>
      <c r="H1384" s="166"/>
      <c r="J1384" s="42"/>
      <c r="K1384" s="168"/>
      <c r="L1384" s="168"/>
      <c r="M1384" s="168"/>
    </row>
    <row r="1385" spans="2:13" ht="15" customHeight="1" x14ac:dyDescent="0.25">
      <c r="B1385" s="116"/>
      <c r="C1385" s="116"/>
      <c r="D1385" s="113"/>
      <c r="E1385" s="114"/>
      <c r="F1385" s="115" t="str">
        <f t="shared" si="31"/>
        <v/>
      </c>
      <c r="G1385" s="166"/>
      <c r="H1385" s="166"/>
      <c r="J1385" s="42"/>
      <c r="K1385" s="168"/>
      <c r="L1385" s="168"/>
      <c r="M1385" s="168"/>
    </row>
    <row r="1386" spans="2:13" ht="15" customHeight="1" x14ac:dyDescent="0.25">
      <c r="B1386" s="116"/>
      <c r="C1386" s="116"/>
      <c r="D1386" s="113"/>
      <c r="E1386" s="114"/>
      <c r="F1386" s="115" t="str">
        <f t="shared" si="31"/>
        <v/>
      </c>
      <c r="G1386" s="166"/>
      <c r="H1386" s="166"/>
      <c r="J1386" s="42"/>
      <c r="K1386" s="168"/>
      <c r="L1386" s="168"/>
      <c r="M1386" s="168"/>
    </row>
    <row r="1387" spans="2:13" ht="15" customHeight="1" x14ac:dyDescent="0.25">
      <c r="B1387" s="116"/>
      <c r="C1387" s="116"/>
      <c r="D1387" s="113"/>
      <c r="E1387" s="114"/>
      <c r="F1387" s="115" t="str">
        <f t="shared" si="31"/>
        <v/>
      </c>
      <c r="G1387" s="166"/>
      <c r="H1387" s="166"/>
      <c r="J1387" s="42"/>
      <c r="K1387" s="168"/>
      <c r="L1387" s="168"/>
      <c r="M1387" s="168"/>
    </row>
    <row r="1388" spans="2:13" ht="15" customHeight="1" x14ac:dyDescent="0.25">
      <c r="B1388" s="116"/>
      <c r="C1388" s="116"/>
      <c r="D1388" s="113"/>
      <c r="E1388" s="114"/>
      <c r="F1388" s="115" t="str">
        <f t="shared" si="31"/>
        <v/>
      </c>
      <c r="G1388" s="166"/>
      <c r="H1388" s="166"/>
      <c r="J1388" s="42"/>
      <c r="K1388" s="168"/>
      <c r="L1388" s="168"/>
      <c r="M1388" s="168"/>
    </row>
    <row r="1389" spans="2:13" ht="15" customHeight="1" x14ac:dyDescent="0.25">
      <c r="B1389" s="116"/>
      <c r="C1389" s="116"/>
      <c r="D1389" s="113"/>
      <c r="E1389" s="114"/>
      <c r="F1389" s="115" t="str">
        <f t="shared" si="31"/>
        <v/>
      </c>
      <c r="G1389" s="166"/>
      <c r="H1389" s="166"/>
      <c r="J1389" s="42"/>
      <c r="K1389" s="168"/>
      <c r="L1389" s="168"/>
      <c r="M1389" s="168"/>
    </row>
    <row r="1390" spans="2:13" ht="15" customHeight="1" x14ac:dyDescent="0.25">
      <c r="B1390" s="116"/>
      <c r="C1390" s="116"/>
      <c r="D1390" s="113"/>
      <c r="E1390" s="114"/>
      <c r="F1390" s="115" t="str">
        <f t="shared" si="31"/>
        <v/>
      </c>
      <c r="G1390" s="166"/>
      <c r="H1390" s="166"/>
      <c r="J1390" s="42"/>
      <c r="K1390" s="168"/>
      <c r="L1390" s="168"/>
      <c r="M1390" s="168"/>
    </row>
    <row r="1391" spans="2:13" ht="15" customHeight="1" x14ac:dyDescent="0.25">
      <c r="B1391" s="116"/>
      <c r="C1391" s="116"/>
      <c r="D1391" s="113"/>
      <c r="E1391" s="114"/>
      <c r="F1391" s="115" t="str">
        <f t="shared" si="31"/>
        <v/>
      </c>
      <c r="G1391" s="166"/>
      <c r="H1391" s="166"/>
      <c r="J1391" s="42"/>
      <c r="K1391" s="168"/>
      <c r="L1391" s="168"/>
      <c r="M1391" s="168"/>
    </row>
    <row r="1392" spans="2:13" ht="15" customHeight="1" x14ac:dyDescent="0.25">
      <c r="B1392" s="116"/>
      <c r="C1392" s="116"/>
      <c r="D1392" s="113"/>
      <c r="E1392" s="114"/>
      <c r="F1392" s="115" t="str">
        <f t="shared" si="31"/>
        <v/>
      </c>
      <c r="G1392" s="166"/>
      <c r="H1392" s="166"/>
      <c r="J1392" s="42"/>
      <c r="K1392" s="168"/>
      <c r="L1392" s="168"/>
      <c r="M1392" s="168"/>
    </row>
    <row r="1393" spans="2:13" ht="15" customHeight="1" x14ac:dyDescent="0.25">
      <c r="B1393" s="116"/>
      <c r="C1393" s="116"/>
      <c r="D1393" s="113"/>
      <c r="E1393" s="114"/>
      <c r="F1393" s="115" t="str">
        <f t="shared" si="31"/>
        <v/>
      </c>
      <c r="G1393" s="166"/>
      <c r="H1393" s="166"/>
      <c r="J1393" s="42"/>
      <c r="K1393" s="168"/>
      <c r="L1393" s="168"/>
      <c r="M1393" s="168"/>
    </row>
    <row r="1394" spans="2:13" ht="15" customHeight="1" x14ac:dyDescent="0.25">
      <c r="B1394" s="116"/>
      <c r="C1394" s="116"/>
      <c r="D1394" s="113"/>
      <c r="E1394" s="114"/>
      <c r="F1394" s="115" t="str">
        <f t="shared" si="31"/>
        <v/>
      </c>
      <c r="G1394" s="166"/>
      <c r="H1394" s="166"/>
      <c r="J1394" s="42"/>
      <c r="K1394" s="168"/>
      <c r="L1394" s="168"/>
      <c r="M1394" s="168"/>
    </row>
    <row r="1395" spans="2:13" ht="15" customHeight="1" x14ac:dyDescent="0.25">
      <c r="B1395" s="116"/>
      <c r="C1395" s="116"/>
      <c r="D1395" s="113"/>
      <c r="E1395" s="114"/>
      <c r="F1395" s="115" t="str">
        <f t="shared" si="31"/>
        <v/>
      </c>
      <c r="G1395" s="166"/>
      <c r="H1395" s="166"/>
      <c r="J1395" s="42"/>
      <c r="K1395" s="168"/>
      <c r="L1395" s="168"/>
      <c r="M1395" s="168"/>
    </row>
    <row r="1396" spans="2:13" ht="15" customHeight="1" x14ac:dyDescent="0.25">
      <c r="B1396" s="116"/>
      <c r="C1396" s="116"/>
      <c r="D1396" s="113"/>
      <c r="E1396" s="114"/>
      <c r="F1396" s="115" t="str">
        <f t="shared" si="31"/>
        <v/>
      </c>
      <c r="G1396" s="166"/>
      <c r="H1396" s="166"/>
      <c r="J1396" s="42"/>
      <c r="K1396" s="168"/>
      <c r="L1396" s="168"/>
      <c r="M1396" s="168"/>
    </row>
    <row r="1397" spans="2:13" ht="15" customHeight="1" x14ac:dyDescent="0.25">
      <c r="B1397" s="116"/>
      <c r="C1397" s="116"/>
      <c r="D1397" s="113"/>
      <c r="E1397" s="114"/>
      <c r="F1397" s="115" t="str">
        <f t="shared" si="31"/>
        <v/>
      </c>
      <c r="G1397" s="166"/>
      <c r="H1397" s="166"/>
      <c r="J1397" s="42"/>
      <c r="K1397" s="168"/>
      <c r="L1397" s="168"/>
      <c r="M1397" s="168"/>
    </row>
    <row r="1398" spans="2:13" ht="15" customHeight="1" x14ac:dyDescent="0.25">
      <c r="B1398" s="116"/>
      <c r="C1398" s="116"/>
      <c r="D1398" s="113"/>
      <c r="E1398" s="114"/>
      <c r="F1398" s="115" t="str">
        <f t="shared" si="31"/>
        <v/>
      </c>
      <c r="G1398" s="166"/>
      <c r="H1398" s="166"/>
      <c r="J1398" s="42"/>
      <c r="K1398" s="168"/>
      <c r="L1398" s="168"/>
      <c r="M1398" s="168"/>
    </row>
    <row r="1399" spans="2:13" ht="15" customHeight="1" x14ac:dyDescent="0.25">
      <c r="B1399" s="116"/>
      <c r="C1399" s="116"/>
      <c r="D1399" s="113"/>
      <c r="E1399" s="114"/>
      <c r="F1399" s="115" t="str">
        <f t="shared" si="31"/>
        <v/>
      </c>
      <c r="G1399" s="166"/>
      <c r="H1399" s="166"/>
      <c r="J1399" s="42"/>
      <c r="K1399" s="168"/>
      <c r="L1399" s="168"/>
      <c r="M1399" s="168"/>
    </row>
    <row r="1400" spans="2:13" ht="15" customHeight="1" x14ac:dyDescent="0.25">
      <c r="B1400" s="116"/>
      <c r="C1400" s="116"/>
      <c r="D1400" s="113"/>
      <c r="E1400" s="114"/>
      <c r="F1400" s="115"/>
      <c r="G1400" s="166"/>
      <c r="H1400" s="166"/>
      <c r="J1400" s="42"/>
      <c r="K1400" s="168"/>
      <c r="L1400" s="168"/>
      <c r="M1400" s="168"/>
    </row>
    <row r="1401" spans="2:13" ht="15" customHeight="1" x14ac:dyDescent="0.25">
      <c r="B1401" s="116"/>
      <c r="C1401" s="116"/>
      <c r="D1401" s="113"/>
      <c r="E1401" s="114"/>
      <c r="F1401" s="115"/>
      <c r="G1401" s="166"/>
      <c r="H1401" s="166"/>
      <c r="J1401" s="42"/>
      <c r="K1401" s="168"/>
      <c r="L1401" s="168"/>
      <c r="M1401" s="168"/>
    </row>
    <row r="1402" spans="2:13" ht="15" customHeight="1" x14ac:dyDescent="0.25">
      <c r="B1402" s="116"/>
      <c r="C1402" s="116"/>
      <c r="D1402" s="113"/>
      <c r="E1402" s="114"/>
      <c r="F1402" s="115"/>
      <c r="G1402" s="166"/>
      <c r="H1402" s="166"/>
      <c r="J1402" s="42"/>
      <c r="K1402" s="168"/>
      <c r="L1402" s="168"/>
      <c r="M1402" s="168"/>
    </row>
    <row r="1403" spans="2:13" ht="15" customHeight="1" x14ac:dyDescent="0.25">
      <c r="B1403" s="116"/>
      <c r="C1403" s="116"/>
      <c r="D1403" s="113"/>
      <c r="E1403" s="114"/>
      <c r="F1403" s="115"/>
      <c r="G1403" s="166"/>
      <c r="H1403" s="166"/>
      <c r="J1403" s="42"/>
      <c r="K1403" s="168"/>
      <c r="L1403" s="168"/>
      <c r="M1403" s="168"/>
    </row>
    <row r="1404" spans="2:13" ht="15" customHeight="1" x14ac:dyDescent="0.25">
      <c r="B1404" s="116"/>
      <c r="C1404" s="116"/>
      <c r="D1404" s="113"/>
      <c r="E1404" s="114"/>
      <c r="F1404" s="115"/>
      <c r="G1404" s="166"/>
      <c r="H1404" s="166"/>
      <c r="J1404" s="42"/>
      <c r="K1404" s="168"/>
      <c r="L1404" s="168"/>
      <c r="M1404" s="168"/>
    </row>
    <row r="1405" spans="2:13" ht="15" customHeight="1" thickBot="1" x14ac:dyDescent="0.3">
      <c r="B1405" s="469" t="s">
        <v>161</v>
      </c>
      <c r="C1405" s="470"/>
      <c r="D1405" s="470"/>
      <c r="E1405" s="107"/>
      <c r="F1405" s="109" t="str">
        <f t="shared" si="31"/>
        <v/>
      </c>
      <c r="G1405" s="152"/>
      <c r="H1405" s="152"/>
      <c r="J1405" s="42"/>
      <c r="K1405" s="196"/>
      <c r="L1405" s="196"/>
      <c r="M1405" s="197">
        <f>SUM(M1292:M1404)</f>
        <v>1038207.25</v>
      </c>
    </row>
    <row r="1406" spans="2:13" ht="15" customHeight="1" thickTop="1" x14ac:dyDescent="0.25">
      <c r="B1406" s="110"/>
      <c r="C1406" s="111"/>
      <c r="D1406" s="40" t="s">
        <v>933</v>
      </c>
      <c r="E1406" s="7"/>
      <c r="F1406" s="7" t="str">
        <f t="shared" si="31"/>
        <v/>
      </c>
      <c r="G1406" s="156"/>
      <c r="H1406" s="156"/>
      <c r="J1406" s="42"/>
      <c r="K1406" s="168"/>
      <c r="L1406" s="168"/>
      <c r="M1406" s="168"/>
    </row>
    <row r="1407" spans="2:13" ht="15" customHeight="1" x14ac:dyDescent="0.25">
      <c r="B1407" s="112" t="s">
        <v>934</v>
      </c>
      <c r="C1407" s="111"/>
      <c r="D1407" s="18" t="s">
        <v>935</v>
      </c>
      <c r="E1407" s="7"/>
      <c r="F1407" s="7" t="str">
        <f t="shared" si="31"/>
        <v/>
      </c>
      <c r="G1407" s="156"/>
      <c r="H1407" s="156"/>
      <c r="J1407" s="42"/>
      <c r="K1407" s="168"/>
      <c r="L1407" s="168"/>
      <c r="M1407" s="168"/>
    </row>
    <row r="1408" spans="2:13" ht="23" x14ac:dyDescent="0.25">
      <c r="B1408" s="112" t="s">
        <v>936</v>
      </c>
      <c r="C1408" s="111" t="s">
        <v>937</v>
      </c>
      <c r="D1408" s="113" t="s">
        <v>938</v>
      </c>
      <c r="E1408" s="114" t="s">
        <v>123</v>
      </c>
      <c r="F1408" s="114">
        <f t="shared" si="31"/>
        <v>19</v>
      </c>
      <c r="G1408" s="165"/>
      <c r="H1408" s="165"/>
      <c r="J1408" s="42">
        <v>19</v>
      </c>
      <c r="K1408" s="168"/>
      <c r="L1408" s="168">
        <v>75</v>
      </c>
      <c r="M1408" s="168">
        <f>F1408*L1408</f>
        <v>1425</v>
      </c>
    </row>
    <row r="1409" spans="2:13" x14ac:dyDescent="0.25">
      <c r="B1409" s="112"/>
      <c r="C1409" s="111"/>
      <c r="D1409" s="113"/>
      <c r="E1409" s="114"/>
      <c r="F1409" s="114" t="str">
        <f t="shared" si="31"/>
        <v/>
      </c>
      <c r="G1409" s="165"/>
      <c r="H1409" s="165"/>
      <c r="J1409" s="42"/>
      <c r="K1409" s="168"/>
      <c r="L1409" s="168"/>
      <c r="M1409" s="168"/>
    </row>
    <row r="1410" spans="2:13" ht="34.5" x14ac:dyDescent="0.25">
      <c r="B1410" s="112" t="s">
        <v>939</v>
      </c>
      <c r="C1410" s="112" t="s">
        <v>940</v>
      </c>
      <c r="D1410" s="113" t="s">
        <v>941</v>
      </c>
      <c r="E1410" s="114" t="s">
        <v>123</v>
      </c>
      <c r="F1410" s="114">
        <f t="shared" si="31"/>
        <v>19</v>
      </c>
      <c r="G1410" s="165"/>
      <c r="H1410" s="165"/>
      <c r="J1410" s="42">
        <v>19</v>
      </c>
      <c r="K1410" s="168"/>
      <c r="L1410" s="168">
        <v>200</v>
      </c>
      <c r="M1410" s="168">
        <f>F1410*L1410</f>
        <v>3800</v>
      </c>
    </row>
    <row r="1411" spans="2:13" x14ac:dyDescent="0.25">
      <c r="B1411" s="112"/>
      <c r="C1411" s="112"/>
      <c r="D1411" s="113"/>
      <c r="E1411" s="114"/>
      <c r="F1411" s="114" t="str">
        <f t="shared" si="31"/>
        <v/>
      </c>
      <c r="G1411" s="165"/>
      <c r="H1411" s="165"/>
      <c r="J1411" s="42"/>
      <c r="K1411" s="168"/>
      <c r="L1411" s="168"/>
      <c r="M1411" s="168"/>
    </row>
    <row r="1412" spans="2:13" x14ac:dyDescent="0.25">
      <c r="B1412" s="112" t="s">
        <v>942</v>
      </c>
      <c r="C1412" s="112" t="s">
        <v>943</v>
      </c>
      <c r="D1412" s="113" t="s">
        <v>944</v>
      </c>
      <c r="E1412" s="114" t="s">
        <v>202</v>
      </c>
      <c r="F1412" s="114">
        <f t="shared" si="31"/>
        <v>29</v>
      </c>
      <c r="G1412" s="165"/>
      <c r="H1412" s="165"/>
      <c r="J1412" s="42">
        <v>29</v>
      </c>
      <c r="K1412" s="168"/>
      <c r="L1412" s="168">
        <v>40</v>
      </c>
      <c r="M1412" s="168">
        <f>F1412*L1412</f>
        <v>1160</v>
      </c>
    </row>
    <row r="1413" spans="2:13" ht="15" customHeight="1" x14ac:dyDescent="0.25">
      <c r="B1413" s="112"/>
      <c r="C1413" s="112"/>
      <c r="D1413" s="113"/>
      <c r="E1413" s="114"/>
      <c r="F1413" s="114" t="str">
        <f t="shared" si="31"/>
        <v/>
      </c>
      <c r="G1413" s="166"/>
      <c r="H1413" s="166"/>
      <c r="J1413" s="42"/>
      <c r="K1413" s="168"/>
      <c r="L1413" s="168"/>
      <c r="M1413" s="168"/>
    </row>
    <row r="1414" spans="2:13" ht="15" customHeight="1" x14ac:dyDescent="0.25">
      <c r="B1414" s="112" t="s">
        <v>945</v>
      </c>
      <c r="C1414" s="111"/>
      <c r="D1414" s="18" t="s">
        <v>907</v>
      </c>
      <c r="E1414" s="7"/>
      <c r="F1414" s="7" t="str">
        <f t="shared" si="31"/>
        <v/>
      </c>
      <c r="G1414" s="156"/>
      <c r="H1414" s="156"/>
      <c r="J1414" s="42"/>
      <c r="K1414" s="168"/>
      <c r="L1414" s="168"/>
      <c r="M1414" s="168"/>
    </row>
    <row r="1415" spans="2:13" ht="23" x14ac:dyDescent="0.25">
      <c r="B1415" s="112" t="s">
        <v>946</v>
      </c>
      <c r="C1415" s="112"/>
      <c r="D1415" s="38" t="s">
        <v>947</v>
      </c>
      <c r="E1415" s="114" t="s">
        <v>135</v>
      </c>
      <c r="F1415" s="114">
        <f t="shared" si="31"/>
        <v>1</v>
      </c>
      <c r="G1415" s="166">
        <v>385000</v>
      </c>
      <c r="H1415" s="165"/>
      <c r="J1415" s="42">
        <v>1</v>
      </c>
      <c r="K1415" s="168"/>
      <c r="L1415" s="168">
        <f>G1415</f>
        <v>385000</v>
      </c>
      <c r="M1415" s="168">
        <f>F1415*L1415</f>
        <v>385000</v>
      </c>
    </row>
    <row r="1416" spans="2:13" x14ac:dyDescent="0.25">
      <c r="B1416" s="112"/>
      <c r="C1416" s="112"/>
      <c r="D1416" s="38"/>
      <c r="E1416" s="114"/>
      <c r="F1416" s="114" t="str">
        <f t="shared" si="31"/>
        <v/>
      </c>
      <c r="G1416" s="166"/>
      <c r="H1416" s="165"/>
      <c r="J1416" s="42"/>
      <c r="K1416" s="168"/>
      <c r="L1416" s="168"/>
      <c r="M1416" s="168"/>
    </row>
    <row r="1417" spans="2:13" ht="15" customHeight="1" x14ac:dyDescent="0.25">
      <c r="B1417" s="112" t="s">
        <v>948</v>
      </c>
      <c r="C1417" s="112"/>
      <c r="D1417" s="111" t="s">
        <v>949</v>
      </c>
      <c r="E1417" s="7" t="s">
        <v>19</v>
      </c>
      <c r="F1417" s="7" t="str">
        <f t="shared" ref="F1417:F1485" si="33">IF(J1417=0,"",J1417)</f>
        <v/>
      </c>
      <c r="G1417" s="168"/>
      <c r="H1417" s="156"/>
      <c r="J1417" s="42"/>
      <c r="K1417" s="168"/>
      <c r="L1417" s="198">
        <v>7.4999999999999997E-2</v>
      </c>
      <c r="M1417" s="168">
        <f>L1417*L1415</f>
        <v>28875</v>
      </c>
    </row>
    <row r="1418" spans="2:13" ht="15" customHeight="1" x14ac:dyDescent="0.25">
      <c r="B1418" s="112"/>
      <c r="C1418" s="112"/>
      <c r="D1418" s="111"/>
      <c r="E1418" s="7"/>
      <c r="F1418" s="7" t="str">
        <f t="shared" si="33"/>
        <v/>
      </c>
      <c r="G1418" s="168"/>
      <c r="H1418" s="156"/>
      <c r="J1418" s="42"/>
      <c r="K1418" s="168"/>
      <c r="L1418" s="168"/>
      <c r="M1418" s="168"/>
    </row>
    <row r="1419" spans="2:13" ht="34.5" x14ac:dyDescent="0.25">
      <c r="B1419" s="116" t="s">
        <v>950</v>
      </c>
      <c r="C1419" s="116"/>
      <c r="D1419" s="38" t="s">
        <v>951</v>
      </c>
      <c r="E1419" s="114" t="s">
        <v>135</v>
      </c>
      <c r="F1419" s="114">
        <f t="shared" si="33"/>
        <v>1</v>
      </c>
      <c r="G1419" s="167">
        <v>396000</v>
      </c>
      <c r="H1419" s="165"/>
      <c r="J1419" s="42">
        <v>1</v>
      </c>
      <c r="K1419" s="168"/>
      <c r="L1419" s="168">
        <f>G1419</f>
        <v>396000</v>
      </c>
      <c r="M1419" s="168">
        <f>F1419*L1419</f>
        <v>396000</v>
      </c>
    </row>
    <row r="1420" spans="2:13" x14ac:dyDescent="0.25">
      <c r="B1420" s="116"/>
      <c r="C1420" s="116"/>
      <c r="D1420" s="38"/>
      <c r="E1420" s="114"/>
      <c r="F1420" s="114" t="str">
        <f t="shared" si="33"/>
        <v/>
      </c>
      <c r="G1420" s="167"/>
      <c r="H1420" s="165"/>
      <c r="J1420" s="42"/>
      <c r="K1420" s="168"/>
      <c r="L1420" s="168"/>
      <c r="M1420" s="168"/>
    </row>
    <row r="1421" spans="2:13" ht="15" customHeight="1" x14ac:dyDescent="0.25">
      <c r="B1421" s="112" t="s">
        <v>952</v>
      </c>
      <c r="C1421" s="112"/>
      <c r="D1421" s="111" t="s">
        <v>953</v>
      </c>
      <c r="E1421" s="7" t="s">
        <v>19</v>
      </c>
      <c r="F1421" s="7" t="str">
        <f t="shared" si="33"/>
        <v/>
      </c>
      <c r="G1421" s="168"/>
      <c r="H1421" s="156"/>
      <c r="J1421" s="42"/>
      <c r="K1421" s="168"/>
      <c r="L1421" s="198">
        <v>7.4999999999999997E-2</v>
      </c>
      <c r="M1421" s="168">
        <f>L1421*L1419</f>
        <v>29700</v>
      </c>
    </row>
    <row r="1422" spans="2:13" ht="15" customHeight="1" x14ac:dyDescent="0.25">
      <c r="B1422" s="112"/>
      <c r="C1422" s="112"/>
      <c r="D1422" s="111"/>
      <c r="E1422" s="7"/>
      <c r="F1422" s="7" t="str">
        <f t="shared" si="33"/>
        <v/>
      </c>
      <c r="G1422" s="168"/>
      <c r="H1422" s="156"/>
      <c r="J1422" s="42"/>
      <c r="K1422" s="168"/>
      <c r="L1422" s="168"/>
      <c r="M1422" s="168"/>
    </row>
    <row r="1423" spans="2:13" ht="23" x14ac:dyDescent="0.25">
      <c r="B1423" s="116" t="s">
        <v>954</v>
      </c>
      <c r="C1423" s="116"/>
      <c r="D1423" s="38" t="s">
        <v>955</v>
      </c>
      <c r="E1423" s="114" t="s">
        <v>135</v>
      </c>
      <c r="F1423" s="114">
        <f t="shared" si="33"/>
        <v>1</v>
      </c>
      <c r="G1423" s="167">
        <v>223000</v>
      </c>
      <c r="H1423" s="165"/>
      <c r="J1423" s="42">
        <v>1</v>
      </c>
      <c r="K1423" s="168"/>
      <c r="L1423" s="168">
        <f>G1423</f>
        <v>223000</v>
      </c>
      <c r="M1423" s="168">
        <f>F1423*L1423</f>
        <v>223000</v>
      </c>
    </row>
    <row r="1424" spans="2:13" x14ac:dyDescent="0.25">
      <c r="B1424" s="116"/>
      <c r="C1424" s="116"/>
      <c r="D1424" s="38"/>
      <c r="E1424" s="114"/>
      <c r="F1424" s="114" t="str">
        <f t="shared" si="33"/>
        <v/>
      </c>
      <c r="G1424" s="167"/>
      <c r="H1424" s="165"/>
      <c r="J1424" s="42"/>
      <c r="K1424" s="168"/>
      <c r="L1424" s="168"/>
      <c r="M1424" s="168"/>
    </row>
    <row r="1425" spans="2:13" ht="15" customHeight="1" x14ac:dyDescent="0.25">
      <c r="B1425" s="112" t="s">
        <v>956</v>
      </c>
      <c r="C1425" s="112"/>
      <c r="D1425" s="111" t="s">
        <v>957</v>
      </c>
      <c r="E1425" s="7" t="s">
        <v>19</v>
      </c>
      <c r="F1425" s="7" t="str">
        <f t="shared" si="33"/>
        <v/>
      </c>
      <c r="G1425" s="168"/>
      <c r="H1425" s="156"/>
      <c r="J1425" s="42"/>
      <c r="K1425" s="168"/>
      <c r="L1425" s="198">
        <v>7.4999999999999997E-2</v>
      </c>
      <c r="M1425" s="168">
        <f>L1425*L1423</f>
        <v>16725</v>
      </c>
    </row>
    <row r="1426" spans="2:13" ht="15" customHeight="1" x14ac:dyDescent="0.25">
      <c r="B1426" s="112"/>
      <c r="C1426" s="112"/>
      <c r="D1426" s="111"/>
      <c r="E1426" s="7"/>
      <c r="F1426" s="7" t="str">
        <f t="shared" si="33"/>
        <v/>
      </c>
      <c r="G1426" s="168"/>
      <c r="H1426" s="156"/>
      <c r="J1426" s="42"/>
      <c r="K1426" s="168"/>
      <c r="L1426" s="168"/>
      <c r="M1426" s="168"/>
    </row>
    <row r="1427" spans="2:13" ht="23" x14ac:dyDescent="0.25">
      <c r="B1427" s="116" t="s">
        <v>958</v>
      </c>
      <c r="C1427" s="116"/>
      <c r="D1427" s="38" t="s">
        <v>959</v>
      </c>
      <c r="E1427" s="114" t="s">
        <v>135</v>
      </c>
      <c r="F1427" s="114">
        <f t="shared" si="33"/>
        <v>1</v>
      </c>
      <c r="G1427" s="167">
        <v>55000</v>
      </c>
      <c r="H1427" s="165"/>
      <c r="J1427" s="42">
        <v>1</v>
      </c>
      <c r="K1427" s="168"/>
      <c r="L1427" s="168">
        <f>G1427</f>
        <v>55000</v>
      </c>
      <c r="M1427" s="168">
        <f>F1427*L1427</f>
        <v>55000</v>
      </c>
    </row>
    <row r="1428" spans="2:13" x14ac:dyDescent="0.25">
      <c r="B1428" s="116"/>
      <c r="C1428" s="116"/>
      <c r="D1428" s="38"/>
      <c r="E1428" s="114"/>
      <c r="F1428" s="114" t="str">
        <f t="shared" si="33"/>
        <v/>
      </c>
      <c r="G1428" s="167"/>
      <c r="H1428" s="165"/>
      <c r="J1428" s="42"/>
      <c r="K1428" s="168"/>
      <c r="L1428" s="168"/>
      <c r="M1428" s="168"/>
    </row>
    <row r="1429" spans="2:13" ht="15" customHeight="1" x14ac:dyDescent="0.25">
      <c r="B1429" s="112" t="s">
        <v>960</v>
      </c>
      <c r="C1429" s="112"/>
      <c r="D1429" s="111" t="s">
        <v>961</v>
      </c>
      <c r="E1429" s="7" t="s">
        <v>19</v>
      </c>
      <c r="F1429" s="7" t="str">
        <f t="shared" si="33"/>
        <v/>
      </c>
      <c r="G1429" s="168"/>
      <c r="H1429" s="156"/>
      <c r="J1429" s="42"/>
      <c r="K1429" s="168"/>
      <c r="L1429" s="198">
        <v>7.4999999999999997E-2</v>
      </c>
      <c r="M1429" s="168">
        <f>L1429*L1427</f>
        <v>4125</v>
      </c>
    </row>
    <row r="1430" spans="2:13" ht="15" customHeight="1" x14ac:dyDescent="0.25">
      <c r="B1430" s="112"/>
      <c r="C1430" s="112"/>
      <c r="D1430" s="111"/>
      <c r="E1430" s="7"/>
      <c r="F1430" s="7" t="str">
        <f t="shared" si="33"/>
        <v/>
      </c>
      <c r="G1430" s="156"/>
      <c r="H1430" s="156"/>
      <c r="J1430" s="42"/>
      <c r="K1430" s="168"/>
      <c r="L1430" s="168"/>
      <c r="M1430" s="168"/>
    </row>
    <row r="1431" spans="2:13" ht="15" customHeight="1" x14ac:dyDescent="0.25">
      <c r="B1431" s="112"/>
      <c r="C1431" s="112"/>
      <c r="D1431" s="111"/>
      <c r="E1431" s="7"/>
      <c r="F1431" s="7" t="str">
        <f t="shared" si="33"/>
        <v/>
      </c>
      <c r="G1431" s="156"/>
      <c r="H1431" s="156"/>
      <c r="J1431" s="42"/>
      <c r="K1431" s="168"/>
      <c r="L1431" s="168"/>
      <c r="M1431" s="168"/>
    </row>
    <row r="1432" spans="2:13" ht="15" customHeight="1" x14ac:dyDescent="0.25">
      <c r="B1432" s="112"/>
      <c r="C1432" s="112"/>
      <c r="D1432" s="111"/>
      <c r="E1432" s="7"/>
      <c r="F1432" s="7" t="str">
        <f t="shared" si="33"/>
        <v/>
      </c>
      <c r="G1432" s="156"/>
      <c r="H1432" s="156"/>
      <c r="J1432" s="42"/>
      <c r="K1432" s="168"/>
      <c r="L1432" s="168"/>
      <c r="M1432" s="168"/>
    </row>
    <row r="1433" spans="2:13" ht="15" customHeight="1" x14ac:dyDescent="0.25">
      <c r="B1433" s="112"/>
      <c r="C1433" s="112"/>
      <c r="D1433" s="111"/>
      <c r="E1433" s="7"/>
      <c r="F1433" s="7" t="str">
        <f t="shared" si="33"/>
        <v/>
      </c>
      <c r="G1433" s="156"/>
      <c r="H1433" s="156"/>
      <c r="J1433" s="42"/>
      <c r="K1433" s="168"/>
      <c r="L1433" s="168"/>
      <c r="M1433" s="168"/>
    </row>
    <row r="1434" spans="2:13" ht="15" customHeight="1" x14ac:dyDescent="0.25">
      <c r="B1434" s="112"/>
      <c r="C1434" s="112"/>
      <c r="D1434" s="111"/>
      <c r="E1434" s="7"/>
      <c r="F1434" s="7" t="str">
        <f t="shared" si="33"/>
        <v/>
      </c>
      <c r="G1434" s="156"/>
      <c r="H1434" s="156"/>
      <c r="J1434" s="42"/>
      <c r="K1434" s="168"/>
      <c r="L1434" s="168"/>
      <c r="M1434" s="168"/>
    </row>
    <row r="1435" spans="2:13" ht="15" customHeight="1" x14ac:dyDescent="0.25">
      <c r="B1435" s="112"/>
      <c r="C1435" s="112"/>
      <c r="D1435" s="111"/>
      <c r="E1435" s="7"/>
      <c r="F1435" s="7" t="str">
        <f t="shared" si="33"/>
        <v/>
      </c>
      <c r="G1435" s="156"/>
      <c r="H1435" s="156"/>
      <c r="J1435" s="42"/>
      <c r="K1435" s="168"/>
      <c r="L1435" s="168"/>
      <c r="M1435" s="168"/>
    </row>
    <row r="1436" spans="2:13" ht="15" customHeight="1" x14ac:dyDescent="0.25">
      <c r="B1436" s="112"/>
      <c r="C1436" s="112"/>
      <c r="D1436" s="111"/>
      <c r="E1436" s="7"/>
      <c r="F1436" s="7" t="str">
        <f t="shared" si="33"/>
        <v/>
      </c>
      <c r="G1436" s="156"/>
      <c r="H1436" s="156"/>
      <c r="J1436" s="42"/>
      <c r="K1436" s="168"/>
      <c r="L1436" s="168"/>
      <c r="M1436" s="168"/>
    </row>
    <row r="1437" spans="2:13" ht="15" customHeight="1" x14ac:dyDescent="0.25">
      <c r="B1437" s="112"/>
      <c r="C1437" s="112"/>
      <c r="D1437" s="111"/>
      <c r="E1437" s="7"/>
      <c r="F1437" s="7" t="str">
        <f t="shared" si="33"/>
        <v/>
      </c>
      <c r="G1437" s="156"/>
      <c r="H1437" s="156"/>
      <c r="J1437" s="42"/>
      <c r="K1437" s="168"/>
      <c r="L1437" s="168"/>
      <c r="M1437" s="168"/>
    </row>
    <row r="1438" spans="2:13" ht="15" customHeight="1" x14ac:dyDescent="0.25">
      <c r="B1438" s="112"/>
      <c r="C1438" s="112"/>
      <c r="D1438" s="111"/>
      <c r="E1438" s="7"/>
      <c r="F1438" s="7" t="str">
        <f t="shared" si="33"/>
        <v/>
      </c>
      <c r="G1438" s="156"/>
      <c r="H1438" s="156"/>
      <c r="J1438" s="42"/>
      <c r="K1438" s="168"/>
      <c r="L1438" s="168"/>
      <c r="M1438" s="168"/>
    </row>
    <row r="1439" spans="2:13" ht="15" customHeight="1" x14ac:dyDescent="0.25">
      <c r="B1439" s="112"/>
      <c r="C1439" s="112"/>
      <c r="D1439" s="111"/>
      <c r="E1439" s="7"/>
      <c r="F1439" s="7" t="str">
        <f t="shared" si="33"/>
        <v/>
      </c>
      <c r="G1439" s="156"/>
      <c r="H1439" s="156"/>
      <c r="J1439" s="42"/>
      <c r="K1439" s="168"/>
      <c r="L1439" s="168"/>
      <c r="M1439" s="168"/>
    </row>
    <row r="1440" spans="2:13" ht="15" customHeight="1" x14ac:dyDescent="0.25">
      <c r="B1440" s="112"/>
      <c r="C1440" s="112"/>
      <c r="D1440" s="111"/>
      <c r="E1440" s="7"/>
      <c r="F1440" s="7" t="str">
        <f t="shared" si="33"/>
        <v/>
      </c>
      <c r="G1440" s="156"/>
      <c r="H1440" s="156"/>
      <c r="J1440" s="42"/>
      <c r="K1440" s="168"/>
      <c r="L1440" s="168"/>
      <c r="M1440" s="168"/>
    </row>
    <row r="1441" spans="2:13" ht="15" customHeight="1" x14ac:dyDescent="0.25">
      <c r="B1441" s="112"/>
      <c r="C1441" s="112"/>
      <c r="D1441" s="111"/>
      <c r="E1441" s="7"/>
      <c r="F1441" s="7" t="str">
        <f t="shared" si="33"/>
        <v/>
      </c>
      <c r="G1441" s="156"/>
      <c r="H1441" s="156"/>
      <c r="J1441" s="42"/>
      <c r="K1441" s="168"/>
      <c r="L1441" s="168"/>
      <c r="M1441" s="168"/>
    </row>
    <row r="1442" spans="2:13" ht="15" customHeight="1" x14ac:dyDescent="0.25">
      <c r="B1442" s="112"/>
      <c r="C1442" s="111"/>
      <c r="D1442" s="18"/>
      <c r="E1442" s="7"/>
      <c r="F1442" s="7" t="str">
        <f t="shared" si="33"/>
        <v/>
      </c>
      <c r="G1442" s="156"/>
      <c r="H1442" s="156"/>
      <c r="J1442" s="42"/>
      <c r="K1442" s="168"/>
      <c r="L1442" s="168"/>
      <c r="M1442" s="168"/>
    </row>
    <row r="1443" spans="2:13" ht="15" customHeight="1" x14ac:dyDescent="0.25">
      <c r="B1443" s="112"/>
      <c r="C1443" s="112"/>
      <c r="D1443" s="111"/>
      <c r="E1443" s="7"/>
      <c r="F1443" s="117" t="str">
        <f t="shared" si="33"/>
        <v/>
      </c>
      <c r="G1443" s="156"/>
      <c r="H1443" s="156"/>
      <c r="J1443" s="42"/>
      <c r="K1443" s="168"/>
      <c r="L1443" s="168"/>
      <c r="M1443" s="168"/>
    </row>
    <row r="1444" spans="2:13" ht="15" customHeight="1" x14ac:dyDescent="0.25">
      <c r="B1444" s="112"/>
      <c r="C1444" s="111"/>
      <c r="D1444" s="18"/>
      <c r="E1444" s="7"/>
      <c r="F1444" s="7" t="str">
        <f t="shared" si="33"/>
        <v/>
      </c>
      <c r="G1444" s="156"/>
      <c r="H1444" s="156"/>
      <c r="J1444" s="42"/>
      <c r="K1444" s="168"/>
      <c r="L1444" s="168"/>
      <c r="M1444" s="168"/>
    </row>
    <row r="1445" spans="2:13" ht="15" customHeight="1" x14ac:dyDescent="0.25">
      <c r="B1445" s="112"/>
      <c r="C1445" s="112"/>
      <c r="D1445" s="111"/>
      <c r="E1445" s="7"/>
      <c r="F1445" s="7" t="str">
        <f t="shared" si="33"/>
        <v/>
      </c>
      <c r="G1445" s="156"/>
      <c r="H1445" s="156"/>
      <c r="J1445" s="42"/>
      <c r="K1445" s="168"/>
      <c r="L1445" s="168"/>
      <c r="M1445" s="168"/>
    </row>
    <row r="1446" spans="2:13" ht="15" customHeight="1" x14ac:dyDescent="0.25">
      <c r="B1446" s="112"/>
      <c r="C1446" s="112"/>
      <c r="D1446" s="111"/>
      <c r="E1446" s="118"/>
      <c r="F1446" s="118" t="str">
        <f t="shared" si="33"/>
        <v/>
      </c>
      <c r="G1446" s="169"/>
      <c r="H1446" s="169"/>
      <c r="J1446" s="42"/>
      <c r="K1446" s="168"/>
      <c r="L1446" s="168"/>
      <c r="M1446" s="168"/>
    </row>
    <row r="1447" spans="2:13" ht="15" customHeight="1" x14ac:dyDescent="0.25">
      <c r="B1447" s="112"/>
      <c r="C1447" s="112"/>
      <c r="D1447" s="111"/>
      <c r="E1447" s="118"/>
      <c r="F1447" s="119" t="str">
        <f t="shared" si="33"/>
        <v/>
      </c>
      <c r="G1447" s="169"/>
      <c r="H1447" s="169"/>
      <c r="J1447" s="42"/>
      <c r="K1447" s="168"/>
      <c r="L1447" s="168"/>
      <c r="M1447" s="168"/>
    </row>
    <row r="1448" spans="2:13" ht="15" customHeight="1" x14ac:dyDescent="0.25">
      <c r="B1448" s="112"/>
      <c r="C1448" s="112"/>
      <c r="D1448" s="111"/>
      <c r="E1448" s="7"/>
      <c r="F1448" s="7" t="str">
        <f t="shared" si="33"/>
        <v/>
      </c>
      <c r="G1448" s="156"/>
      <c r="H1448" s="156"/>
      <c r="J1448" s="42"/>
      <c r="K1448" s="168"/>
      <c r="L1448" s="168"/>
      <c r="M1448" s="168"/>
    </row>
    <row r="1449" spans="2:13" ht="15" customHeight="1" x14ac:dyDescent="0.25">
      <c r="B1449" s="112"/>
      <c r="C1449" s="112"/>
      <c r="D1449" s="111"/>
      <c r="E1449" s="7"/>
      <c r="F1449" s="7" t="str">
        <f t="shared" si="33"/>
        <v/>
      </c>
      <c r="G1449" s="156"/>
      <c r="H1449" s="156"/>
      <c r="J1449" s="42"/>
      <c r="K1449" s="168"/>
      <c r="L1449" s="168"/>
      <c r="M1449" s="168"/>
    </row>
    <row r="1450" spans="2:13" ht="15" customHeight="1" x14ac:dyDescent="0.25">
      <c r="B1450" s="112"/>
      <c r="C1450" s="112"/>
      <c r="D1450" s="111"/>
      <c r="E1450" s="7"/>
      <c r="F1450" s="7" t="str">
        <f t="shared" si="33"/>
        <v/>
      </c>
      <c r="G1450" s="156"/>
      <c r="H1450" s="156"/>
      <c r="J1450" s="42"/>
      <c r="K1450" s="168"/>
      <c r="L1450" s="168"/>
      <c r="M1450" s="168"/>
    </row>
    <row r="1451" spans="2:13" ht="15" customHeight="1" x14ac:dyDescent="0.25">
      <c r="B1451" s="112"/>
      <c r="C1451" s="112"/>
      <c r="D1451" s="111"/>
      <c r="E1451" s="7"/>
      <c r="F1451" s="7" t="str">
        <f t="shared" si="33"/>
        <v/>
      </c>
      <c r="G1451" s="156"/>
      <c r="H1451" s="156"/>
      <c r="J1451" s="42"/>
      <c r="K1451" s="168"/>
      <c r="L1451" s="168"/>
      <c r="M1451" s="168"/>
    </row>
    <row r="1452" spans="2:13" ht="15" customHeight="1" x14ac:dyDescent="0.25">
      <c r="B1452" s="112"/>
      <c r="C1452" s="112"/>
      <c r="D1452" s="111"/>
      <c r="E1452" s="7"/>
      <c r="F1452" s="7" t="str">
        <f t="shared" si="33"/>
        <v/>
      </c>
      <c r="G1452" s="156"/>
      <c r="H1452" s="156"/>
      <c r="J1452" s="42"/>
      <c r="K1452" s="168"/>
      <c r="L1452" s="168"/>
      <c r="M1452" s="168"/>
    </row>
    <row r="1453" spans="2:13" ht="15" customHeight="1" x14ac:dyDescent="0.25">
      <c r="B1453" s="112"/>
      <c r="C1453" s="112"/>
      <c r="D1453" s="111"/>
      <c r="E1453" s="7"/>
      <c r="F1453" s="7" t="str">
        <f t="shared" si="33"/>
        <v/>
      </c>
      <c r="G1453" s="156"/>
      <c r="H1453" s="156"/>
      <c r="J1453" s="42"/>
      <c r="K1453" s="168"/>
      <c r="L1453" s="168"/>
      <c r="M1453" s="168"/>
    </row>
    <row r="1454" spans="2:13" ht="15" customHeight="1" x14ac:dyDescent="0.25">
      <c r="B1454" s="112"/>
      <c r="C1454" s="112"/>
      <c r="D1454" s="111"/>
      <c r="E1454" s="7"/>
      <c r="F1454" s="7" t="str">
        <f t="shared" si="33"/>
        <v/>
      </c>
      <c r="G1454" s="156"/>
      <c r="H1454" s="156"/>
      <c r="J1454" s="42"/>
      <c r="K1454" s="168"/>
      <c r="L1454" s="168"/>
      <c r="M1454" s="168"/>
    </row>
    <row r="1455" spans="2:13" ht="15" customHeight="1" x14ac:dyDescent="0.25">
      <c r="B1455" s="112"/>
      <c r="C1455" s="112"/>
      <c r="D1455" s="111"/>
      <c r="E1455" s="7"/>
      <c r="F1455" s="7" t="str">
        <f t="shared" si="33"/>
        <v/>
      </c>
      <c r="G1455" s="156"/>
      <c r="H1455" s="156"/>
      <c r="J1455" s="42"/>
      <c r="K1455" s="168"/>
      <c r="L1455" s="168"/>
      <c r="M1455" s="168"/>
    </row>
    <row r="1456" spans="2:13" ht="15" customHeight="1" x14ac:dyDescent="0.25">
      <c r="B1456" s="112"/>
      <c r="C1456" s="112"/>
      <c r="D1456" s="111"/>
      <c r="E1456" s="7"/>
      <c r="F1456" s="7" t="str">
        <f t="shared" si="33"/>
        <v/>
      </c>
      <c r="G1456" s="156"/>
      <c r="H1456" s="156"/>
      <c r="J1456" s="42"/>
      <c r="K1456" s="168"/>
      <c r="L1456" s="168"/>
      <c r="M1456" s="168"/>
    </row>
    <row r="1457" spans="2:13" ht="15" customHeight="1" x14ac:dyDescent="0.25">
      <c r="B1457" s="112"/>
      <c r="C1457" s="112"/>
      <c r="D1457" s="111"/>
      <c r="E1457" s="7"/>
      <c r="F1457" s="7" t="str">
        <f t="shared" si="33"/>
        <v/>
      </c>
      <c r="G1457" s="156"/>
      <c r="H1457" s="156"/>
      <c r="J1457" s="42"/>
      <c r="K1457" s="168"/>
      <c r="L1457" s="168"/>
      <c r="M1457" s="168"/>
    </row>
    <row r="1458" spans="2:13" ht="15" customHeight="1" x14ac:dyDescent="0.25">
      <c r="B1458" s="112"/>
      <c r="C1458" s="112"/>
      <c r="D1458" s="111"/>
      <c r="E1458" s="7"/>
      <c r="F1458" s="7"/>
      <c r="G1458" s="156"/>
      <c r="H1458" s="156"/>
      <c r="J1458" s="42"/>
      <c r="K1458" s="168"/>
      <c r="L1458" s="168"/>
      <c r="M1458" s="168"/>
    </row>
    <row r="1459" spans="2:13" ht="15" customHeight="1" x14ac:dyDescent="0.25">
      <c r="B1459" s="112"/>
      <c r="C1459" s="112"/>
      <c r="D1459" s="111"/>
      <c r="E1459" s="7"/>
      <c r="F1459" s="7"/>
      <c r="G1459" s="156"/>
      <c r="H1459" s="156"/>
      <c r="J1459" s="42"/>
      <c r="K1459" s="168"/>
      <c r="L1459" s="168"/>
      <c r="M1459" s="168"/>
    </row>
    <row r="1460" spans="2:13" ht="15" customHeight="1" x14ac:dyDescent="0.25">
      <c r="B1460" s="112"/>
      <c r="C1460" s="112"/>
      <c r="D1460" s="111"/>
      <c r="E1460" s="7"/>
      <c r="F1460" s="7"/>
      <c r="G1460" s="156"/>
      <c r="H1460" s="156"/>
      <c r="J1460" s="42"/>
      <c r="K1460" s="168"/>
      <c r="L1460" s="168"/>
      <c r="M1460" s="168"/>
    </row>
    <row r="1461" spans="2:13" ht="15" customHeight="1" x14ac:dyDescent="0.25">
      <c r="B1461" s="112"/>
      <c r="C1461" s="112"/>
      <c r="D1461" s="111"/>
      <c r="E1461" s="7"/>
      <c r="F1461" s="7"/>
      <c r="G1461" s="156"/>
      <c r="H1461" s="156"/>
      <c r="J1461" s="42"/>
      <c r="K1461" s="168"/>
      <c r="L1461" s="168"/>
      <c r="M1461" s="168"/>
    </row>
    <row r="1462" spans="2:13" ht="15" customHeight="1" x14ac:dyDescent="0.25">
      <c r="B1462" s="112"/>
      <c r="C1462" s="112"/>
      <c r="D1462" s="111"/>
      <c r="E1462" s="7"/>
      <c r="F1462" s="7"/>
      <c r="G1462" s="156"/>
      <c r="H1462" s="156"/>
      <c r="J1462" s="42"/>
      <c r="K1462" s="168"/>
      <c r="L1462" s="168"/>
      <c r="M1462" s="168"/>
    </row>
    <row r="1463" spans="2:13" ht="15" customHeight="1" x14ac:dyDescent="0.25">
      <c r="B1463" s="112"/>
      <c r="C1463" s="112"/>
      <c r="D1463" s="111"/>
      <c r="E1463" s="7"/>
      <c r="F1463" s="7" t="str">
        <f t="shared" si="33"/>
        <v/>
      </c>
      <c r="G1463" s="156"/>
      <c r="H1463" s="156"/>
      <c r="J1463" s="42"/>
      <c r="K1463" s="168"/>
      <c r="L1463" s="168"/>
      <c r="M1463" s="168"/>
    </row>
    <row r="1464" spans="2:13" ht="15" customHeight="1" x14ac:dyDescent="0.25">
      <c r="B1464" s="112"/>
      <c r="C1464" s="112"/>
      <c r="D1464" s="111"/>
      <c r="E1464" s="7"/>
      <c r="F1464" s="7" t="str">
        <f t="shared" si="33"/>
        <v/>
      </c>
      <c r="G1464" s="156"/>
      <c r="H1464" s="156"/>
      <c r="J1464" s="42"/>
      <c r="K1464" s="168"/>
      <c r="L1464" s="168"/>
      <c r="M1464" s="168"/>
    </row>
    <row r="1465" spans="2:13" ht="15" customHeight="1" thickBot="1" x14ac:dyDescent="0.3">
      <c r="B1465" s="469" t="s">
        <v>161</v>
      </c>
      <c r="C1465" s="470"/>
      <c r="D1465" s="470"/>
      <c r="E1465" s="107"/>
      <c r="F1465" s="109" t="str">
        <f t="shared" si="33"/>
        <v/>
      </c>
      <c r="G1465" s="152"/>
      <c r="H1465" s="152"/>
      <c r="J1465" s="42"/>
      <c r="K1465" s="196"/>
      <c r="L1465" s="196"/>
      <c r="M1465" s="197">
        <f>SUM(M1407:M1464)</f>
        <v>1144810</v>
      </c>
    </row>
    <row r="1466" spans="2:13" ht="15" customHeight="1" thickTop="1" x14ac:dyDescent="0.25">
      <c r="B1466" s="110"/>
      <c r="C1466" s="111"/>
      <c r="D1466" s="40" t="s">
        <v>962</v>
      </c>
      <c r="E1466" s="7"/>
      <c r="F1466" s="7" t="str">
        <f t="shared" si="33"/>
        <v/>
      </c>
      <c r="G1466" s="156"/>
      <c r="H1466" s="156"/>
      <c r="J1466" s="42"/>
      <c r="K1466" s="168"/>
      <c r="L1466" s="168"/>
      <c r="M1466" s="168"/>
    </row>
    <row r="1467" spans="2:13" ht="15" customHeight="1" x14ac:dyDescent="0.25">
      <c r="B1467" s="112" t="s">
        <v>963</v>
      </c>
      <c r="C1467" s="111"/>
      <c r="D1467" s="18" t="s">
        <v>964</v>
      </c>
      <c r="E1467" s="7"/>
      <c r="F1467" s="7" t="str">
        <f t="shared" si="33"/>
        <v/>
      </c>
      <c r="G1467" s="156"/>
      <c r="H1467" s="156"/>
      <c r="J1467" s="42"/>
      <c r="K1467" s="168"/>
      <c r="L1467" s="168"/>
      <c r="M1467" s="168"/>
    </row>
    <row r="1468" spans="2:13" ht="15" customHeight="1" x14ac:dyDescent="0.25">
      <c r="B1468" s="112"/>
      <c r="C1468" s="111"/>
      <c r="D1468" s="18"/>
      <c r="E1468" s="7"/>
      <c r="F1468" s="7" t="str">
        <f t="shared" si="33"/>
        <v/>
      </c>
      <c r="G1468" s="156"/>
      <c r="H1468" s="156"/>
      <c r="J1468" s="42"/>
      <c r="K1468" s="168"/>
      <c r="L1468" s="168"/>
      <c r="M1468" s="168"/>
    </row>
    <row r="1469" spans="2:13" ht="34.5" x14ac:dyDescent="0.25">
      <c r="B1469" s="112" t="s">
        <v>965</v>
      </c>
      <c r="C1469" s="111" t="s">
        <v>966</v>
      </c>
      <c r="D1469" s="113" t="s">
        <v>967</v>
      </c>
      <c r="E1469" s="114" t="s">
        <v>116</v>
      </c>
      <c r="F1469" s="129">
        <f t="shared" si="33"/>
        <v>38</v>
      </c>
      <c r="G1469" s="165"/>
      <c r="H1469" s="165"/>
      <c r="J1469" s="42">
        <v>38</v>
      </c>
      <c r="K1469" s="168"/>
      <c r="L1469" s="168">
        <v>250</v>
      </c>
      <c r="M1469" s="168">
        <f>F1469*L1469</f>
        <v>9500</v>
      </c>
    </row>
    <row r="1470" spans="2:13" x14ac:dyDescent="0.25">
      <c r="B1470" s="112"/>
      <c r="C1470" s="111"/>
      <c r="D1470" s="113"/>
      <c r="E1470" s="114"/>
      <c r="F1470" s="129" t="str">
        <f t="shared" si="33"/>
        <v/>
      </c>
      <c r="G1470" s="165"/>
      <c r="H1470" s="165"/>
      <c r="J1470" s="42"/>
      <c r="K1470" s="168"/>
      <c r="L1470" s="168"/>
      <c r="M1470" s="168"/>
    </row>
    <row r="1471" spans="2:13" ht="34.5" x14ac:dyDescent="0.25">
      <c r="B1471" s="112" t="s">
        <v>968</v>
      </c>
      <c r="C1471" s="111" t="s">
        <v>966</v>
      </c>
      <c r="D1471" s="113" t="s">
        <v>969</v>
      </c>
      <c r="E1471" s="114" t="s">
        <v>116</v>
      </c>
      <c r="F1471" s="129">
        <f t="shared" si="33"/>
        <v>25</v>
      </c>
      <c r="G1471" s="165"/>
      <c r="H1471" s="165"/>
      <c r="J1471" s="42">
        <v>25</v>
      </c>
      <c r="K1471" s="168"/>
      <c r="L1471" s="168">
        <v>250</v>
      </c>
      <c r="M1471" s="168">
        <f>F1471*L1471</f>
        <v>6250</v>
      </c>
    </row>
    <row r="1472" spans="2:13" x14ac:dyDescent="0.25">
      <c r="B1472" s="112"/>
      <c r="C1472" s="111"/>
      <c r="D1472" s="113"/>
      <c r="E1472" s="114"/>
      <c r="F1472" s="129" t="str">
        <f t="shared" si="33"/>
        <v/>
      </c>
      <c r="G1472" s="165"/>
      <c r="H1472" s="165"/>
      <c r="J1472" s="42"/>
      <c r="K1472" s="168"/>
      <c r="L1472" s="168"/>
      <c r="M1472" s="168"/>
    </row>
    <row r="1473" spans="2:13" ht="34.5" x14ac:dyDescent="0.25">
      <c r="B1473" s="112" t="s">
        <v>970</v>
      </c>
      <c r="C1473" s="111" t="s">
        <v>966</v>
      </c>
      <c r="D1473" s="113" t="s">
        <v>971</v>
      </c>
      <c r="E1473" s="114" t="s">
        <v>116</v>
      </c>
      <c r="F1473" s="129">
        <f t="shared" si="33"/>
        <v>169</v>
      </c>
      <c r="G1473" s="165"/>
      <c r="H1473" s="165"/>
      <c r="J1473" s="42">
        <v>169</v>
      </c>
      <c r="K1473" s="168"/>
      <c r="L1473" s="168">
        <v>200</v>
      </c>
      <c r="M1473" s="168">
        <f>F1473*L1473</f>
        <v>33800</v>
      </c>
    </row>
    <row r="1474" spans="2:13" x14ac:dyDescent="0.25">
      <c r="B1474" s="112"/>
      <c r="C1474" s="111"/>
      <c r="D1474" s="113"/>
      <c r="E1474" s="114"/>
      <c r="F1474" s="129" t="str">
        <f t="shared" si="33"/>
        <v/>
      </c>
      <c r="G1474" s="165"/>
      <c r="H1474" s="165"/>
      <c r="J1474" s="42"/>
      <c r="K1474" s="168"/>
      <c r="L1474" s="168"/>
      <c r="M1474" s="168"/>
    </row>
    <row r="1475" spans="2:13" ht="159.75" customHeight="1" x14ac:dyDescent="0.25">
      <c r="B1475" s="121" t="s">
        <v>972</v>
      </c>
      <c r="C1475" s="111" t="s">
        <v>973</v>
      </c>
      <c r="D1475" s="113" t="s">
        <v>974</v>
      </c>
      <c r="E1475" s="114" t="s">
        <v>113</v>
      </c>
      <c r="F1475" s="129">
        <f t="shared" si="33"/>
        <v>4</v>
      </c>
      <c r="G1475" s="165"/>
      <c r="H1475" s="165"/>
      <c r="J1475" s="42">
        <v>4</v>
      </c>
      <c r="K1475" s="168"/>
      <c r="L1475" s="168">
        <v>300</v>
      </c>
      <c r="M1475" s="168">
        <f>F1475*L1475</f>
        <v>1200</v>
      </c>
    </row>
    <row r="1476" spans="2:13" x14ac:dyDescent="0.25">
      <c r="B1476" s="121"/>
      <c r="C1476" s="111"/>
      <c r="D1476" s="113"/>
      <c r="E1476" s="114"/>
      <c r="F1476" s="129" t="str">
        <f t="shared" si="33"/>
        <v/>
      </c>
      <c r="G1476" s="165"/>
      <c r="H1476" s="165"/>
      <c r="J1476" s="42"/>
      <c r="K1476" s="168"/>
      <c r="L1476" s="168"/>
      <c r="M1476" s="168"/>
    </row>
    <row r="1477" spans="2:13" ht="156" customHeight="1" x14ac:dyDescent="0.25">
      <c r="B1477" s="121" t="s">
        <v>975</v>
      </c>
      <c r="C1477" s="111" t="s">
        <v>976</v>
      </c>
      <c r="D1477" s="113" t="s">
        <v>977</v>
      </c>
      <c r="E1477" s="114" t="s">
        <v>113</v>
      </c>
      <c r="F1477" s="129">
        <f t="shared" si="33"/>
        <v>71</v>
      </c>
      <c r="G1477" s="165"/>
      <c r="H1477" s="165"/>
      <c r="J1477" s="42">
        <v>71</v>
      </c>
      <c r="K1477" s="168"/>
      <c r="L1477" s="168">
        <v>300</v>
      </c>
      <c r="M1477" s="168">
        <f>F1477*L1477</f>
        <v>21300</v>
      </c>
    </row>
    <row r="1478" spans="2:13" x14ac:dyDescent="0.25">
      <c r="B1478" s="121"/>
      <c r="C1478" s="111"/>
      <c r="D1478" s="113"/>
      <c r="E1478" s="114"/>
      <c r="F1478" s="129" t="str">
        <f t="shared" si="33"/>
        <v/>
      </c>
      <c r="G1478" s="165"/>
      <c r="H1478" s="165"/>
      <c r="J1478" s="42"/>
      <c r="K1478" s="168"/>
      <c r="L1478" s="168"/>
      <c r="M1478" s="168"/>
    </row>
    <row r="1479" spans="2:13" ht="147.75" customHeight="1" x14ac:dyDescent="0.25">
      <c r="B1479" s="121" t="s">
        <v>978</v>
      </c>
      <c r="C1479" s="111" t="s">
        <v>973</v>
      </c>
      <c r="D1479" s="113" t="s">
        <v>979</v>
      </c>
      <c r="E1479" s="114" t="s">
        <v>113</v>
      </c>
      <c r="F1479" s="129">
        <f t="shared" si="33"/>
        <v>3</v>
      </c>
      <c r="G1479" s="165"/>
      <c r="H1479" s="165"/>
      <c r="J1479" s="42">
        <v>3</v>
      </c>
      <c r="K1479" s="168"/>
      <c r="L1479" s="168">
        <v>300</v>
      </c>
      <c r="M1479" s="168">
        <f>F1479*L1479</f>
        <v>900</v>
      </c>
    </row>
    <row r="1480" spans="2:13" ht="15" customHeight="1" x14ac:dyDescent="0.25">
      <c r="B1480" s="121"/>
      <c r="C1480" s="111"/>
      <c r="D1480" s="113"/>
      <c r="E1480" s="114"/>
      <c r="F1480" s="129" t="str">
        <f t="shared" si="33"/>
        <v/>
      </c>
      <c r="G1480" s="166"/>
      <c r="H1480" s="166"/>
      <c r="J1480" s="42"/>
      <c r="K1480" s="168"/>
      <c r="L1480" s="168"/>
      <c r="M1480" s="168"/>
    </row>
    <row r="1481" spans="2:13" ht="15" customHeight="1" x14ac:dyDescent="0.25">
      <c r="B1481" s="121"/>
      <c r="C1481" s="111"/>
      <c r="D1481" s="113"/>
      <c r="E1481" s="114"/>
      <c r="F1481" s="129" t="str">
        <f t="shared" si="33"/>
        <v/>
      </c>
      <c r="G1481" s="166"/>
      <c r="H1481" s="166"/>
      <c r="J1481" s="42"/>
      <c r="K1481" s="168"/>
      <c r="L1481" s="168"/>
      <c r="M1481" s="168"/>
    </row>
    <row r="1482" spans="2:13" ht="15" customHeight="1" x14ac:dyDescent="0.25">
      <c r="B1482" s="121"/>
      <c r="C1482" s="111"/>
      <c r="D1482" s="113"/>
      <c r="E1482" s="114"/>
      <c r="F1482" s="129" t="str">
        <f t="shared" si="33"/>
        <v/>
      </c>
      <c r="G1482" s="166"/>
      <c r="H1482" s="166"/>
      <c r="J1482" s="42"/>
      <c r="K1482" s="168"/>
      <c r="L1482" s="168"/>
      <c r="M1482" s="168"/>
    </row>
    <row r="1483" spans="2:13" ht="15" customHeight="1" x14ac:dyDescent="0.25">
      <c r="B1483" s="121"/>
      <c r="C1483" s="111"/>
      <c r="D1483" s="113"/>
      <c r="E1483" s="114"/>
      <c r="F1483" s="129" t="str">
        <f t="shared" si="33"/>
        <v/>
      </c>
      <c r="G1483" s="166"/>
      <c r="H1483" s="166"/>
      <c r="J1483" s="42"/>
      <c r="K1483" s="168"/>
      <c r="L1483" s="168"/>
      <c r="M1483" s="168"/>
    </row>
    <row r="1484" spans="2:13" ht="15" customHeight="1" x14ac:dyDescent="0.25">
      <c r="B1484" s="121"/>
      <c r="C1484" s="111"/>
      <c r="D1484" s="113"/>
      <c r="E1484" s="114"/>
      <c r="F1484" s="129" t="str">
        <f t="shared" si="33"/>
        <v/>
      </c>
      <c r="G1484" s="166"/>
      <c r="H1484" s="166"/>
      <c r="J1484" s="42"/>
      <c r="K1484" s="168"/>
      <c r="L1484" s="168"/>
      <c r="M1484" s="168"/>
    </row>
    <row r="1485" spans="2:13" ht="15" customHeight="1" x14ac:dyDescent="0.25">
      <c r="B1485" s="121"/>
      <c r="C1485" s="111"/>
      <c r="D1485" s="113"/>
      <c r="E1485" s="114"/>
      <c r="F1485" s="129" t="str">
        <f t="shared" si="33"/>
        <v/>
      </c>
      <c r="G1485" s="166"/>
      <c r="H1485" s="166"/>
      <c r="J1485" s="42"/>
      <c r="K1485" s="168"/>
      <c r="L1485" s="168"/>
      <c r="M1485" s="168"/>
    </row>
    <row r="1486" spans="2:13" ht="15" customHeight="1" x14ac:dyDescent="0.25">
      <c r="B1486" s="121"/>
      <c r="C1486" s="111"/>
      <c r="D1486" s="113"/>
      <c r="E1486" s="114"/>
      <c r="F1486" s="129" t="str">
        <f t="shared" ref="F1486:F1559" si="34">IF(J1486=0,"",J1486)</f>
        <v/>
      </c>
      <c r="G1486" s="166"/>
      <c r="H1486" s="166"/>
      <c r="J1486" s="42"/>
      <c r="K1486" s="168"/>
      <c r="L1486" s="168"/>
      <c r="M1486" s="168"/>
    </row>
    <row r="1487" spans="2:13" ht="15" customHeight="1" x14ac:dyDescent="0.25">
      <c r="B1487" s="121"/>
      <c r="C1487" s="111"/>
      <c r="D1487" s="113"/>
      <c r="E1487" s="114"/>
      <c r="F1487" s="129" t="str">
        <f t="shared" si="34"/>
        <v/>
      </c>
      <c r="G1487" s="166"/>
      <c r="H1487" s="166"/>
      <c r="J1487" s="42"/>
      <c r="K1487" s="168"/>
      <c r="L1487" s="168"/>
      <c r="M1487" s="168"/>
    </row>
    <row r="1488" spans="2:13" ht="15" customHeight="1" x14ac:dyDescent="0.25">
      <c r="B1488" s="121"/>
      <c r="C1488" s="111"/>
      <c r="D1488" s="113"/>
      <c r="E1488" s="114"/>
      <c r="F1488" s="129" t="str">
        <f t="shared" si="34"/>
        <v/>
      </c>
      <c r="G1488" s="166"/>
      <c r="H1488" s="166"/>
      <c r="J1488" s="42"/>
      <c r="K1488" s="168"/>
      <c r="L1488" s="168"/>
      <c r="M1488" s="168"/>
    </row>
    <row r="1489" spans="2:13" ht="15" customHeight="1" x14ac:dyDescent="0.25">
      <c r="B1489" s="121"/>
      <c r="C1489" s="111"/>
      <c r="D1489" s="113"/>
      <c r="E1489" s="114"/>
      <c r="F1489" s="129" t="str">
        <f t="shared" si="34"/>
        <v/>
      </c>
      <c r="G1489" s="166"/>
      <c r="H1489" s="166"/>
      <c r="J1489" s="42"/>
      <c r="K1489" s="168"/>
      <c r="L1489" s="168"/>
      <c r="M1489" s="168"/>
    </row>
    <row r="1490" spans="2:13" ht="15" customHeight="1" x14ac:dyDescent="0.25">
      <c r="B1490" s="121"/>
      <c r="C1490" s="111"/>
      <c r="D1490" s="113"/>
      <c r="E1490" s="114"/>
      <c r="F1490" s="129" t="str">
        <f t="shared" si="34"/>
        <v/>
      </c>
      <c r="G1490" s="166"/>
      <c r="H1490" s="166"/>
      <c r="J1490" s="42"/>
      <c r="K1490" s="168"/>
      <c r="L1490" s="168"/>
      <c r="M1490" s="168"/>
    </row>
    <row r="1491" spans="2:13" ht="15" customHeight="1" x14ac:dyDescent="0.25">
      <c r="B1491" s="121"/>
      <c r="C1491" s="111"/>
      <c r="D1491" s="113"/>
      <c r="E1491" s="114"/>
      <c r="F1491" s="129"/>
      <c r="G1491" s="166"/>
      <c r="H1491" s="166"/>
      <c r="J1491" s="42"/>
      <c r="K1491" s="168"/>
      <c r="L1491" s="168"/>
      <c r="M1491" s="168"/>
    </row>
    <row r="1492" spans="2:13" ht="15" customHeight="1" x14ac:dyDescent="0.25">
      <c r="B1492" s="121"/>
      <c r="C1492" s="111"/>
      <c r="D1492" s="113"/>
      <c r="E1492" s="114"/>
      <c r="F1492" s="129"/>
      <c r="G1492" s="166"/>
      <c r="H1492" s="166"/>
      <c r="J1492" s="42"/>
      <c r="K1492" s="168"/>
      <c r="L1492" s="168"/>
      <c r="M1492" s="168"/>
    </row>
    <row r="1493" spans="2:13" ht="15" customHeight="1" x14ac:dyDescent="0.25">
      <c r="B1493" s="121"/>
      <c r="C1493" s="111"/>
      <c r="D1493" s="113"/>
      <c r="E1493" s="114"/>
      <c r="F1493" s="129"/>
      <c r="G1493" s="166"/>
      <c r="H1493" s="166"/>
      <c r="J1493" s="42"/>
      <c r="K1493" s="168"/>
      <c r="L1493" s="168"/>
      <c r="M1493" s="168"/>
    </row>
    <row r="1494" spans="2:13" ht="15" customHeight="1" x14ac:dyDescent="0.25">
      <c r="B1494" s="121"/>
      <c r="C1494" s="111"/>
      <c r="D1494" s="113"/>
      <c r="E1494" s="114"/>
      <c r="F1494" s="129"/>
      <c r="G1494" s="166"/>
      <c r="H1494" s="166"/>
      <c r="J1494" s="42"/>
      <c r="K1494" s="168"/>
      <c r="L1494" s="168"/>
      <c r="M1494" s="168"/>
    </row>
    <row r="1495" spans="2:13" ht="15" customHeight="1" x14ac:dyDescent="0.25">
      <c r="B1495" s="121"/>
      <c r="C1495" s="111"/>
      <c r="D1495" s="113"/>
      <c r="E1495" s="114"/>
      <c r="F1495" s="129"/>
      <c r="G1495" s="166"/>
      <c r="H1495" s="166"/>
      <c r="J1495" s="42"/>
      <c r="K1495" s="168"/>
      <c r="L1495" s="168"/>
      <c r="M1495" s="168"/>
    </row>
    <row r="1496" spans="2:13" ht="15" customHeight="1" x14ac:dyDescent="0.25">
      <c r="B1496" s="121"/>
      <c r="C1496" s="111"/>
      <c r="D1496" s="113"/>
      <c r="E1496" s="114"/>
      <c r="F1496" s="129"/>
      <c r="G1496" s="166"/>
      <c r="H1496" s="166"/>
      <c r="J1496" s="42"/>
      <c r="K1496" s="168"/>
      <c r="L1496" s="168"/>
      <c r="M1496" s="168"/>
    </row>
    <row r="1497" spans="2:13" ht="15" customHeight="1" x14ac:dyDescent="0.25">
      <c r="B1497" s="459" t="s">
        <v>71</v>
      </c>
      <c r="C1497" s="460"/>
      <c r="D1497" s="460"/>
      <c r="E1497" s="48"/>
      <c r="F1497" s="47" t="str">
        <f t="shared" si="34"/>
        <v/>
      </c>
      <c r="G1497" s="151"/>
      <c r="H1497" s="151"/>
      <c r="J1497" s="42"/>
      <c r="K1497" s="168"/>
      <c r="L1497" s="168"/>
      <c r="M1497" s="168"/>
    </row>
    <row r="1498" spans="2:13" ht="15" customHeight="1" x14ac:dyDescent="0.25">
      <c r="B1498" s="459" t="s">
        <v>72</v>
      </c>
      <c r="C1498" s="460"/>
      <c r="D1498" s="460"/>
      <c r="E1498" s="48"/>
      <c r="F1498" s="47" t="str">
        <f t="shared" si="34"/>
        <v/>
      </c>
      <c r="G1498" s="151"/>
      <c r="H1498" s="151"/>
      <c r="J1498" s="42"/>
      <c r="K1498" s="168"/>
      <c r="L1498" s="168"/>
      <c r="M1498" s="168"/>
    </row>
    <row r="1499" spans="2:13" x14ac:dyDescent="0.25">
      <c r="B1499" s="121"/>
      <c r="C1499" s="111"/>
      <c r="D1499" s="127"/>
      <c r="E1499" s="114"/>
      <c r="F1499" s="129" t="str">
        <f t="shared" si="34"/>
        <v/>
      </c>
      <c r="G1499" s="165"/>
      <c r="H1499" s="165"/>
      <c r="J1499" s="42"/>
      <c r="K1499" s="168"/>
      <c r="L1499" s="168"/>
      <c r="M1499" s="168"/>
    </row>
    <row r="1500" spans="2:13" ht="145.15" customHeight="1" x14ac:dyDescent="0.25">
      <c r="B1500" s="121" t="s">
        <v>980</v>
      </c>
      <c r="C1500" s="111" t="s">
        <v>976</v>
      </c>
      <c r="D1500" s="127" t="s">
        <v>981</v>
      </c>
      <c r="E1500" s="114" t="s">
        <v>113</v>
      </c>
      <c r="F1500" s="129">
        <f t="shared" si="34"/>
        <v>738</v>
      </c>
      <c r="G1500" s="165"/>
      <c r="H1500" s="165"/>
      <c r="J1500" s="42">
        <v>738</v>
      </c>
      <c r="K1500" s="168"/>
      <c r="L1500" s="168">
        <v>300</v>
      </c>
      <c r="M1500" s="168">
        <f>F1500*L1500</f>
        <v>221400</v>
      </c>
    </row>
    <row r="1501" spans="2:13" x14ac:dyDescent="0.25">
      <c r="B1501" s="121"/>
      <c r="C1501" s="111"/>
      <c r="D1501" s="127"/>
      <c r="E1501" s="114"/>
      <c r="F1501" s="129" t="str">
        <f t="shared" si="34"/>
        <v/>
      </c>
      <c r="G1501" s="165"/>
      <c r="H1501" s="165"/>
      <c r="J1501" s="42"/>
      <c r="K1501" s="168"/>
      <c r="L1501" s="168"/>
      <c r="M1501" s="168"/>
    </row>
    <row r="1502" spans="2:13" ht="146.5" customHeight="1" x14ac:dyDescent="0.25">
      <c r="B1502" s="121" t="s">
        <v>982</v>
      </c>
      <c r="C1502" s="111" t="s">
        <v>973</v>
      </c>
      <c r="D1502" s="113" t="s">
        <v>983</v>
      </c>
      <c r="E1502" s="114" t="s">
        <v>113</v>
      </c>
      <c r="F1502" s="129">
        <f t="shared" si="34"/>
        <v>18</v>
      </c>
      <c r="G1502" s="165"/>
      <c r="H1502" s="165"/>
      <c r="J1502" s="42">
        <v>18</v>
      </c>
      <c r="K1502" s="168"/>
      <c r="L1502" s="168">
        <v>300</v>
      </c>
      <c r="M1502" s="168">
        <f>F1502*L1502</f>
        <v>5400</v>
      </c>
    </row>
    <row r="1503" spans="2:13" x14ac:dyDescent="0.25">
      <c r="B1503" s="121"/>
      <c r="C1503" s="111"/>
      <c r="D1503" s="113"/>
      <c r="E1503" s="114"/>
      <c r="F1503" s="129" t="str">
        <f t="shared" si="34"/>
        <v/>
      </c>
      <c r="G1503" s="165"/>
      <c r="H1503" s="165"/>
      <c r="J1503" s="42"/>
      <c r="K1503" s="168"/>
      <c r="L1503" s="168"/>
      <c r="M1503" s="168"/>
    </row>
    <row r="1504" spans="2:13" ht="144.75" customHeight="1" x14ac:dyDescent="0.25">
      <c r="B1504" s="121" t="s">
        <v>984</v>
      </c>
      <c r="C1504" s="111" t="s">
        <v>976</v>
      </c>
      <c r="D1504" s="113" t="s">
        <v>985</v>
      </c>
      <c r="E1504" s="114" t="s">
        <v>113</v>
      </c>
      <c r="F1504" s="129">
        <f t="shared" si="34"/>
        <v>5189</v>
      </c>
      <c r="G1504" s="165"/>
      <c r="H1504" s="165"/>
      <c r="J1504" s="42">
        <v>5189</v>
      </c>
      <c r="K1504" s="168"/>
      <c r="L1504" s="168">
        <v>150</v>
      </c>
      <c r="M1504" s="168">
        <f>F1504*L1504</f>
        <v>778350</v>
      </c>
    </row>
    <row r="1505" spans="2:13" ht="15" customHeight="1" x14ac:dyDescent="0.25">
      <c r="B1505" s="122"/>
      <c r="C1505" s="111"/>
      <c r="D1505" s="113"/>
      <c r="E1505" s="114"/>
      <c r="F1505" s="129" t="str">
        <f t="shared" si="34"/>
        <v/>
      </c>
      <c r="G1505" s="166"/>
      <c r="H1505" s="166"/>
      <c r="J1505" s="42"/>
      <c r="K1505" s="168"/>
      <c r="L1505" s="168"/>
      <c r="M1505" s="168"/>
    </row>
    <row r="1506" spans="2:13" ht="23" x14ac:dyDescent="0.25">
      <c r="B1506" s="122" t="s">
        <v>986</v>
      </c>
      <c r="C1506" s="111" t="s">
        <v>987</v>
      </c>
      <c r="D1506" s="130" t="s">
        <v>988</v>
      </c>
      <c r="E1506" s="114"/>
      <c r="F1506" s="129" t="str">
        <f t="shared" si="34"/>
        <v/>
      </c>
      <c r="G1506" s="166"/>
      <c r="H1506" s="166"/>
      <c r="J1506" s="42"/>
      <c r="K1506" s="168"/>
      <c r="L1506" s="168"/>
      <c r="M1506" s="168"/>
    </row>
    <row r="1507" spans="2:13" ht="23" x14ac:dyDescent="0.25">
      <c r="B1507" s="112" t="s">
        <v>989</v>
      </c>
      <c r="C1507" s="112"/>
      <c r="D1507" s="111" t="s">
        <v>990</v>
      </c>
      <c r="E1507" s="7" t="s">
        <v>116</v>
      </c>
      <c r="F1507" s="7">
        <f t="shared" si="34"/>
        <v>4</v>
      </c>
      <c r="G1507" s="153"/>
      <c r="H1507" s="153"/>
      <c r="J1507" s="42">
        <v>4</v>
      </c>
      <c r="K1507" s="168"/>
      <c r="L1507" s="168">
        <v>50</v>
      </c>
      <c r="M1507" s="168">
        <f>F1507*L1507</f>
        <v>200</v>
      </c>
    </row>
    <row r="1508" spans="2:13" x14ac:dyDescent="0.25">
      <c r="B1508" s="112"/>
      <c r="C1508" s="112"/>
      <c r="D1508" s="111"/>
      <c r="E1508" s="7"/>
      <c r="F1508" s="7" t="str">
        <f t="shared" si="34"/>
        <v/>
      </c>
      <c r="G1508" s="153"/>
      <c r="H1508" s="153"/>
      <c r="J1508" s="42"/>
      <c r="K1508" s="168"/>
      <c r="L1508" s="168"/>
      <c r="M1508" s="168"/>
    </row>
    <row r="1509" spans="2:13" ht="34.5" x14ac:dyDescent="0.25">
      <c r="B1509" s="112" t="s">
        <v>991</v>
      </c>
      <c r="C1509" s="111"/>
      <c r="D1509" s="111" t="s">
        <v>992</v>
      </c>
      <c r="E1509" s="7" t="s">
        <v>116</v>
      </c>
      <c r="F1509" s="7">
        <f t="shared" si="34"/>
        <v>79</v>
      </c>
      <c r="G1509" s="153"/>
      <c r="H1509" s="153"/>
      <c r="J1509" s="42">
        <v>79</v>
      </c>
      <c r="K1509" s="168"/>
      <c r="L1509" s="168">
        <v>200</v>
      </c>
      <c r="M1509" s="168">
        <f>F1509*L1509</f>
        <v>15800</v>
      </c>
    </row>
    <row r="1510" spans="2:13" ht="15" customHeight="1" x14ac:dyDescent="0.25">
      <c r="B1510" s="122"/>
      <c r="C1510" s="111"/>
      <c r="D1510" s="113"/>
      <c r="E1510" s="114"/>
      <c r="F1510" s="129" t="str">
        <f t="shared" si="34"/>
        <v/>
      </c>
      <c r="G1510" s="165"/>
      <c r="H1510" s="165"/>
      <c r="J1510" s="42"/>
      <c r="K1510" s="168"/>
      <c r="L1510" s="168"/>
      <c r="M1510" s="168"/>
    </row>
    <row r="1511" spans="2:13" ht="15" customHeight="1" x14ac:dyDescent="0.25">
      <c r="B1511" s="112" t="s">
        <v>993</v>
      </c>
      <c r="C1511" s="111"/>
      <c r="D1511" s="18" t="s">
        <v>994</v>
      </c>
      <c r="E1511" s="7"/>
      <c r="F1511" s="7" t="str">
        <f t="shared" si="34"/>
        <v/>
      </c>
      <c r="G1511" s="153"/>
      <c r="H1511" s="153"/>
      <c r="J1511" s="42"/>
      <c r="K1511" s="168"/>
      <c r="L1511" s="168"/>
      <c r="M1511" s="168"/>
    </row>
    <row r="1512" spans="2:13" ht="69" x14ac:dyDescent="0.25">
      <c r="B1512" s="112" t="s">
        <v>995</v>
      </c>
      <c r="C1512" s="111" t="s">
        <v>996</v>
      </c>
      <c r="D1512" s="113" t="s">
        <v>997</v>
      </c>
      <c r="E1512" s="114" t="s">
        <v>322</v>
      </c>
      <c r="F1512" s="114">
        <f t="shared" si="34"/>
        <v>6247</v>
      </c>
      <c r="G1512" s="165"/>
      <c r="H1512" s="165"/>
      <c r="J1512" s="42">
        <v>6247</v>
      </c>
      <c r="K1512" s="168"/>
      <c r="L1512" s="168">
        <v>100</v>
      </c>
      <c r="M1512" s="168">
        <f>F1512*L1512</f>
        <v>624700</v>
      </c>
    </row>
    <row r="1513" spans="2:13" x14ac:dyDescent="0.25">
      <c r="B1513" s="112"/>
      <c r="C1513" s="111"/>
      <c r="D1513" s="113"/>
      <c r="E1513" s="114"/>
      <c r="F1513" s="114" t="str">
        <f t="shared" si="34"/>
        <v/>
      </c>
      <c r="G1513" s="165"/>
      <c r="H1513" s="165"/>
      <c r="J1513" s="42"/>
      <c r="K1513" s="168"/>
      <c r="L1513" s="168"/>
      <c r="M1513" s="168"/>
    </row>
    <row r="1514" spans="2:13" ht="34.5" x14ac:dyDescent="0.25">
      <c r="B1514" s="112" t="s">
        <v>998</v>
      </c>
      <c r="C1514" s="112"/>
      <c r="D1514" s="113" t="s">
        <v>999</v>
      </c>
      <c r="E1514" s="114" t="s">
        <v>202</v>
      </c>
      <c r="F1514" s="129">
        <f t="shared" si="34"/>
        <v>2</v>
      </c>
      <c r="G1514" s="165"/>
      <c r="H1514" s="165"/>
      <c r="J1514" s="42">
        <v>2</v>
      </c>
      <c r="K1514" s="168"/>
      <c r="L1514" s="168">
        <v>200</v>
      </c>
      <c r="M1514" s="168">
        <f>F1514*L1514</f>
        <v>400</v>
      </c>
    </row>
    <row r="1515" spans="2:13" ht="15" customHeight="1" x14ac:dyDescent="0.25">
      <c r="B1515" s="112"/>
      <c r="C1515" s="112"/>
      <c r="D1515" s="113"/>
      <c r="E1515" s="114"/>
      <c r="F1515" s="129" t="str">
        <f t="shared" si="34"/>
        <v/>
      </c>
      <c r="G1515" s="166"/>
      <c r="H1515" s="166"/>
      <c r="J1515" s="42"/>
      <c r="K1515" s="168"/>
      <c r="L1515" s="168"/>
      <c r="M1515" s="168"/>
    </row>
    <row r="1516" spans="2:13" ht="15" customHeight="1" x14ac:dyDescent="0.25">
      <c r="B1516" s="112"/>
      <c r="C1516" s="112"/>
      <c r="D1516" s="113"/>
      <c r="E1516" s="114"/>
      <c r="F1516" s="129" t="str">
        <f t="shared" si="34"/>
        <v/>
      </c>
      <c r="G1516" s="166"/>
      <c r="H1516" s="166"/>
      <c r="J1516" s="42"/>
      <c r="K1516" s="168"/>
      <c r="L1516" s="168"/>
      <c r="M1516" s="168"/>
    </row>
    <row r="1517" spans="2:13" ht="15" customHeight="1" x14ac:dyDescent="0.25">
      <c r="B1517" s="112"/>
      <c r="C1517" s="112"/>
      <c r="D1517" s="113"/>
      <c r="E1517" s="114"/>
      <c r="F1517" s="129" t="str">
        <f t="shared" si="34"/>
        <v/>
      </c>
      <c r="G1517" s="166"/>
      <c r="H1517" s="166"/>
      <c r="J1517" s="42"/>
      <c r="K1517" s="168"/>
      <c r="L1517" s="168"/>
      <c r="M1517" s="168"/>
    </row>
    <row r="1518" spans="2:13" ht="15" customHeight="1" x14ac:dyDescent="0.25">
      <c r="B1518" s="112"/>
      <c r="C1518" s="112"/>
      <c r="D1518" s="113"/>
      <c r="E1518" s="114"/>
      <c r="F1518" s="129" t="str">
        <f t="shared" si="34"/>
        <v/>
      </c>
      <c r="G1518" s="166"/>
      <c r="H1518" s="166"/>
      <c r="J1518" s="42"/>
      <c r="K1518" s="168"/>
      <c r="L1518" s="168"/>
      <c r="M1518" s="168"/>
    </row>
    <row r="1519" spans="2:13" ht="15" customHeight="1" x14ac:dyDescent="0.25">
      <c r="B1519" s="112"/>
      <c r="C1519" s="112"/>
      <c r="D1519" s="113"/>
      <c r="E1519" s="114"/>
      <c r="F1519" s="129" t="str">
        <f t="shared" si="34"/>
        <v/>
      </c>
      <c r="G1519" s="166"/>
      <c r="H1519" s="166"/>
      <c r="J1519" s="42"/>
      <c r="K1519" s="168"/>
      <c r="L1519" s="168"/>
      <c r="M1519" s="168"/>
    </row>
    <row r="1520" spans="2:13" ht="15" customHeight="1" x14ac:dyDescent="0.25">
      <c r="B1520" s="112"/>
      <c r="C1520" s="112"/>
      <c r="D1520" s="113"/>
      <c r="E1520" s="114"/>
      <c r="F1520" s="129" t="str">
        <f t="shared" si="34"/>
        <v/>
      </c>
      <c r="G1520" s="166"/>
      <c r="H1520" s="166"/>
      <c r="J1520" s="42"/>
      <c r="K1520" s="168"/>
      <c r="L1520" s="168"/>
      <c r="M1520" s="168"/>
    </row>
    <row r="1521" spans="2:13" ht="15" customHeight="1" x14ac:dyDescent="0.25">
      <c r="B1521" s="112"/>
      <c r="C1521" s="112"/>
      <c r="D1521" s="113"/>
      <c r="E1521" s="114"/>
      <c r="F1521" s="129" t="str">
        <f t="shared" si="34"/>
        <v/>
      </c>
      <c r="G1521" s="166"/>
      <c r="H1521" s="166"/>
      <c r="J1521" s="42"/>
      <c r="K1521" s="168"/>
      <c r="L1521" s="168"/>
      <c r="M1521" s="168"/>
    </row>
    <row r="1522" spans="2:13" ht="15" customHeight="1" x14ac:dyDescent="0.25">
      <c r="B1522" s="112"/>
      <c r="C1522" s="112"/>
      <c r="D1522" s="113"/>
      <c r="E1522" s="114"/>
      <c r="F1522" s="129"/>
      <c r="G1522" s="166"/>
      <c r="H1522" s="166"/>
      <c r="J1522" s="42"/>
      <c r="K1522" s="168"/>
      <c r="L1522" s="168"/>
      <c r="M1522" s="168"/>
    </row>
    <row r="1523" spans="2:13" ht="15" customHeight="1" x14ac:dyDescent="0.25">
      <c r="B1523" s="112"/>
      <c r="C1523" s="112"/>
      <c r="D1523" s="113"/>
      <c r="E1523" s="114"/>
      <c r="F1523" s="129"/>
      <c r="G1523" s="166"/>
      <c r="H1523" s="166"/>
      <c r="J1523" s="42"/>
      <c r="K1523" s="168"/>
      <c r="L1523" s="168"/>
      <c r="M1523" s="168"/>
    </row>
    <row r="1524" spans="2:13" ht="15" customHeight="1" x14ac:dyDescent="0.25">
      <c r="B1524" s="112"/>
      <c r="C1524" s="112"/>
      <c r="D1524" s="113"/>
      <c r="E1524" s="114"/>
      <c r="F1524" s="129"/>
      <c r="G1524" s="166"/>
      <c r="H1524" s="166"/>
      <c r="J1524" s="42"/>
      <c r="K1524" s="168"/>
      <c r="L1524" s="168"/>
      <c r="M1524" s="168"/>
    </row>
    <row r="1525" spans="2:13" ht="15" customHeight="1" x14ac:dyDescent="0.25">
      <c r="B1525" s="112"/>
      <c r="C1525" s="112"/>
      <c r="D1525" s="113"/>
      <c r="E1525" s="114"/>
      <c r="F1525" s="129"/>
      <c r="G1525" s="166"/>
      <c r="H1525" s="166"/>
      <c r="J1525" s="42"/>
      <c r="K1525" s="168"/>
      <c r="L1525" s="168"/>
      <c r="M1525" s="168"/>
    </row>
    <row r="1526" spans="2:13" ht="15" customHeight="1" x14ac:dyDescent="0.25">
      <c r="B1526" s="112"/>
      <c r="C1526" s="112"/>
      <c r="D1526" s="113"/>
      <c r="E1526" s="114"/>
      <c r="F1526" s="129"/>
      <c r="G1526" s="166"/>
      <c r="H1526" s="166"/>
      <c r="J1526" s="42"/>
      <c r="K1526" s="168"/>
      <c r="L1526" s="168"/>
      <c r="M1526" s="168"/>
    </row>
    <row r="1527" spans="2:13" ht="15" customHeight="1" x14ac:dyDescent="0.25">
      <c r="B1527" s="112"/>
      <c r="C1527" s="112"/>
      <c r="D1527" s="113"/>
      <c r="E1527" s="114"/>
      <c r="F1527" s="129" t="str">
        <f t="shared" si="34"/>
        <v/>
      </c>
      <c r="G1527" s="166"/>
      <c r="H1527" s="166"/>
      <c r="J1527" s="42"/>
      <c r="K1527" s="168"/>
      <c r="L1527" s="168"/>
      <c r="M1527" s="168"/>
    </row>
    <row r="1528" spans="2:13" ht="15" customHeight="1" x14ac:dyDescent="0.25">
      <c r="B1528" s="459" t="s">
        <v>71</v>
      </c>
      <c r="C1528" s="460"/>
      <c r="D1528" s="460"/>
      <c r="E1528" s="48"/>
      <c r="F1528" s="47" t="str">
        <f t="shared" si="34"/>
        <v/>
      </c>
      <c r="G1528" s="151"/>
      <c r="H1528" s="151"/>
      <c r="J1528" s="42"/>
      <c r="K1528" s="168"/>
      <c r="L1528" s="168"/>
      <c r="M1528" s="168"/>
    </row>
    <row r="1529" spans="2:13" ht="15" customHeight="1" x14ac:dyDescent="0.25">
      <c r="B1529" s="459" t="s">
        <v>72</v>
      </c>
      <c r="C1529" s="460"/>
      <c r="D1529" s="460"/>
      <c r="E1529" s="48"/>
      <c r="F1529" s="47" t="str">
        <f t="shared" si="34"/>
        <v/>
      </c>
      <c r="G1529" s="151"/>
      <c r="H1529" s="151"/>
      <c r="J1529" s="42"/>
      <c r="K1529" s="168"/>
      <c r="L1529" s="168"/>
      <c r="M1529" s="168"/>
    </row>
    <row r="1530" spans="2:13" ht="15" customHeight="1" x14ac:dyDescent="0.25">
      <c r="B1530" s="112"/>
      <c r="C1530" s="112"/>
      <c r="D1530" s="113"/>
      <c r="E1530" s="114"/>
      <c r="F1530" s="129" t="str">
        <f t="shared" si="34"/>
        <v/>
      </c>
      <c r="G1530" s="166"/>
      <c r="H1530" s="166"/>
      <c r="J1530" s="42"/>
      <c r="K1530" s="168"/>
      <c r="L1530" s="168"/>
      <c r="M1530" s="168"/>
    </row>
    <row r="1531" spans="2:13" ht="15" customHeight="1" x14ac:dyDescent="0.25">
      <c r="B1531" s="112"/>
      <c r="C1531" s="112"/>
      <c r="D1531" s="113"/>
      <c r="E1531" s="114"/>
      <c r="F1531" s="129" t="str">
        <f t="shared" si="34"/>
        <v/>
      </c>
      <c r="G1531" s="166"/>
      <c r="H1531" s="166"/>
      <c r="J1531" s="42"/>
      <c r="K1531" s="168"/>
      <c r="L1531" s="168"/>
      <c r="M1531" s="168"/>
    </row>
    <row r="1532" spans="2:13" ht="23" x14ac:dyDescent="0.25">
      <c r="B1532" s="112" t="s">
        <v>1000</v>
      </c>
      <c r="C1532" s="112"/>
      <c r="D1532" s="113" t="s">
        <v>1001</v>
      </c>
      <c r="E1532" s="114" t="s">
        <v>116</v>
      </c>
      <c r="F1532" s="129">
        <f t="shared" si="34"/>
        <v>2</v>
      </c>
      <c r="G1532" s="165"/>
      <c r="H1532" s="165"/>
      <c r="J1532" s="42">
        <v>2</v>
      </c>
      <c r="K1532" s="168"/>
      <c r="L1532" s="168">
        <v>1000</v>
      </c>
      <c r="M1532" s="168">
        <f>F1532*L1532</f>
        <v>2000</v>
      </c>
    </row>
    <row r="1533" spans="2:13" x14ac:dyDescent="0.25">
      <c r="B1533" s="112"/>
      <c r="C1533" s="112"/>
      <c r="D1533" s="113"/>
      <c r="E1533" s="114"/>
      <c r="F1533" s="131" t="str">
        <f t="shared" si="34"/>
        <v/>
      </c>
      <c r="G1533" s="165"/>
      <c r="H1533" s="252"/>
      <c r="J1533" s="42"/>
      <c r="K1533" s="168"/>
      <c r="L1533" s="168"/>
      <c r="M1533" s="168"/>
    </row>
    <row r="1534" spans="2:13" ht="34.5" x14ac:dyDescent="0.25">
      <c r="B1534" s="112" t="s">
        <v>1002</v>
      </c>
      <c r="C1534" s="112"/>
      <c r="D1534" s="111" t="s">
        <v>1003</v>
      </c>
      <c r="E1534" s="7" t="s">
        <v>123</v>
      </c>
      <c r="F1534" s="7">
        <f t="shared" si="34"/>
        <v>7</v>
      </c>
      <c r="G1534" s="153"/>
      <c r="H1534" s="253"/>
      <c r="J1534" s="42">
        <v>7</v>
      </c>
      <c r="K1534" s="168"/>
      <c r="L1534" s="168">
        <v>250</v>
      </c>
      <c r="M1534" s="168">
        <f>F1534*L1534</f>
        <v>1750</v>
      </c>
    </row>
    <row r="1535" spans="2:13" x14ac:dyDescent="0.25">
      <c r="B1535" s="112"/>
      <c r="C1535" s="112"/>
      <c r="D1535" s="111"/>
      <c r="E1535" s="7"/>
      <c r="F1535" s="7" t="str">
        <f t="shared" si="34"/>
        <v/>
      </c>
      <c r="G1535" s="153"/>
      <c r="H1535" s="253"/>
      <c r="J1535" s="42"/>
      <c r="K1535" s="168"/>
      <c r="L1535" s="168"/>
      <c r="M1535" s="168"/>
    </row>
    <row r="1536" spans="2:13" ht="23" x14ac:dyDescent="0.25">
      <c r="B1536" s="112" t="s">
        <v>1004</v>
      </c>
      <c r="C1536" s="112"/>
      <c r="D1536" s="111" t="s">
        <v>1005</v>
      </c>
      <c r="E1536" s="7" t="s">
        <v>123</v>
      </c>
      <c r="F1536" s="7">
        <f t="shared" si="34"/>
        <v>7</v>
      </c>
      <c r="G1536" s="153"/>
      <c r="H1536" s="253"/>
      <c r="J1536" s="42">
        <v>7</v>
      </c>
      <c r="K1536" s="168"/>
      <c r="L1536" s="168">
        <v>50</v>
      </c>
      <c r="M1536" s="168">
        <f>F1536*L1536</f>
        <v>350</v>
      </c>
    </row>
    <row r="1537" spans="2:13" x14ac:dyDescent="0.25">
      <c r="B1537" s="112"/>
      <c r="C1537" s="112"/>
      <c r="D1537" s="111"/>
      <c r="E1537" s="7"/>
      <c r="F1537" s="7" t="str">
        <f t="shared" si="34"/>
        <v/>
      </c>
      <c r="G1537" s="153"/>
      <c r="H1537" s="253"/>
      <c r="J1537" s="42"/>
      <c r="K1537" s="168"/>
      <c r="L1537" s="168"/>
      <c r="M1537" s="168"/>
    </row>
    <row r="1538" spans="2:13" ht="23" x14ac:dyDescent="0.25">
      <c r="B1538" s="112" t="s">
        <v>1006</v>
      </c>
      <c r="C1538" s="112"/>
      <c r="D1538" s="111" t="s">
        <v>1007</v>
      </c>
      <c r="E1538" s="7" t="s">
        <v>116</v>
      </c>
      <c r="F1538" s="7">
        <f t="shared" si="34"/>
        <v>1</v>
      </c>
      <c r="G1538" s="153"/>
      <c r="H1538" s="253"/>
      <c r="J1538" s="42">
        <v>1</v>
      </c>
      <c r="K1538" s="168"/>
      <c r="L1538" s="168">
        <v>500</v>
      </c>
      <c r="M1538" s="168">
        <f>F1538*L1538</f>
        <v>500</v>
      </c>
    </row>
    <row r="1539" spans="2:13" x14ac:dyDescent="0.25">
      <c r="B1539" s="112"/>
      <c r="C1539" s="112"/>
      <c r="D1539" s="111"/>
      <c r="E1539" s="7"/>
      <c r="F1539" s="7" t="str">
        <f t="shared" si="34"/>
        <v/>
      </c>
      <c r="G1539" s="153"/>
      <c r="H1539" s="253"/>
      <c r="J1539" s="42"/>
      <c r="K1539" s="168"/>
      <c r="L1539" s="168"/>
      <c r="M1539" s="168"/>
    </row>
    <row r="1540" spans="2:13" ht="23" x14ac:dyDescent="0.25">
      <c r="B1540" s="112" t="s">
        <v>1008</v>
      </c>
      <c r="C1540" s="112"/>
      <c r="D1540" s="111" t="s">
        <v>1009</v>
      </c>
      <c r="E1540" s="7" t="s">
        <v>322</v>
      </c>
      <c r="F1540" s="7">
        <f t="shared" si="34"/>
        <v>33</v>
      </c>
      <c r="G1540" s="153"/>
      <c r="H1540" s="253"/>
      <c r="J1540" s="42">
        <v>33</v>
      </c>
      <c r="K1540" s="168"/>
      <c r="L1540" s="168">
        <v>500</v>
      </c>
      <c r="M1540" s="168">
        <f>F1540*L1540</f>
        <v>16500</v>
      </c>
    </row>
    <row r="1541" spans="2:13" x14ac:dyDescent="0.25">
      <c r="B1541" s="112"/>
      <c r="C1541" s="112"/>
      <c r="D1541" s="111"/>
      <c r="E1541" s="7"/>
      <c r="F1541" s="7" t="str">
        <f t="shared" si="34"/>
        <v/>
      </c>
      <c r="G1541" s="153"/>
      <c r="H1541" s="253"/>
      <c r="J1541" s="42"/>
      <c r="K1541" s="168"/>
      <c r="L1541" s="168"/>
      <c r="M1541" s="168"/>
    </row>
    <row r="1542" spans="2:13" ht="46" x14ac:dyDescent="0.25">
      <c r="B1542" s="112" t="s">
        <v>1010</v>
      </c>
      <c r="C1542" s="112" t="s">
        <v>1011</v>
      </c>
      <c r="D1542" s="113" t="s">
        <v>1012</v>
      </c>
      <c r="E1542" s="114" t="s">
        <v>202</v>
      </c>
      <c r="F1542" s="129">
        <f t="shared" si="34"/>
        <v>1178</v>
      </c>
      <c r="G1542" s="165"/>
      <c r="H1542" s="165"/>
      <c r="J1542" s="42">
        <v>1178</v>
      </c>
      <c r="K1542" s="168"/>
      <c r="L1542" s="168">
        <v>75</v>
      </c>
      <c r="M1542" s="168">
        <f>F1542*L1542</f>
        <v>88350</v>
      </c>
    </row>
    <row r="1543" spans="2:13" x14ac:dyDescent="0.25">
      <c r="B1543" s="112"/>
      <c r="C1543" s="112"/>
      <c r="D1543" s="113"/>
      <c r="E1543" s="114"/>
      <c r="F1543" s="129" t="str">
        <f t="shared" si="34"/>
        <v/>
      </c>
      <c r="G1543" s="165"/>
      <c r="H1543" s="165"/>
      <c r="J1543" s="42"/>
      <c r="K1543" s="168"/>
      <c r="L1543" s="168"/>
      <c r="M1543" s="168"/>
    </row>
    <row r="1544" spans="2:13" ht="34.5" x14ac:dyDescent="0.25">
      <c r="B1544" s="112" t="s">
        <v>1013</v>
      </c>
      <c r="C1544" s="112"/>
      <c r="D1544" s="113" t="s">
        <v>1014</v>
      </c>
      <c r="E1544" s="114" t="s">
        <v>322</v>
      </c>
      <c r="F1544" s="129">
        <f t="shared" si="34"/>
        <v>6247</v>
      </c>
      <c r="G1544" s="165"/>
      <c r="H1544" s="165"/>
      <c r="J1544" s="42">
        <v>6247</v>
      </c>
      <c r="K1544" s="168"/>
      <c r="L1544" s="168">
        <v>25</v>
      </c>
      <c r="M1544" s="168">
        <f>F1544*L1544</f>
        <v>156175</v>
      </c>
    </row>
    <row r="1545" spans="2:13" x14ac:dyDescent="0.25">
      <c r="B1545" s="112"/>
      <c r="C1545" s="112"/>
      <c r="D1545" s="113"/>
      <c r="E1545" s="114"/>
      <c r="F1545" s="129" t="str">
        <f t="shared" si="34"/>
        <v/>
      </c>
      <c r="G1545" s="165"/>
      <c r="H1545" s="165"/>
      <c r="J1545" s="42"/>
      <c r="K1545" s="168"/>
      <c r="L1545" s="168"/>
      <c r="M1545" s="168"/>
    </row>
    <row r="1546" spans="2:13" ht="23" x14ac:dyDescent="0.25">
      <c r="B1546" s="122" t="s">
        <v>995</v>
      </c>
      <c r="C1546" s="112"/>
      <c r="D1546" s="113" t="s">
        <v>1015</v>
      </c>
      <c r="E1546" s="114" t="s">
        <v>322</v>
      </c>
      <c r="F1546" s="129">
        <f t="shared" si="34"/>
        <v>6</v>
      </c>
      <c r="G1546" s="165"/>
      <c r="H1546" s="165"/>
      <c r="J1546" s="42">
        <v>6</v>
      </c>
      <c r="K1546" s="168"/>
      <c r="L1546" s="168">
        <v>50</v>
      </c>
      <c r="M1546" s="168">
        <f>F1546*L1546</f>
        <v>300</v>
      </c>
    </row>
    <row r="1547" spans="2:13" x14ac:dyDescent="0.25">
      <c r="B1547" s="122"/>
      <c r="C1547" s="112"/>
      <c r="D1547" s="113"/>
      <c r="E1547" s="114"/>
      <c r="F1547" s="129" t="str">
        <f t="shared" si="34"/>
        <v/>
      </c>
      <c r="G1547" s="165"/>
      <c r="H1547" s="165"/>
      <c r="J1547" s="42"/>
      <c r="K1547" s="168"/>
      <c r="L1547" s="168"/>
      <c r="M1547" s="168"/>
    </row>
    <row r="1548" spans="2:13" ht="34.5" x14ac:dyDescent="0.25">
      <c r="B1548" s="112" t="s">
        <v>1016</v>
      </c>
      <c r="C1548" s="112"/>
      <c r="D1548" s="38" t="s">
        <v>1017</v>
      </c>
      <c r="E1548" s="114" t="s">
        <v>322</v>
      </c>
      <c r="F1548" s="129">
        <f t="shared" si="34"/>
        <v>6</v>
      </c>
      <c r="G1548" s="165"/>
      <c r="H1548" s="165"/>
      <c r="J1548" s="42">
        <v>6</v>
      </c>
      <c r="K1548" s="168"/>
      <c r="L1548" s="168">
        <v>50</v>
      </c>
      <c r="M1548" s="168">
        <f>F1548*L1548</f>
        <v>300</v>
      </c>
    </row>
    <row r="1549" spans="2:13" x14ac:dyDescent="0.25">
      <c r="B1549" s="112"/>
      <c r="C1549" s="112"/>
      <c r="D1549" s="38"/>
      <c r="E1549" s="114"/>
      <c r="F1549" s="129" t="str">
        <f t="shared" si="34"/>
        <v/>
      </c>
      <c r="G1549" s="165"/>
      <c r="H1549" s="165"/>
      <c r="J1549" s="42"/>
      <c r="K1549" s="168"/>
      <c r="L1549" s="168"/>
      <c r="M1549" s="168"/>
    </row>
    <row r="1550" spans="2:13" ht="63.75" customHeight="1" x14ac:dyDescent="0.25">
      <c r="B1550" s="116" t="s">
        <v>1018</v>
      </c>
      <c r="C1550" s="116"/>
      <c r="D1550" s="38" t="s">
        <v>1019</v>
      </c>
      <c r="E1550" s="114" t="s">
        <v>135</v>
      </c>
      <c r="F1550" s="114">
        <f t="shared" si="34"/>
        <v>1</v>
      </c>
      <c r="G1550" s="166">
        <v>52800</v>
      </c>
      <c r="H1550" s="165"/>
      <c r="J1550" s="42">
        <v>1</v>
      </c>
      <c r="K1550" s="168"/>
      <c r="L1550" s="168">
        <f>G1550</f>
        <v>52800</v>
      </c>
      <c r="M1550" s="168">
        <f>F1550*L1550</f>
        <v>52800</v>
      </c>
    </row>
    <row r="1551" spans="2:13" x14ac:dyDescent="0.25">
      <c r="B1551" s="116"/>
      <c r="C1551" s="116"/>
      <c r="D1551" s="38"/>
      <c r="E1551" s="114"/>
      <c r="F1551" s="114" t="str">
        <f t="shared" si="34"/>
        <v/>
      </c>
      <c r="G1551" s="166"/>
      <c r="H1551" s="165"/>
      <c r="J1551" s="42"/>
      <c r="K1551" s="168"/>
      <c r="L1551" s="168"/>
      <c r="M1551" s="168"/>
    </row>
    <row r="1552" spans="2:13" ht="21" customHeight="1" x14ac:dyDescent="0.25">
      <c r="B1552" s="116" t="s">
        <v>1020</v>
      </c>
      <c r="C1552" s="116"/>
      <c r="D1552" s="113" t="s">
        <v>1021</v>
      </c>
      <c r="E1552" s="114" t="s">
        <v>19</v>
      </c>
      <c r="F1552" s="115" t="str">
        <f t="shared" si="34"/>
        <v/>
      </c>
      <c r="G1552" s="167"/>
      <c r="H1552" s="165"/>
      <c r="J1552" s="42"/>
      <c r="K1552" s="168"/>
      <c r="L1552" s="198">
        <v>7.4999999999999997E-2</v>
      </c>
      <c r="M1552" s="168">
        <f>L1552*L1550</f>
        <v>3960</v>
      </c>
    </row>
    <row r="1553" spans="2:13" ht="23" x14ac:dyDescent="0.25">
      <c r="B1553" s="112" t="s">
        <v>1022</v>
      </c>
      <c r="C1553" s="111" t="s">
        <v>1023</v>
      </c>
      <c r="D1553" s="40" t="s">
        <v>1024</v>
      </c>
      <c r="E1553" s="7"/>
      <c r="F1553" s="7" t="str">
        <f t="shared" si="34"/>
        <v/>
      </c>
      <c r="G1553" s="156"/>
      <c r="H1553" s="156"/>
      <c r="J1553" s="42"/>
      <c r="K1553" s="168"/>
      <c r="L1553" s="168"/>
      <c r="M1553" s="168"/>
    </row>
    <row r="1554" spans="2:13" x14ac:dyDescent="0.25">
      <c r="B1554" s="112"/>
      <c r="C1554" s="125"/>
      <c r="D1554" s="40"/>
      <c r="E1554" s="7"/>
      <c r="F1554" s="7" t="str">
        <f t="shared" si="34"/>
        <v/>
      </c>
      <c r="G1554" s="156"/>
      <c r="H1554" s="156"/>
      <c r="J1554" s="42"/>
      <c r="K1554" s="168"/>
      <c r="L1554" s="168"/>
      <c r="M1554" s="168"/>
    </row>
    <row r="1555" spans="2:13" x14ac:dyDescent="0.25">
      <c r="B1555" s="112" t="s">
        <v>1025</v>
      </c>
      <c r="C1555" s="124"/>
      <c r="D1555" s="111" t="s">
        <v>1026</v>
      </c>
      <c r="E1555" s="7" t="s">
        <v>322</v>
      </c>
      <c r="F1555" s="7">
        <f t="shared" si="34"/>
        <v>7</v>
      </c>
      <c r="G1555" s="153"/>
      <c r="H1555" s="153"/>
      <c r="J1555" s="42">
        <v>7</v>
      </c>
      <c r="K1555" s="168"/>
      <c r="L1555" s="168">
        <v>2500</v>
      </c>
      <c r="M1555" s="168">
        <f>F1555*L1555</f>
        <v>17500</v>
      </c>
    </row>
    <row r="1556" spans="2:13" x14ac:dyDescent="0.25">
      <c r="B1556" s="112"/>
      <c r="C1556" s="124"/>
      <c r="D1556" s="111"/>
      <c r="E1556" s="7"/>
      <c r="F1556" s="7" t="str">
        <f t="shared" si="34"/>
        <v/>
      </c>
      <c r="G1556" s="153"/>
      <c r="H1556" s="153"/>
      <c r="J1556" s="42"/>
      <c r="K1556" s="168"/>
      <c r="L1556" s="168"/>
      <c r="M1556" s="168"/>
    </row>
    <row r="1557" spans="2:13" x14ac:dyDescent="0.25">
      <c r="B1557" s="112" t="s">
        <v>1027</v>
      </c>
      <c r="C1557" s="124"/>
      <c r="D1557" s="38" t="s">
        <v>1028</v>
      </c>
      <c r="E1557" s="7" t="s">
        <v>322</v>
      </c>
      <c r="F1557" s="7">
        <f t="shared" si="34"/>
        <v>7</v>
      </c>
      <c r="G1557" s="153"/>
      <c r="H1557" s="153"/>
      <c r="J1557" s="42">
        <v>7</v>
      </c>
      <c r="K1557" s="168"/>
      <c r="L1557" s="168">
        <v>2500</v>
      </c>
      <c r="M1557" s="168">
        <f>F1557*L1557</f>
        <v>17500</v>
      </c>
    </row>
    <row r="1558" spans="2:13" x14ac:dyDescent="0.25">
      <c r="B1558" s="112"/>
      <c r="C1558" s="124"/>
      <c r="D1558" s="38"/>
      <c r="E1558" s="7"/>
      <c r="F1558" s="7" t="str">
        <f t="shared" si="34"/>
        <v/>
      </c>
      <c r="G1558" s="153"/>
      <c r="H1558" s="153"/>
      <c r="J1558" s="42"/>
      <c r="K1558" s="168"/>
      <c r="L1558" s="168"/>
      <c r="M1558" s="168"/>
    </row>
    <row r="1559" spans="2:13" x14ac:dyDescent="0.25">
      <c r="B1559" s="112" t="s">
        <v>1029</v>
      </c>
      <c r="C1559" s="111"/>
      <c r="D1559" s="38" t="s">
        <v>1030</v>
      </c>
      <c r="E1559" s="7" t="s">
        <v>322</v>
      </c>
      <c r="F1559" s="69">
        <f t="shared" si="34"/>
        <v>7</v>
      </c>
      <c r="G1559" s="153"/>
      <c r="H1559" s="153"/>
      <c r="J1559" s="42">
        <v>7</v>
      </c>
      <c r="K1559" s="168"/>
      <c r="L1559" s="168">
        <v>1000</v>
      </c>
      <c r="M1559" s="168">
        <f>F1559*L1559</f>
        <v>7000</v>
      </c>
    </row>
    <row r="1560" spans="2:13" x14ac:dyDescent="0.25">
      <c r="B1560" s="112"/>
      <c r="C1560" s="111"/>
      <c r="D1560" s="38"/>
      <c r="E1560" s="7"/>
      <c r="F1560" s="69" t="str">
        <f t="shared" ref="F1560:F1630" si="35">IF(J1560=0,"",J1560)</f>
        <v/>
      </c>
      <c r="G1560" s="153"/>
      <c r="H1560" s="153"/>
      <c r="J1560" s="42"/>
      <c r="K1560" s="168"/>
      <c r="L1560" s="168"/>
      <c r="M1560" s="168"/>
    </row>
    <row r="1561" spans="2:13" ht="79.900000000000006" customHeight="1" x14ac:dyDescent="0.25">
      <c r="B1561" s="112" t="s">
        <v>1031</v>
      </c>
      <c r="C1561" s="112" t="s">
        <v>1032</v>
      </c>
      <c r="D1561" s="113" t="s">
        <v>1033</v>
      </c>
      <c r="E1561" s="114" t="s">
        <v>322</v>
      </c>
      <c r="F1561" s="114">
        <f t="shared" si="35"/>
        <v>6247</v>
      </c>
      <c r="G1561" s="165"/>
      <c r="H1561" s="165"/>
      <c r="J1561" s="42">
        <v>6247</v>
      </c>
      <c r="K1561" s="168"/>
      <c r="L1561" s="168">
        <v>100</v>
      </c>
      <c r="M1561" s="168">
        <f>F1561*L1561</f>
        <v>624700</v>
      </c>
    </row>
    <row r="1562" spans="2:13" ht="15" customHeight="1" x14ac:dyDescent="0.25">
      <c r="B1562" s="112"/>
      <c r="C1562" s="112"/>
      <c r="D1562" s="111"/>
      <c r="E1562" s="7"/>
      <c r="F1562" s="117" t="str">
        <f t="shared" si="35"/>
        <v/>
      </c>
      <c r="G1562" s="156"/>
      <c r="H1562" s="156"/>
      <c r="J1562" s="42"/>
      <c r="K1562" s="168"/>
      <c r="L1562" s="168"/>
      <c r="M1562" s="168"/>
    </row>
    <row r="1563" spans="2:13" ht="15" customHeight="1" x14ac:dyDescent="0.25">
      <c r="B1563" s="112" t="s">
        <v>1034</v>
      </c>
      <c r="C1563" s="112"/>
      <c r="D1563" s="18" t="s">
        <v>907</v>
      </c>
      <c r="E1563" s="7" t="s">
        <v>202</v>
      </c>
      <c r="F1563" s="117">
        <f t="shared" si="35"/>
        <v>2</v>
      </c>
      <c r="G1563" s="153" t="s">
        <v>1655</v>
      </c>
      <c r="H1563" s="153"/>
      <c r="J1563" s="42">
        <v>2</v>
      </c>
      <c r="K1563" s="168"/>
      <c r="L1563" s="168"/>
      <c r="M1563" s="168">
        <f>F1563*L1563</f>
        <v>0</v>
      </c>
    </row>
    <row r="1564" spans="2:13" ht="15" customHeight="1" x14ac:dyDescent="0.25">
      <c r="B1564" s="112"/>
      <c r="C1564" s="112"/>
      <c r="D1564" s="18"/>
      <c r="E1564" s="7"/>
      <c r="F1564" s="117" t="str">
        <f t="shared" si="35"/>
        <v/>
      </c>
      <c r="G1564" s="153"/>
      <c r="H1564" s="153"/>
      <c r="J1564" s="42"/>
      <c r="K1564" s="168"/>
      <c r="L1564" s="168"/>
      <c r="M1564" s="168"/>
    </row>
    <row r="1565" spans="2:13" ht="23" x14ac:dyDescent="0.25">
      <c r="B1565" s="116" t="s">
        <v>1035</v>
      </c>
      <c r="C1565" s="116"/>
      <c r="D1565" s="38" t="s">
        <v>1036</v>
      </c>
      <c r="E1565" s="114" t="s">
        <v>135</v>
      </c>
      <c r="F1565" s="114">
        <f t="shared" si="35"/>
        <v>1</v>
      </c>
      <c r="G1565" s="166">
        <v>288000</v>
      </c>
      <c r="H1565" s="165"/>
      <c r="J1565" s="42">
        <v>1</v>
      </c>
      <c r="K1565" s="168"/>
      <c r="L1565" s="168">
        <f>G1565</f>
        <v>288000</v>
      </c>
      <c r="M1565" s="168">
        <f>F1565*L1565</f>
        <v>288000</v>
      </c>
    </row>
    <row r="1566" spans="2:13" x14ac:dyDescent="0.25">
      <c r="B1566" s="116"/>
      <c r="C1566" s="116"/>
      <c r="D1566" s="38"/>
      <c r="E1566" s="114"/>
      <c r="F1566" s="114" t="str">
        <f t="shared" si="35"/>
        <v/>
      </c>
      <c r="G1566" s="166"/>
      <c r="H1566" s="165"/>
      <c r="J1566" s="42"/>
      <c r="K1566" s="168"/>
      <c r="L1566" s="168"/>
      <c r="M1566" s="168"/>
    </row>
    <row r="1567" spans="2:13" x14ac:dyDescent="0.25">
      <c r="B1567" s="116" t="s">
        <v>1037</v>
      </c>
      <c r="C1567" s="116"/>
      <c r="D1567" s="113" t="s">
        <v>1038</v>
      </c>
      <c r="E1567" s="114" t="s">
        <v>19</v>
      </c>
      <c r="F1567" s="115" t="str">
        <f t="shared" si="35"/>
        <v/>
      </c>
      <c r="G1567" s="167"/>
      <c r="H1567" s="165"/>
      <c r="J1567" s="42"/>
      <c r="K1567" s="168"/>
      <c r="L1567" s="198">
        <v>7.4999999999999997E-2</v>
      </c>
      <c r="M1567" s="168">
        <f>L1567*L1565</f>
        <v>21600</v>
      </c>
    </row>
    <row r="1568" spans="2:13" x14ac:dyDescent="0.25">
      <c r="B1568" s="116"/>
      <c r="C1568" s="116"/>
      <c r="D1568" s="113"/>
      <c r="E1568" s="114"/>
      <c r="F1568" s="115" t="str">
        <f t="shared" si="35"/>
        <v/>
      </c>
      <c r="G1568" s="167"/>
      <c r="H1568" s="165"/>
      <c r="J1568" s="42"/>
      <c r="K1568" s="168"/>
      <c r="L1568" s="168"/>
      <c r="M1568" s="168"/>
    </row>
    <row r="1569" spans="2:13" ht="23" x14ac:dyDescent="0.25">
      <c r="B1569" s="116" t="s">
        <v>1039</v>
      </c>
      <c r="C1569" s="116"/>
      <c r="D1569" s="38" t="s">
        <v>1040</v>
      </c>
      <c r="E1569" s="114" t="s">
        <v>135</v>
      </c>
      <c r="F1569" s="114">
        <f t="shared" si="35"/>
        <v>1</v>
      </c>
      <c r="G1569" s="166">
        <v>55000</v>
      </c>
      <c r="H1569" s="165"/>
      <c r="J1569" s="42">
        <v>1</v>
      </c>
      <c r="K1569" s="168"/>
      <c r="L1569" s="168">
        <f>G1569</f>
        <v>55000</v>
      </c>
      <c r="M1569" s="168">
        <f>F1569*L1569</f>
        <v>55000</v>
      </c>
    </row>
    <row r="1570" spans="2:13" x14ac:dyDescent="0.25">
      <c r="B1570" s="116"/>
      <c r="C1570" s="116"/>
      <c r="D1570" s="38"/>
      <c r="E1570" s="114"/>
      <c r="F1570" s="114" t="str">
        <f t="shared" si="35"/>
        <v/>
      </c>
      <c r="G1570" s="166"/>
      <c r="H1570" s="165"/>
      <c r="J1570" s="42"/>
      <c r="K1570" s="168"/>
      <c r="L1570" s="168"/>
      <c r="M1570" s="168"/>
    </row>
    <row r="1571" spans="2:13" x14ac:dyDescent="0.25">
      <c r="B1571" s="116" t="s">
        <v>1041</v>
      </c>
      <c r="C1571" s="116"/>
      <c r="D1571" s="113" t="s">
        <v>917</v>
      </c>
      <c r="E1571" s="114" t="s">
        <v>19</v>
      </c>
      <c r="F1571" s="115" t="str">
        <f t="shared" si="35"/>
        <v/>
      </c>
      <c r="G1571" s="167"/>
      <c r="H1571" s="165"/>
      <c r="J1571" s="42"/>
      <c r="K1571" s="168"/>
      <c r="L1571" s="198">
        <v>7.4999999999999997E-2</v>
      </c>
      <c r="M1571" s="168">
        <f>L1571*L1569</f>
        <v>4125</v>
      </c>
    </row>
    <row r="1572" spans="2:13" x14ac:dyDescent="0.25">
      <c r="B1572" s="116"/>
      <c r="C1572" s="116"/>
      <c r="D1572" s="113"/>
      <c r="E1572" s="114"/>
      <c r="F1572" s="115"/>
      <c r="G1572" s="167"/>
      <c r="H1572" s="252"/>
      <c r="J1572" s="42"/>
      <c r="K1572" s="168"/>
      <c r="L1572" s="198"/>
      <c r="M1572" s="168"/>
    </row>
    <row r="1573" spans="2:13" x14ac:dyDescent="0.25">
      <c r="B1573" s="116"/>
      <c r="C1573" s="116"/>
      <c r="D1573" s="113"/>
      <c r="E1573" s="114"/>
      <c r="F1573" s="115"/>
      <c r="G1573" s="167"/>
      <c r="H1573" s="252"/>
      <c r="J1573" s="42"/>
      <c r="K1573" s="168"/>
      <c r="L1573" s="198"/>
      <c r="M1573" s="168"/>
    </row>
    <row r="1574" spans="2:13" x14ac:dyDescent="0.25">
      <c r="B1574" s="116"/>
      <c r="C1574" s="116"/>
      <c r="D1574" s="113"/>
      <c r="E1574" s="114"/>
      <c r="F1574" s="115"/>
      <c r="G1574" s="167"/>
      <c r="H1574" s="252"/>
      <c r="J1574" s="42"/>
      <c r="K1574" s="168"/>
      <c r="L1574" s="198"/>
      <c r="M1574" s="168"/>
    </row>
    <row r="1575" spans="2:13" x14ac:dyDescent="0.25">
      <c r="B1575" s="116"/>
      <c r="C1575" s="116"/>
      <c r="D1575" s="113"/>
      <c r="E1575" s="114"/>
      <c r="F1575" s="115"/>
      <c r="G1575" s="167"/>
      <c r="H1575" s="252"/>
      <c r="J1575" s="42"/>
      <c r="K1575" s="168"/>
      <c r="L1575" s="198"/>
      <c r="M1575" s="168"/>
    </row>
    <row r="1576" spans="2:13" x14ac:dyDescent="0.25">
      <c r="B1576" s="116"/>
      <c r="C1576" s="116"/>
      <c r="D1576" s="113"/>
      <c r="E1576" s="114"/>
      <c r="F1576" s="115"/>
      <c r="G1576" s="167"/>
      <c r="H1576" s="252"/>
      <c r="J1576" s="42"/>
      <c r="K1576" s="168"/>
      <c r="L1576" s="198"/>
      <c r="M1576" s="168"/>
    </row>
    <row r="1577" spans="2:13" x14ac:dyDescent="0.25">
      <c r="B1577" s="116"/>
      <c r="C1577" s="116"/>
      <c r="D1577" s="113"/>
      <c r="E1577" s="114"/>
      <c r="F1577" s="115"/>
      <c r="G1577" s="167"/>
      <c r="H1577" s="252"/>
      <c r="J1577" s="42"/>
      <c r="K1577" s="168"/>
      <c r="L1577" s="198"/>
      <c r="M1577" s="168"/>
    </row>
    <row r="1578" spans="2:13" x14ac:dyDescent="0.25">
      <c r="B1578" s="116"/>
      <c r="C1578" s="116"/>
      <c r="D1578" s="113"/>
      <c r="E1578" s="114"/>
      <c r="F1578" s="115"/>
      <c r="G1578" s="167"/>
      <c r="H1578" s="252"/>
      <c r="J1578" s="42"/>
      <c r="K1578" s="168"/>
      <c r="L1578" s="198"/>
      <c r="M1578" s="168"/>
    </row>
    <row r="1579" spans="2:13" ht="15" customHeight="1" x14ac:dyDescent="0.25">
      <c r="B1579" s="112"/>
      <c r="C1579" s="112"/>
      <c r="D1579" s="18"/>
      <c r="E1579" s="7"/>
      <c r="F1579" s="7" t="str">
        <f t="shared" si="35"/>
        <v/>
      </c>
      <c r="G1579" s="156"/>
      <c r="H1579" s="253"/>
      <c r="J1579" s="42"/>
      <c r="K1579" s="168"/>
      <c r="L1579" s="168"/>
      <c r="M1579" s="168"/>
    </row>
    <row r="1580" spans="2:13" ht="15" customHeight="1" x14ac:dyDescent="0.25">
      <c r="B1580" s="459" t="s">
        <v>71</v>
      </c>
      <c r="C1580" s="460"/>
      <c r="D1580" s="460"/>
      <c r="E1580" s="48"/>
      <c r="F1580" s="47" t="str">
        <f t="shared" si="35"/>
        <v/>
      </c>
      <c r="G1580" s="151"/>
      <c r="H1580" s="151"/>
      <c r="J1580" s="42"/>
      <c r="K1580" s="168"/>
      <c r="L1580" s="168"/>
      <c r="M1580" s="168"/>
    </row>
    <row r="1581" spans="2:13" ht="15" customHeight="1" x14ac:dyDescent="0.25">
      <c r="B1581" s="459" t="s">
        <v>72</v>
      </c>
      <c r="C1581" s="460"/>
      <c r="D1581" s="460"/>
      <c r="E1581" s="48"/>
      <c r="F1581" s="47" t="str">
        <f t="shared" si="35"/>
        <v/>
      </c>
      <c r="G1581" s="151"/>
      <c r="H1581" s="151"/>
      <c r="J1581" s="42"/>
      <c r="K1581" s="168"/>
      <c r="L1581" s="168"/>
      <c r="M1581" s="168"/>
    </row>
    <row r="1582" spans="2:13" ht="15" customHeight="1" x14ac:dyDescent="0.25">
      <c r="B1582" s="112"/>
      <c r="C1582" s="112"/>
      <c r="D1582" s="18"/>
      <c r="E1582" s="7"/>
      <c r="F1582" s="7" t="str">
        <f t="shared" si="35"/>
        <v/>
      </c>
      <c r="G1582" s="156"/>
      <c r="H1582" s="254"/>
      <c r="J1582" s="42"/>
      <c r="K1582" s="168"/>
      <c r="L1582" s="168"/>
      <c r="M1582" s="168"/>
    </row>
    <row r="1583" spans="2:13" ht="15" customHeight="1" x14ac:dyDescent="0.25">
      <c r="B1583" s="112" t="s">
        <v>1042</v>
      </c>
      <c r="C1583" s="112" t="s">
        <v>1043</v>
      </c>
      <c r="D1583" s="132" t="s">
        <v>1044</v>
      </c>
      <c r="E1583" s="7"/>
      <c r="F1583" s="117" t="str">
        <f t="shared" si="35"/>
        <v/>
      </c>
      <c r="G1583" s="156"/>
      <c r="H1583" s="253"/>
      <c r="J1583" s="42"/>
      <c r="K1583" s="168"/>
      <c r="L1583" s="168"/>
      <c r="M1583" s="168"/>
    </row>
    <row r="1584" spans="2:13" ht="15" customHeight="1" x14ac:dyDescent="0.25">
      <c r="B1584" s="112" t="s">
        <v>1045</v>
      </c>
      <c r="C1584" s="111"/>
      <c r="D1584" s="111" t="s">
        <v>1046</v>
      </c>
      <c r="E1584" s="7" t="s">
        <v>123</v>
      </c>
      <c r="F1584" s="7">
        <f t="shared" si="35"/>
        <v>3</v>
      </c>
      <c r="G1584" s="153"/>
      <c r="H1584" s="253"/>
      <c r="J1584" s="42">
        <v>3</v>
      </c>
      <c r="K1584" s="168"/>
      <c r="L1584" s="168">
        <v>100</v>
      </c>
      <c r="M1584" s="168">
        <f>F1584*L1584</f>
        <v>300</v>
      </c>
    </row>
    <row r="1585" spans="2:13" ht="15" customHeight="1" x14ac:dyDescent="0.25">
      <c r="B1585" s="112"/>
      <c r="C1585" s="111"/>
      <c r="D1585" s="111"/>
      <c r="E1585" s="7"/>
      <c r="F1585" s="7" t="str">
        <f t="shared" si="35"/>
        <v/>
      </c>
      <c r="G1585" s="153"/>
      <c r="H1585" s="253"/>
      <c r="J1585" s="42"/>
      <c r="K1585" s="168"/>
      <c r="L1585" s="168"/>
      <c r="M1585" s="168"/>
    </row>
    <row r="1586" spans="2:13" ht="23" x14ac:dyDescent="0.25">
      <c r="B1586" s="112" t="s">
        <v>1047</v>
      </c>
      <c r="C1586" s="111"/>
      <c r="D1586" s="111" t="s">
        <v>1048</v>
      </c>
      <c r="E1586" s="7" t="s">
        <v>116</v>
      </c>
      <c r="F1586" s="7">
        <f t="shared" si="35"/>
        <v>1</v>
      </c>
      <c r="G1586" s="153"/>
      <c r="H1586" s="253"/>
      <c r="J1586" s="42">
        <v>1</v>
      </c>
      <c r="K1586" s="168"/>
      <c r="L1586" s="168">
        <v>750</v>
      </c>
      <c r="M1586" s="168">
        <f>F1586*L1586</f>
        <v>750</v>
      </c>
    </row>
    <row r="1587" spans="2:13" ht="15" customHeight="1" x14ac:dyDescent="0.25">
      <c r="B1587" s="112"/>
      <c r="C1587" s="112"/>
      <c r="D1587" s="18"/>
      <c r="E1587" s="7"/>
      <c r="F1587" s="7" t="str">
        <f t="shared" si="35"/>
        <v/>
      </c>
      <c r="G1587" s="156"/>
      <c r="H1587" s="254"/>
      <c r="J1587" s="42"/>
      <c r="K1587" s="168"/>
      <c r="L1587" s="168"/>
      <c r="M1587" s="168"/>
    </row>
    <row r="1588" spans="2:13" x14ac:dyDescent="0.25">
      <c r="B1588" s="112" t="s">
        <v>1049</v>
      </c>
      <c r="C1588" s="111"/>
      <c r="D1588" s="111" t="s">
        <v>1050</v>
      </c>
      <c r="E1588" s="7" t="s">
        <v>123</v>
      </c>
      <c r="F1588" s="7">
        <f t="shared" si="35"/>
        <v>3</v>
      </c>
      <c r="G1588" s="153"/>
      <c r="H1588" s="253"/>
      <c r="J1588" s="42">
        <v>3</v>
      </c>
      <c r="K1588" s="168"/>
      <c r="L1588" s="168">
        <v>50</v>
      </c>
      <c r="M1588" s="168">
        <f>F1588*L1588</f>
        <v>150</v>
      </c>
    </row>
    <row r="1589" spans="2:13" x14ac:dyDescent="0.25">
      <c r="B1589" s="112"/>
      <c r="C1589" s="111"/>
      <c r="D1589" s="111"/>
      <c r="E1589" s="7"/>
      <c r="F1589" s="7" t="str">
        <f t="shared" si="35"/>
        <v/>
      </c>
      <c r="G1589" s="153"/>
      <c r="H1589" s="253"/>
      <c r="J1589" s="42"/>
      <c r="K1589" s="168"/>
      <c r="L1589" s="168"/>
      <c r="M1589" s="168"/>
    </row>
    <row r="1590" spans="2:13" ht="34.5" x14ac:dyDescent="0.25">
      <c r="B1590" s="112" t="s">
        <v>1051</v>
      </c>
      <c r="C1590" s="112"/>
      <c r="D1590" s="38" t="s">
        <v>1052</v>
      </c>
      <c r="E1590" s="7" t="s">
        <v>123</v>
      </c>
      <c r="F1590" s="7">
        <f t="shared" si="35"/>
        <v>3</v>
      </c>
      <c r="G1590" s="153"/>
      <c r="H1590" s="253"/>
      <c r="J1590" s="42">
        <v>3</v>
      </c>
      <c r="K1590" s="168"/>
      <c r="L1590" s="168">
        <v>250</v>
      </c>
      <c r="M1590" s="168">
        <f>F1590*L1590</f>
        <v>750</v>
      </c>
    </row>
    <row r="1591" spans="2:13" x14ac:dyDescent="0.25">
      <c r="B1591" s="112"/>
      <c r="C1591" s="112"/>
      <c r="D1591" s="38"/>
      <c r="E1591" s="7"/>
      <c r="F1591" s="7" t="str">
        <f t="shared" si="35"/>
        <v/>
      </c>
      <c r="G1591" s="153"/>
      <c r="H1591" s="253"/>
      <c r="J1591" s="42"/>
      <c r="K1591" s="168"/>
      <c r="L1591" s="168"/>
      <c r="M1591" s="168"/>
    </row>
    <row r="1592" spans="2:13" ht="23" x14ac:dyDescent="0.25">
      <c r="B1592" s="112" t="s">
        <v>1053</v>
      </c>
      <c r="C1592" s="112"/>
      <c r="D1592" s="111" t="s">
        <v>1054</v>
      </c>
      <c r="E1592" s="7" t="s">
        <v>116</v>
      </c>
      <c r="F1592" s="7">
        <f t="shared" si="35"/>
        <v>1</v>
      </c>
      <c r="G1592" s="153"/>
      <c r="H1592" s="253"/>
      <c r="J1592" s="42">
        <v>1</v>
      </c>
      <c r="K1592" s="168"/>
      <c r="L1592" s="168">
        <v>250</v>
      </c>
      <c r="M1592" s="168">
        <f>F1592*L1592</f>
        <v>250</v>
      </c>
    </row>
    <row r="1593" spans="2:13" x14ac:dyDescent="0.25">
      <c r="B1593" s="112"/>
      <c r="C1593" s="112"/>
      <c r="D1593" s="111"/>
      <c r="E1593" s="7"/>
      <c r="F1593" s="7" t="str">
        <f t="shared" si="35"/>
        <v/>
      </c>
      <c r="G1593" s="153"/>
      <c r="H1593" s="253"/>
      <c r="J1593" s="42"/>
      <c r="K1593" s="168"/>
      <c r="L1593" s="168"/>
      <c r="M1593" s="168"/>
    </row>
    <row r="1594" spans="2:13" ht="23" x14ac:dyDescent="0.25">
      <c r="B1594" s="112" t="s">
        <v>1055</v>
      </c>
      <c r="C1594" s="112"/>
      <c r="D1594" s="111" t="s">
        <v>1056</v>
      </c>
      <c r="E1594" s="7" t="s">
        <v>123</v>
      </c>
      <c r="F1594" s="7">
        <f t="shared" si="35"/>
        <v>3</v>
      </c>
      <c r="G1594" s="153"/>
      <c r="H1594" s="253"/>
      <c r="J1594" s="42">
        <v>3</v>
      </c>
      <c r="K1594" s="168"/>
      <c r="L1594" s="168">
        <v>250</v>
      </c>
      <c r="M1594" s="168">
        <f>F1594*L1594</f>
        <v>750</v>
      </c>
    </row>
    <row r="1595" spans="2:13" x14ac:dyDescent="0.25">
      <c r="B1595" s="112"/>
      <c r="C1595" s="112"/>
      <c r="D1595" s="111"/>
      <c r="E1595" s="7"/>
      <c r="F1595" s="7" t="str">
        <f t="shared" si="35"/>
        <v/>
      </c>
      <c r="G1595" s="153"/>
      <c r="H1595" s="253"/>
      <c r="J1595" s="42"/>
      <c r="K1595" s="168"/>
      <c r="L1595" s="168"/>
      <c r="M1595" s="168"/>
    </row>
    <row r="1596" spans="2:13" ht="23" x14ac:dyDescent="0.25">
      <c r="B1596" s="112" t="s">
        <v>1057</v>
      </c>
      <c r="C1596" s="112" t="s">
        <v>1023</v>
      </c>
      <c r="D1596" s="111" t="s">
        <v>1058</v>
      </c>
      <c r="E1596" s="7" t="s">
        <v>135</v>
      </c>
      <c r="F1596" s="7">
        <f t="shared" si="35"/>
        <v>1</v>
      </c>
      <c r="G1596" s="153"/>
      <c r="H1596" s="165"/>
      <c r="J1596" s="42">
        <v>1</v>
      </c>
      <c r="K1596" s="168"/>
      <c r="L1596" s="168">
        <v>15000</v>
      </c>
      <c r="M1596" s="168">
        <f>F1596*L1596</f>
        <v>15000</v>
      </c>
    </row>
    <row r="1597" spans="2:13" ht="15" customHeight="1" x14ac:dyDescent="0.25">
      <c r="B1597" s="112"/>
      <c r="C1597" s="112"/>
      <c r="D1597" s="111"/>
      <c r="E1597" s="7"/>
      <c r="F1597" s="7" t="str">
        <f t="shared" si="35"/>
        <v/>
      </c>
      <c r="G1597" s="153"/>
      <c r="H1597" s="153"/>
      <c r="J1597" s="42"/>
      <c r="K1597" s="168"/>
      <c r="L1597" s="168"/>
      <c r="M1597" s="168"/>
    </row>
    <row r="1598" spans="2:13" ht="15" customHeight="1" x14ac:dyDescent="0.25">
      <c r="B1598" s="112" t="s">
        <v>1059</v>
      </c>
      <c r="C1598" s="111"/>
      <c r="D1598" s="132" t="s">
        <v>1060</v>
      </c>
      <c r="E1598" s="7"/>
      <c r="F1598" s="117" t="str">
        <f t="shared" si="35"/>
        <v/>
      </c>
      <c r="G1598" s="153"/>
      <c r="H1598" s="253"/>
      <c r="J1598" s="42"/>
      <c r="K1598" s="168"/>
      <c r="L1598" s="168"/>
      <c r="M1598" s="168"/>
    </row>
    <row r="1599" spans="2:13" ht="15" customHeight="1" x14ac:dyDescent="0.25">
      <c r="B1599" s="112"/>
      <c r="C1599" s="111"/>
      <c r="D1599" s="132"/>
      <c r="E1599" s="7"/>
      <c r="F1599" s="117" t="str">
        <f t="shared" si="35"/>
        <v/>
      </c>
      <c r="G1599" s="153"/>
      <c r="H1599" s="253"/>
      <c r="J1599" s="42"/>
      <c r="K1599" s="168"/>
      <c r="L1599" s="168"/>
      <c r="M1599" s="168"/>
    </row>
    <row r="1600" spans="2:13" ht="23" x14ac:dyDescent="0.25">
      <c r="B1600" s="112" t="s">
        <v>1061</v>
      </c>
      <c r="C1600" s="112" t="s">
        <v>1062</v>
      </c>
      <c r="D1600" s="111" t="s">
        <v>1063</v>
      </c>
      <c r="E1600" s="7" t="s">
        <v>322</v>
      </c>
      <c r="F1600" s="7">
        <f t="shared" si="35"/>
        <v>11</v>
      </c>
      <c r="G1600" s="153"/>
      <c r="H1600" s="253"/>
      <c r="J1600" s="42">
        <v>11</v>
      </c>
      <c r="K1600" s="168"/>
      <c r="L1600" s="168">
        <v>2500</v>
      </c>
      <c r="M1600" s="168">
        <f>F1600*L1600</f>
        <v>27500</v>
      </c>
    </row>
    <row r="1601" spans="2:13" x14ac:dyDescent="0.25">
      <c r="B1601" s="112"/>
      <c r="C1601" s="112"/>
      <c r="D1601" s="111"/>
      <c r="E1601" s="7"/>
      <c r="F1601" s="7" t="str">
        <f t="shared" si="35"/>
        <v/>
      </c>
      <c r="G1601" s="153"/>
      <c r="H1601" s="253"/>
      <c r="J1601" s="42"/>
      <c r="K1601" s="168"/>
      <c r="L1601" s="168"/>
      <c r="M1601" s="168"/>
    </row>
    <row r="1602" spans="2:13" ht="34.5" x14ac:dyDescent="0.25">
      <c r="B1602" s="112" t="s">
        <v>1064</v>
      </c>
      <c r="C1602" s="111" t="s">
        <v>1065</v>
      </c>
      <c r="D1602" s="40" t="s">
        <v>1066</v>
      </c>
      <c r="E1602" s="7"/>
      <c r="F1602" s="7" t="str">
        <f t="shared" si="35"/>
        <v/>
      </c>
      <c r="G1602" s="156"/>
      <c r="H1602" s="156"/>
      <c r="J1602" s="42"/>
      <c r="K1602" s="168"/>
      <c r="L1602" s="168"/>
      <c r="M1602" s="168"/>
    </row>
    <row r="1603" spans="2:13" x14ac:dyDescent="0.25">
      <c r="B1603" s="112"/>
      <c r="C1603" s="125"/>
      <c r="D1603" s="40"/>
      <c r="E1603" s="7"/>
      <c r="F1603" s="7" t="str">
        <f t="shared" si="35"/>
        <v/>
      </c>
      <c r="G1603" s="156"/>
      <c r="H1603" s="156"/>
      <c r="J1603" s="42"/>
      <c r="K1603" s="168"/>
      <c r="L1603" s="168"/>
      <c r="M1603" s="168"/>
    </row>
    <row r="1604" spans="2:13" ht="15" customHeight="1" x14ac:dyDescent="0.25">
      <c r="B1604" s="112" t="s">
        <v>1067</v>
      </c>
      <c r="C1604" s="124"/>
      <c r="D1604" s="111" t="s">
        <v>1068</v>
      </c>
      <c r="E1604" s="7" t="s">
        <v>322</v>
      </c>
      <c r="F1604" s="7">
        <f t="shared" si="35"/>
        <v>11</v>
      </c>
      <c r="G1604" s="153"/>
      <c r="H1604" s="153"/>
      <c r="J1604" s="42">
        <v>11</v>
      </c>
      <c r="K1604" s="168"/>
      <c r="L1604" s="168">
        <v>50000</v>
      </c>
      <c r="M1604" s="168">
        <f>F1604*L1604</f>
        <v>550000</v>
      </c>
    </row>
    <row r="1605" spans="2:13" ht="15" customHeight="1" x14ac:dyDescent="0.25">
      <c r="B1605" s="112"/>
      <c r="C1605" s="124"/>
      <c r="D1605" s="111"/>
      <c r="E1605" s="7"/>
      <c r="F1605" s="7" t="str">
        <f t="shared" si="35"/>
        <v/>
      </c>
      <c r="G1605" s="153"/>
      <c r="H1605" s="153"/>
      <c r="J1605" s="42"/>
      <c r="K1605" s="168"/>
      <c r="L1605" s="168"/>
      <c r="M1605" s="168"/>
    </row>
    <row r="1606" spans="2:13" ht="15" customHeight="1" x14ac:dyDescent="0.25">
      <c r="B1606" s="112" t="s">
        <v>1069</v>
      </c>
      <c r="C1606" s="124"/>
      <c r="D1606" s="111" t="s">
        <v>1070</v>
      </c>
      <c r="E1606" s="7" t="s">
        <v>322</v>
      </c>
      <c r="F1606" s="7">
        <f t="shared" si="35"/>
        <v>11</v>
      </c>
      <c r="G1606" s="153"/>
      <c r="H1606" s="153"/>
      <c r="J1606" s="42">
        <v>11</v>
      </c>
      <c r="K1606" s="168"/>
      <c r="L1606" s="168">
        <v>35000</v>
      </c>
      <c r="M1606" s="168">
        <f>F1606*L1606</f>
        <v>385000</v>
      </c>
    </row>
    <row r="1607" spans="2:13" ht="15" customHeight="1" x14ac:dyDescent="0.25">
      <c r="B1607" s="112"/>
      <c r="C1607" s="124"/>
      <c r="D1607" s="111"/>
      <c r="E1607" s="7"/>
      <c r="F1607" s="7" t="str">
        <f t="shared" si="35"/>
        <v/>
      </c>
      <c r="G1607" s="153"/>
      <c r="H1607" s="153"/>
      <c r="J1607" s="42"/>
      <c r="K1607" s="168"/>
      <c r="L1607" s="168"/>
      <c r="M1607" s="168"/>
    </row>
    <row r="1608" spans="2:13" ht="15" customHeight="1" x14ac:dyDescent="0.25">
      <c r="B1608" s="112" t="s">
        <v>1071</v>
      </c>
      <c r="C1608" s="124"/>
      <c r="D1608" s="111" t="s">
        <v>1072</v>
      </c>
      <c r="E1608" s="7" t="s">
        <v>322</v>
      </c>
      <c r="F1608" s="7">
        <f t="shared" si="35"/>
        <v>11</v>
      </c>
      <c r="G1608" s="153"/>
      <c r="H1608" s="153"/>
      <c r="J1608" s="42">
        <v>11</v>
      </c>
      <c r="K1608" s="168"/>
      <c r="L1608" s="168">
        <v>50000</v>
      </c>
      <c r="M1608" s="168">
        <f>F1608*L1608</f>
        <v>550000</v>
      </c>
    </row>
    <row r="1609" spans="2:13" ht="15" customHeight="1" x14ac:dyDescent="0.25">
      <c r="B1609" s="112"/>
      <c r="C1609" s="124"/>
      <c r="D1609" s="111"/>
      <c r="E1609" s="7"/>
      <c r="F1609" s="7" t="str">
        <f t="shared" si="35"/>
        <v/>
      </c>
      <c r="G1609" s="153"/>
      <c r="H1609" s="253"/>
      <c r="J1609" s="42"/>
      <c r="K1609" s="168"/>
      <c r="L1609" s="168"/>
      <c r="M1609" s="168"/>
    </row>
    <row r="1610" spans="2:13" ht="15" customHeight="1" x14ac:dyDescent="0.25">
      <c r="B1610" s="112" t="s">
        <v>1073</v>
      </c>
      <c r="C1610" s="112"/>
      <c r="D1610" s="111" t="s">
        <v>1074</v>
      </c>
      <c r="E1610" s="7" t="s">
        <v>322</v>
      </c>
      <c r="F1610" s="7">
        <f t="shared" si="35"/>
        <v>11</v>
      </c>
      <c r="G1610" s="153"/>
      <c r="H1610" s="253"/>
      <c r="J1610" s="42">
        <v>11</v>
      </c>
      <c r="K1610" s="168"/>
      <c r="L1610" s="168">
        <v>50000</v>
      </c>
      <c r="M1610" s="168">
        <f>F1610*L1610</f>
        <v>550000</v>
      </c>
    </row>
    <row r="1611" spans="2:13" ht="15" customHeight="1" x14ac:dyDescent="0.25">
      <c r="B1611" s="112"/>
      <c r="C1611" s="124"/>
      <c r="D1611" s="111"/>
      <c r="E1611" s="7"/>
      <c r="F1611" s="7" t="str">
        <f t="shared" si="35"/>
        <v/>
      </c>
      <c r="G1611" s="153"/>
      <c r="H1611" s="253"/>
      <c r="J1611" s="42"/>
      <c r="K1611" s="168"/>
      <c r="L1611" s="168"/>
      <c r="M1611" s="168"/>
    </row>
    <row r="1612" spans="2:13" ht="15" customHeight="1" x14ac:dyDescent="0.25">
      <c r="B1612" s="112" t="s">
        <v>1075</v>
      </c>
      <c r="C1612" s="124"/>
      <c r="D1612" s="111" t="s">
        <v>1076</v>
      </c>
      <c r="E1612" s="7" t="s">
        <v>322</v>
      </c>
      <c r="F1612" s="7">
        <f t="shared" si="35"/>
        <v>11</v>
      </c>
      <c r="G1612" s="153"/>
      <c r="H1612" s="253"/>
      <c r="J1612" s="42">
        <v>11</v>
      </c>
      <c r="K1612" s="168"/>
      <c r="L1612" s="168">
        <v>50000</v>
      </c>
      <c r="M1612" s="168">
        <f>F1612*L1612</f>
        <v>550000</v>
      </c>
    </row>
    <row r="1613" spans="2:13" ht="15" customHeight="1" x14ac:dyDescent="0.25">
      <c r="B1613" s="112"/>
      <c r="C1613" s="124"/>
      <c r="D1613" s="111"/>
      <c r="E1613" s="7"/>
      <c r="F1613" s="7" t="str">
        <f t="shared" si="35"/>
        <v/>
      </c>
      <c r="G1613" s="153"/>
      <c r="H1613" s="253"/>
      <c r="J1613" s="42"/>
      <c r="K1613" s="168"/>
      <c r="L1613" s="168"/>
      <c r="M1613" s="168"/>
    </row>
    <row r="1614" spans="2:13" x14ac:dyDescent="0.25">
      <c r="B1614" s="126" t="s">
        <v>1077</v>
      </c>
      <c r="C1614" s="116"/>
      <c r="D1614" s="38" t="s">
        <v>1078</v>
      </c>
      <c r="E1614" s="114" t="s">
        <v>322</v>
      </c>
      <c r="F1614" s="114">
        <f t="shared" si="35"/>
        <v>11</v>
      </c>
      <c r="G1614" s="165"/>
      <c r="H1614" s="165"/>
      <c r="J1614" s="42">
        <v>11</v>
      </c>
      <c r="K1614" s="168"/>
      <c r="L1614" s="168">
        <v>5000</v>
      </c>
      <c r="M1614" s="168">
        <f>F1614*L1614</f>
        <v>55000</v>
      </c>
    </row>
    <row r="1615" spans="2:13" ht="15" customHeight="1" x14ac:dyDescent="0.25">
      <c r="B1615" s="112"/>
      <c r="C1615" s="112"/>
      <c r="D1615" s="111"/>
      <c r="E1615" s="7"/>
      <c r="F1615" s="7" t="str">
        <f t="shared" si="35"/>
        <v/>
      </c>
      <c r="G1615" s="156"/>
      <c r="H1615" s="254"/>
      <c r="J1615" s="42"/>
      <c r="K1615" s="168"/>
      <c r="L1615" s="168"/>
      <c r="M1615" s="168"/>
    </row>
    <row r="1616" spans="2:13" ht="15" customHeight="1" x14ac:dyDescent="0.25">
      <c r="B1616" s="112"/>
      <c r="C1616" s="112"/>
      <c r="D1616" s="111"/>
      <c r="E1616" s="7"/>
      <c r="F1616" s="7" t="str">
        <f t="shared" si="35"/>
        <v/>
      </c>
      <c r="G1616" s="156"/>
      <c r="H1616" s="254"/>
      <c r="J1616" s="42"/>
      <c r="K1616" s="168"/>
      <c r="L1616" s="168"/>
      <c r="M1616" s="168"/>
    </row>
    <row r="1617" spans="2:13" ht="15" customHeight="1" x14ac:dyDescent="0.25">
      <c r="B1617" s="112"/>
      <c r="C1617" s="112"/>
      <c r="D1617" s="111"/>
      <c r="E1617" s="7"/>
      <c r="F1617" s="7" t="str">
        <f t="shared" si="35"/>
        <v/>
      </c>
      <c r="G1617" s="156"/>
      <c r="H1617" s="254"/>
      <c r="J1617" s="42"/>
      <c r="K1617" s="168"/>
      <c r="L1617" s="168"/>
      <c r="M1617" s="168"/>
    </row>
    <row r="1618" spans="2:13" ht="15" customHeight="1" x14ac:dyDescent="0.25">
      <c r="B1618" s="112"/>
      <c r="C1618" s="112"/>
      <c r="D1618" s="111"/>
      <c r="E1618" s="7"/>
      <c r="F1618" s="7" t="str">
        <f t="shared" si="35"/>
        <v/>
      </c>
      <c r="G1618" s="156"/>
      <c r="H1618" s="254"/>
      <c r="J1618" s="42"/>
      <c r="K1618" s="168"/>
      <c r="L1618" s="168"/>
      <c r="M1618" s="168"/>
    </row>
    <row r="1619" spans="2:13" ht="15" customHeight="1" x14ac:dyDescent="0.25">
      <c r="B1619" s="112"/>
      <c r="C1619" s="112"/>
      <c r="D1619" s="111"/>
      <c r="E1619" s="7"/>
      <c r="F1619" s="7" t="str">
        <f t="shared" si="35"/>
        <v/>
      </c>
      <c r="G1619" s="156"/>
      <c r="H1619" s="254"/>
      <c r="J1619" s="42"/>
      <c r="K1619" s="168"/>
      <c r="L1619" s="168"/>
      <c r="M1619" s="168"/>
    </row>
    <row r="1620" spans="2:13" ht="15" customHeight="1" x14ac:dyDescent="0.25">
      <c r="B1620" s="112"/>
      <c r="C1620" s="112"/>
      <c r="D1620" s="111"/>
      <c r="E1620" s="7"/>
      <c r="F1620" s="7" t="str">
        <f t="shared" si="35"/>
        <v/>
      </c>
      <c r="G1620" s="156"/>
      <c r="H1620" s="254"/>
      <c r="J1620" s="42"/>
      <c r="K1620" s="168"/>
      <c r="L1620" s="168"/>
      <c r="M1620" s="168"/>
    </row>
    <row r="1621" spans="2:13" ht="15" customHeight="1" x14ac:dyDescent="0.25">
      <c r="B1621" s="112"/>
      <c r="C1621" s="112"/>
      <c r="D1621" s="111"/>
      <c r="E1621" s="7"/>
      <c r="F1621" s="7" t="str">
        <f t="shared" si="35"/>
        <v/>
      </c>
      <c r="G1621" s="156"/>
      <c r="H1621" s="254"/>
      <c r="J1621" s="42"/>
      <c r="K1621" s="168"/>
      <c r="L1621" s="168"/>
      <c r="M1621" s="168"/>
    </row>
    <row r="1622" spans="2:13" ht="15" customHeight="1" x14ac:dyDescent="0.25">
      <c r="B1622" s="112"/>
      <c r="C1622" s="112"/>
      <c r="D1622" s="111"/>
      <c r="E1622" s="7"/>
      <c r="F1622" s="7" t="str">
        <f t="shared" si="35"/>
        <v/>
      </c>
      <c r="G1622" s="156"/>
      <c r="H1622" s="254"/>
      <c r="J1622" s="42"/>
      <c r="K1622" s="168"/>
      <c r="L1622" s="168"/>
      <c r="M1622" s="168"/>
    </row>
    <row r="1623" spans="2:13" ht="15" customHeight="1" x14ac:dyDescent="0.25">
      <c r="B1623" s="112"/>
      <c r="C1623" s="112"/>
      <c r="D1623" s="111"/>
      <c r="E1623" s="7"/>
      <c r="F1623" s="7" t="str">
        <f t="shared" si="35"/>
        <v/>
      </c>
      <c r="G1623" s="156"/>
      <c r="H1623" s="254"/>
      <c r="J1623" s="42"/>
      <c r="K1623" s="168"/>
      <c r="L1623" s="168"/>
      <c r="M1623" s="168"/>
    </row>
    <row r="1624" spans="2:13" ht="15" customHeight="1" x14ac:dyDescent="0.25">
      <c r="B1624" s="112"/>
      <c r="C1624" s="112"/>
      <c r="D1624" s="111"/>
      <c r="E1624" s="7"/>
      <c r="F1624" s="7" t="str">
        <f t="shared" si="35"/>
        <v/>
      </c>
      <c r="G1624" s="156"/>
      <c r="H1624" s="254"/>
      <c r="J1624" s="42"/>
      <c r="K1624" s="168"/>
      <c r="L1624" s="168"/>
      <c r="M1624" s="168"/>
    </row>
    <row r="1625" spans="2:13" ht="15" customHeight="1" x14ac:dyDescent="0.25">
      <c r="B1625" s="112"/>
      <c r="C1625" s="112"/>
      <c r="D1625" s="111"/>
      <c r="E1625" s="7"/>
      <c r="F1625" s="7" t="str">
        <f t="shared" si="35"/>
        <v/>
      </c>
      <c r="G1625" s="156"/>
      <c r="H1625" s="254"/>
      <c r="J1625" s="42"/>
      <c r="K1625" s="168"/>
      <c r="L1625" s="168"/>
      <c r="M1625" s="168"/>
    </row>
    <row r="1626" spans="2:13" ht="15" customHeight="1" x14ac:dyDescent="0.25">
      <c r="B1626" s="112"/>
      <c r="C1626" s="112"/>
      <c r="D1626" s="111"/>
      <c r="E1626" s="7"/>
      <c r="F1626" s="7" t="str">
        <f t="shared" si="35"/>
        <v/>
      </c>
      <c r="G1626" s="156"/>
      <c r="H1626" s="254"/>
      <c r="J1626" s="42"/>
      <c r="K1626" s="168"/>
      <c r="L1626" s="168"/>
      <c r="M1626" s="168"/>
    </row>
    <row r="1627" spans="2:13" ht="15" customHeight="1" x14ac:dyDescent="0.25">
      <c r="B1627" s="112"/>
      <c r="C1627" s="112"/>
      <c r="D1627" s="111"/>
      <c r="E1627" s="7"/>
      <c r="F1627" s="7" t="str">
        <f t="shared" si="35"/>
        <v/>
      </c>
      <c r="G1627" s="156"/>
      <c r="H1627" s="254"/>
      <c r="J1627" s="42"/>
      <c r="K1627" s="168"/>
      <c r="L1627" s="168"/>
      <c r="M1627" s="168"/>
    </row>
    <row r="1628" spans="2:13" ht="15" customHeight="1" x14ac:dyDescent="0.25">
      <c r="B1628" s="112"/>
      <c r="C1628" s="112"/>
      <c r="D1628" s="111"/>
      <c r="E1628" s="7"/>
      <c r="F1628" s="7" t="str">
        <f t="shared" si="35"/>
        <v/>
      </c>
      <c r="G1628" s="156"/>
      <c r="H1628" s="254"/>
      <c r="J1628" s="42"/>
      <c r="K1628" s="168"/>
      <c r="L1628" s="168"/>
      <c r="M1628" s="168"/>
    </row>
    <row r="1629" spans="2:13" ht="15" customHeight="1" x14ac:dyDescent="0.25">
      <c r="B1629" s="112"/>
      <c r="C1629" s="112"/>
      <c r="D1629" s="111"/>
      <c r="E1629" s="7"/>
      <c r="F1629" s="7" t="str">
        <f t="shared" si="35"/>
        <v/>
      </c>
      <c r="G1629" s="156"/>
      <c r="H1629" s="254"/>
      <c r="J1629" s="42"/>
      <c r="K1629" s="168"/>
      <c r="L1629" s="168"/>
      <c r="M1629" s="168"/>
    </row>
    <row r="1630" spans="2:13" ht="15" customHeight="1" x14ac:dyDescent="0.25">
      <c r="B1630" s="112"/>
      <c r="C1630" s="112"/>
      <c r="D1630" s="111"/>
      <c r="E1630" s="7"/>
      <c r="F1630" s="7" t="str">
        <f t="shared" si="35"/>
        <v/>
      </c>
      <c r="G1630" s="156"/>
      <c r="H1630" s="254"/>
      <c r="J1630" s="42"/>
      <c r="K1630" s="168"/>
      <c r="L1630" s="168"/>
      <c r="M1630" s="168"/>
    </row>
    <row r="1631" spans="2:13" ht="15" customHeight="1" x14ac:dyDescent="0.25">
      <c r="B1631" s="112"/>
      <c r="C1631" s="112"/>
      <c r="D1631" s="111"/>
      <c r="E1631" s="7"/>
      <c r="F1631" s="7" t="str">
        <f t="shared" ref="F1631:F1704" si="36">IF(J1631=0,"",J1631)</f>
        <v/>
      </c>
      <c r="G1631" s="156"/>
      <c r="H1631" s="254"/>
      <c r="J1631" s="42"/>
      <c r="K1631" s="168"/>
      <c r="L1631" s="168"/>
      <c r="M1631" s="168"/>
    </row>
    <row r="1632" spans="2:13" ht="15" customHeight="1" x14ac:dyDescent="0.25">
      <c r="B1632" s="112"/>
      <c r="C1632" s="112"/>
      <c r="D1632" s="111"/>
      <c r="E1632" s="7"/>
      <c r="F1632" s="7" t="str">
        <f t="shared" si="36"/>
        <v/>
      </c>
      <c r="G1632" s="156"/>
      <c r="H1632" s="254"/>
      <c r="J1632" s="42"/>
      <c r="K1632" s="168"/>
      <c r="L1632" s="168"/>
      <c r="M1632" s="168"/>
    </row>
    <row r="1633" spans="2:13" ht="15" customHeight="1" x14ac:dyDescent="0.25">
      <c r="B1633" s="112"/>
      <c r="C1633" s="112"/>
      <c r="D1633" s="111"/>
      <c r="E1633" s="7"/>
      <c r="F1633" s="7" t="str">
        <f t="shared" si="36"/>
        <v/>
      </c>
      <c r="G1633" s="156"/>
      <c r="H1633" s="254"/>
      <c r="J1633" s="42"/>
      <c r="K1633" s="168"/>
      <c r="L1633" s="168"/>
      <c r="M1633" s="168"/>
    </row>
    <row r="1634" spans="2:13" ht="15" customHeight="1" x14ac:dyDescent="0.25">
      <c r="B1634" s="112"/>
      <c r="C1634" s="112"/>
      <c r="D1634" s="111"/>
      <c r="E1634" s="7"/>
      <c r="F1634" s="7" t="str">
        <f t="shared" si="36"/>
        <v/>
      </c>
      <c r="G1634" s="156"/>
      <c r="H1634" s="254"/>
      <c r="J1634" s="42"/>
      <c r="K1634" s="168"/>
      <c r="L1634" s="168"/>
      <c r="M1634" s="168"/>
    </row>
    <row r="1635" spans="2:13" ht="15" customHeight="1" x14ac:dyDescent="0.25">
      <c r="B1635" s="112"/>
      <c r="C1635" s="112"/>
      <c r="D1635" s="111"/>
      <c r="E1635" s="7"/>
      <c r="F1635" s="7"/>
      <c r="G1635" s="156"/>
      <c r="H1635" s="254"/>
      <c r="J1635" s="42"/>
      <c r="K1635" s="168"/>
      <c r="L1635" s="168"/>
      <c r="M1635" s="168"/>
    </row>
    <row r="1636" spans="2:13" ht="15" customHeight="1" x14ac:dyDescent="0.25">
      <c r="B1636" s="112"/>
      <c r="C1636" s="112"/>
      <c r="D1636" s="111"/>
      <c r="E1636" s="7"/>
      <c r="F1636" s="7"/>
      <c r="G1636" s="156"/>
      <c r="H1636" s="254"/>
      <c r="J1636" s="42"/>
      <c r="K1636" s="168"/>
      <c r="L1636" s="168"/>
      <c r="M1636" s="168"/>
    </row>
    <row r="1637" spans="2:13" ht="15" customHeight="1" x14ac:dyDescent="0.25">
      <c r="B1637" s="112"/>
      <c r="C1637" s="112"/>
      <c r="D1637" s="111"/>
      <c r="E1637" s="7"/>
      <c r="F1637" s="7"/>
      <c r="G1637" s="156"/>
      <c r="H1637" s="254"/>
      <c r="J1637" s="42"/>
      <c r="K1637" s="168"/>
      <c r="L1637" s="168"/>
      <c r="M1637" s="168"/>
    </row>
    <row r="1638" spans="2:13" ht="15" customHeight="1" x14ac:dyDescent="0.25">
      <c r="B1638" s="112"/>
      <c r="C1638" s="112"/>
      <c r="D1638" s="111"/>
      <c r="E1638" s="7"/>
      <c r="F1638" s="7"/>
      <c r="G1638" s="156"/>
      <c r="H1638" s="254"/>
      <c r="J1638" s="42"/>
      <c r="K1638" s="168"/>
      <c r="L1638" s="168"/>
      <c r="M1638" s="168"/>
    </row>
    <row r="1639" spans="2:13" ht="15" customHeight="1" x14ac:dyDescent="0.25">
      <c r="B1639" s="112"/>
      <c r="C1639" s="112"/>
      <c r="D1639" s="111"/>
      <c r="E1639" s="7"/>
      <c r="F1639" s="7" t="str">
        <f t="shared" si="36"/>
        <v/>
      </c>
      <c r="G1639" s="156"/>
      <c r="H1639" s="254"/>
      <c r="J1639" s="42"/>
      <c r="K1639" s="168"/>
      <c r="L1639" s="168"/>
      <c r="M1639" s="168"/>
    </row>
    <row r="1640" spans="2:13" ht="15" customHeight="1" thickBot="1" x14ac:dyDescent="0.3">
      <c r="B1640" s="469" t="s">
        <v>161</v>
      </c>
      <c r="C1640" s="470"/>
      <c r="D1640" s="470"/>
      <c r="E1640" s="107"/>
      <c r="F1640" s="109" t="str">
        <f t="shared" si="36"/>
        <v/>
      </c>
      <c r="G1640" s="152"/>
      <c r="H1640" s="152"/>
      <c r="J1640" s="42"/>
      <c r="K1640" s="196"/>
      <c r="L1640" s="196"/>
      <c r="M1640" s="197">
        <f>SUM(M1466:M1639)</f>
        <v>5763060</v>
      </c>
    </row>
    <row r="1641" spans="2:13" ht="15" customHeight="1" thickTop="1" x14ac:dyDescent="0.25">
      <c r="B1641" s="110"/>
      <c r="C1641" s="111"/>
      <c r="D1641" s="40" t="s">
        <v>1079</v>
      </c>
      <c r="E1641" s="7"/>
      <c r="F1641" s="7" t="str">
        <f t="shared" si="36"/>
        <v/>
      </c>
      <c r="G1641" s="156"/>
      <c r="H1641" s="156"/>
      <c r="J1641" s="42"/>
      <c r="K1641" s="168"/>
      <c r="L1641" s="168"/>
      <c r="M1641" s="168"/>
    </row>
    <row r="1642" spans="2:13" ht="15" customHeight="1" x14ac:dyDescent="0.25">
      <c r="B1642" s="112"/>
      <c r="C1642" s="111"/>
      <c r="D1642" s="113"/>
      <c r="E1642" s="114"/>
      <c r="F1642" s="129" t="str">
        <f t="shared" si="36"/>
        <v/>
      </c>
      <c r="G1642" s="166"/>
      <c r="H1642" s="166"/>
      <c r="J1642" s="42"/>
      <c r="K1642" s="168"/>
      <c r="L1642" s="168"/>
      <c r="M1642" s="168"/>
    </row>
    <row r="1643" spans="2:13" ht="15" customHeight="1" x14ac:dyDescent="0.25">
      <c r="B1643" s="112" t="s">
        <v>1080</v>
      </c>
      <c r="C1643" s="111"/>
      <c r="D1643" s="61" t="s">
        <v>1081</v>
      </c>
      <c r="E1643" s="7"/>
      <c r="F1643" s="7" t="str">
        <f t="shared" si="36"/>
        <v/>
      </c>
      <c r="G1643" s="156"/>
      <c r="H1643" s="156"/>
      <c r="J1643" s="42"/>
      <c r="K1643" s="168"/>
      <c r="L1643" s="168"/>
      <c r="M1643" s="168"/>
    </row>
    <row r="1644" spans="2:13" ht="57.5" x14ac:dyDescent="0.25">
      <c r="B1644" s="112" t="s">
        <v>1082</v>
      </c>
      <c r="C1644" s="111" t="s">
        <v>1083</v>
      </c>
      <c r="D1644" s="113" t="s">
        <v>1084</v>
      </c>
      <c r="E1644" s="114" t="s">
        <v>322</v>
      </c>
      <c r="F1644" s="114">
        <f t="shared" si="36"/>
        <v>938</v>
      </c>
      <c r="G1644" s="165"/>
      <c r="H1644" s="165"/>
      <c r="J1644" s="42">
        <v>938</v>
      </c>
      <c r="K1644" s="168"/>
      <c r="L1644" s="168">
        <v>75</v>
      </c>
      <c r="M1644" s="168">
        <f>F1644*L1644</f>
        <v>70350</v>
      </c>
    </row>
    <row r="1645" spans="2:13" x14ac:dyDescent="0.25">
      <c r="B1645" s="112"/>
      <c r="C1645" s="111"/>
      <c r="D1645" s="113"/>
      <c r="E1645" s="114"/>
      <c r="F1645" s="114" t="str">
        <f t="shared" si="36"/>
        <v/>
      </c>
      <c r="G1645" s="165"/>
      <c r="H1645" s="165"/>
      <c r="J1645" s="42"/>
      <c r="K1645" s="168"/>
      <c r="L1645" s="168"/>
      <c r="M1645" s="168"/>
    </row>
    <row r="1646" spans="2:13" ht="23.5" customHeight="1" x14ac:dyDescent="0.25">
      <c r="B1646" s="112" t="s">
        <v>1085</v>
      </c>
      <c r="C1646" s="111" t="s">
        <v>1086</v>
      </c>
      <c r="D1646" s="113" t="s">
        <v>1087</v>
      </c>
      <c r="E1646" s="7" t="s">
        <v>322</v>
      </c>
      <c r="F1646" s="7">
        <f t="shared" si="36"/>
        <v>239</v>
      </c>
      <c r="G1646" s="153"/>
      <c r="H1646" s="165"/>
      <c r="J1646" s="42">
        <v>239</v>
      </c>
      <c r="K1646" s="168"/>
      <c r="L1646" s="168">
        <v>150</v>
      </c>
      <c r="M1646" s="168">
        <f>F1646*L1646</f>
        <v>35850</v>
      </c>
    </row>
    <row r="1647" spans="2:13" ht="15" customHeight="1" x14ac:dyDescent="0.25">
      <c r="B1647" s="112"/>
      <c r="C1647" s="111"/>
      <c r="D1647" s="113"/>
      <c r="E1647" s="7"/>
      <c r="F1647" s="7" t="str">
        <f t="shared" si="36"/>
        <v/>
      </c>
      <c r="G1647" s="153"/>
      <c r="H1647" s="165"/>
      <c r="J1647" s="42"/>
      <c r="K1647" s="168"/>
      <c r="L1647" s="168"/>
      <c r="M1647" s="168"/>
    </row>
    <row r="1648" spans="2:13" ht="15" customHeight="1" x14ac:dyDescent="0.25">
      <c r="B1648" s="112" t="s">
        <v>1088</v>
      </c>
      <c r="C1648" s="111" t="s">
        <v>1089</v>
      </c>
      <c r="D1648" s="113" t="s">
        <v>1090</v>
      </c>
      <c r="E1648" s="7" t="s">
        <v>322</v>
      </c>
      <c r="F1648" s="69">
        <f t="shared" si="36"/>
        <v>478</v>
      </c>
      <c r="G1648" s="153"/>
      <c r="H1648" s="153"/>
      <c r="J1648" s="42">
        <v>478</v>
      </c>
      <c r="K1648" s="168"/>
      <c r="L1648" s="168">
        <v>30</v>
      </c>
      <c r="M1648" s="168">
        <f>F1648*L1648</f>
        <v>14340</v>
      </c>
    </row>
    <row r="1649" spans="2:13" ht="15" customHeight="1" x14ac:dyDescent="0.25">
      <c r="B1649" s="112"/>
      <c r="C1649" s="111"/>
      <c r="D1649" s="113"/>
      <c r="E1649" s="114"/>
      <c r="F1649" s="114" t="str">
        <f t="shared" si="36"/>
        <v/>
      </c>
      <c r="G1649" s="166"/>
      <c r="H1649" s="166"/>
      <c r="J1649" s="42"/>
      <c r="K1649" s="168"/>
      <c r="L1649" s="168"/>
      <c r="M1649" s="168"/>
    </row>
    <row r="1650" spans="2:13" ht="15" customHeight="1" x14ac:dyDescent="0.25">
      <c r="B1650" s="112" t="s">
        <v>1091</v>
      </c>
      <c r="C1650" s="111"/>
      <c r="D1650" s="61" t="s">
        <v>1092</v>
      </c>
      <c r="E1650" s="7"/>
      <c r="F1650" s="7" t="str">
        <f t="shared" si="36"/>
        <v/>
      </c>
      <c r="G1650" s="156"/>
      <c r="H1650" s="156"/>
      <c r="J1650" s="42"/>
      <c r="K1650" s="168"/>
      <c r="L1650" s="168"/>
      <c r="M1650" s="168"/>
    </row>
    <row r="1651" spans="2:13" ht="34.5" x14ac:dyDescent="0.25">
      <c r="B1651" s="112" t="s">
        <v>1093</v>
      </c>
      <c r="C1651" s="111" t="s">
        <v>1065</v>
      </c>
      <c r="D1651" s="40" t="s">
        <v>1094</v>
      </c>
      <c r="E1651" s="114"/>
      <c r="F1651" s="114" t="str">
        <f t="shared" si="36"/>
        <v/>
      </c>
      <c r="G1651" s="166"/>
      <c r="H1651" s="166"/>
      <c r="J1651" s="42"/>
      <c r="K1651" s="168"/>
      <c r="L1651" s="168"/>
      <c r="M1651" s="168"/>
    </row>
    <row r="1652" spans="2:13" x14ac:dyDescent="0.25">
      <c r="B1652" s="112"/>
      <c r="C1652" s="111"/>
      <c r="D1652" s="40"/>
      <c r="E1652" s="114"/>
      <c r="F1652" s="114" t="str">
        <f t="shared" si="36"/>
        <v/>
      </c>
      <c r="G1652" s="166"/>
      <c r="H1652" s="166"/>
      <c r="J1652" s="42"/>
      <c r="K1652" s="168"/>
      <c r="L1652" s="168"/>
      <c r="M1652" s="168"/>
    </row>
    <row r="1653" spans="2:13" ht="15" customHeight="1" x14ac:dyDescent="0.25">
      <c r="B1653" s="112" t="s">
        <v>1095</v>
      </c>
      <c r="C1653" s="111"/>
      <c r="D1653" s="113" t="s">
        <v>1096</v>
      </c>
      <c r="E1653" s="114" t="s">
        <v>322</v>
      </c>
      <c r="F1653" s="114">
        <f t="shared" si="36"/>
        <v>1</v>
      </c>
      <c r="G1653" s="165"/>
      <c r="H1653" s="165"/>
      <c r="J1653" s="42">
        <v>1</v>
      </c>
      <c r="K1653" s="168"/>
      <c r="L1653" s="168">
        <v>10000</v>
      </c>
      <c r="M1653" s="168">
        <f>F1653*L1653</f>
        <v>10000</v>
      </c>
    </row>
    <row r="1654" spans="2:13" ht="15" customHeight="1" x14ac:dyDescent="0.25">
      <c r="B1654" s="112"/>
      <c r="C1654" s="111"/>
      <c r="D1654" s="113"/>
      <c r="E1654" s="114"/>
      <c r="F1654" s="114" t="str">
        <f t="shared" si="36"/>
        <v/>
      </c>
      <c r="G1654" s="165"/>
      <c r="H1654" s="165"/>
      <c r="J1654" s="42"/>
      <c r="K1654" s="168"/>
      <c r="L1654" s="168"/>
      <c r="M1654" s="168"/>
    </row>
    <row r="1655" spans="2:13" ht="15" customHeight="1" x14ac:dyDescent="0.25">
      <c r="B1655" s="112" t="s">
        <v>1097</v>
      </c>
      <c r="C1655" s="111"/>
      <c r="D1655" s="113" t="s">
        <v>1098</v>
      </c>
      <c r="E1655" s="114" t="s">
        <v>322</v>
      </c>
      <c r="F1655" s="114">
        <f t="shared" si="36"/>
        <v>1</v>
      </c>
      <c r="G1655" s="165"/>
      <c r="H1655" s="165"/>
      <c r="J1655" s="42">
        <v>1</v>
      </c>
      <c r="K1655" s="168"/>
      <c r="L1655" s="168">
        <v>10000</v>
      </c>
      <c r="M1655" s="168">
        <f>F1655*L1655</f>
        <v>10000</v>
      </c>
    </row>
    <row r="1656" spans="2:13" ht="15" customHeight="1" x14ac:dyDescent="0.25">
      <c r="B1656" s="112"/>
      <c r="C1656" s="111"/>
      <c r="D1656" s="113"/>
      <c r="E1656" s="114"/>
      <c r="F1656" s="114" t="str">
        <f t="shared" si="36"/>
        <v/>
      </c>
      <c r="G1656" s="165"/>
      <c r="H1656" s="165"/>
      <c r="J1656" s="42"/>
      <c r="K1656" s="168"/>
      <c r="L1656" s="168"/>
      <c r="M1656" s="168"/>
    </row>
    <row r="1657" spans="2:13" ht="15" customHeight="1" x14ac:dyDescent="0.25">
      <c r="B1657" s="112" t="s">
        <v>1099</v>
      </c>
      <c r="C1657" s="111"/>
      <c r="D1657" s="113" t="s">
        <v>1100</v>
      </c>
      <c r="E1657" s="114" t="s">
        <v>322</v>
      </c>
      <c r="F1657" s="114">
        <f t="shared" si="36"/>
        <v>1</v>
      </c>
      <c r="G1657" s="165"/>
      <c r="H1657" s="165"/>
      <c r="J1657" s="42">
        <v>1</v>
      </c>
      <c r="K1657" s="168"/>
      <c r="L1657" s="168">
        <v>10000</v>
      </c>
      <c r="M1657" s="168">
        <f>F1657*L1657</f>
        <v>10000</v>
      </c>
    </row>
    <row r="1658" spans="2:13" ht="15" customHeight="1" x14ac:dyDescent="0.25">
      <c r="B1658" s="112"/>
      <c r="C1658" s="111"/>
      <c r="D1658" s="113"/>
      <c r="E1658" s="114"/>
      <c r="F1658" s="114" t="str">
        <f t="shared" si="36"/>
        <v/>
      </c>
      <c r="G1658" s="165"/>
      <c r="H1658" s="165"/>
      <c r="J1658" s="42"/>
      <c r="K1658" s="168"/>
      <c r="L1658" s="168"/>
      <c r="M1658" s="168"/>
    </row>
    <row r="1659" spans="2:13" ht="15" customHeight="1" x14ac:dyDescent="0.25">
      <c r="B1659" s="112" t="s">
        <v>1101</v>
      </c>
      <c r="C1659" s="111"/>
      <c r="D1659" s="113" t="s">
        <v>1102</v>
      </c>
      <c r="E1659" s="114" t="s">
        <v>322</v>
      </c>
      <c r="F1659" s="114">
        <f t="shared" si="36"/>
        <v>2</v>
      </c>
      <c r="G1659" s="165"/>
      <c r="H1659" s="165"/>
      <c r="J1659" s="42">
        <v>2</v>
      </c>
      <c r="K1659" s="168"/>
      <c r="L1659" s="168">
        <v>10000</v>
      </c>
      <c r="M1659" s="168">
        <f>F1659*L1659</f>
        <v>20000</v>
      </c>
    </row>
    <row r="1660" spans="2:13" ht="15" customHeight="1" x14ac:dyDescent="0.25">
      <c r="B1660" s="112"/>
      <c r="C1660" s="111"/>
      <c r="D1660" s="113"/>
      <c r="E1660" s="114"/>
      <c r="F1660" s="114" t="str">
        <f t="shared" si="36"/>
        <v/>
      </c>
      <c r="G1660" s="165"/>
      <c r="H1660" s="165"/>
      <c r="J1660" s="42"/>
      <c r="K1660" s="168"/>
      <c r="L1660" s="168"/>
      <c r="M1660" s="168"/>
    </row>
    <row r="1661" spans="2:13" ht="15" customHeight="1" x14ac:dyDescent="0.25">
      <c r="B1661" s="112" t="s">
        <v>1103</v>
      </c>
      <c r="C1661" s="111"/>
      <c r="D1661" s="113" t="s">
        <v>1104</v>
      </c>
      <c r="E1661" s="114" t="s">
        <v>322</v>
      </c>
      <c r="F1661" s="114">
        <f t="shared" si="36"/>
        <v>1</v>
      </c>
      <c r="G1661" s="165"/>
      <c r="H1661" s="165"/>
      <c r="J1661" s="42">
        <v>1</v>
      </c>
      <c r="K1661" s="168"/>
      <c r="L1661" s="168">
        <v>10000</v>
      </c>
      <c r="M1661" s="168">
        <f>F1661*L1661</f>
        <v>10000</v>
      </c>
    </row>
    <row r="1662" spans="2:13" ht="15" customHeight="1" x14ac:dyDescent="0.25">
      <c r="B1662" s="112"/>
      <c r="C1662" s="111"/>
      <c r="D1662" s="113"/>
      <c r="E1662" s="114"/>
      <c r="F1662" s="114" t="str">
        <f t="shared" si="36"/>
        <v/>
      </c>
      <c r="G1662" s="165"/>
      <c r="H1662" s="165"/>
      <c r="J1662" s="42"/>
      <c r="K1662" s="168"/>
      <c r="L1662" s="168"/>
      <c r="M1662" s="168"/>
    </row>
    <row r="1663" spans="2:13" ht="15" customHeight="1" x14ac:dyDescent="0.25">
      <c r="B1663" s="112" t="s">
        <v>1105</v>
      </c>
      <c r="C1663" s="111"/>
      <c r="D1663" s="113" t="s">
        <v>1106</v>
      </c>
      <c r="E1663" s="114" t="s">
        <v>322</v>
      </c>
      <c r="F1663" s="114">
        <f t="shared" si="36"/>
        <v>1</v>
      </c>
      <c r="G1663" s="165"/>
      <c r="H1663" s="165"/>
      <c r="J1663" s="42">
        <v>1</v>
      </c>
      <c r="K1663" s="168"/>
      <c r="L1663" s="168">
        <v>10000</v>
      </c>
      <c r="M1663" s="168">
        <f>F1663*L1663</f>
        <v>10000</v>
      </c>
    </row>
    <row r="1664" spans="2:13" ht="15" customHeight="1" x14ac:dyDescent="0.25">
      <c r="B1664" s="112"/>
      <c r="C1664" s="111"/>
      <c r="D1664" s="113"/>
      <c r="E1664" s="114"/>
      <c r="F1664" s="114" t="str">
        <f t="shared" si="36"/>
        <v/>
      </c>
      <c r="G1664" s="165"/>
      <c r="H1664" s="165"/>
      <c r="J1664" s="42"/>
      <c r="K1664" s="168"/>
      <c r="L1664" s="168"/>
      <c r="M1664" s="168"/>
    </row>
    <row r="1665" spans="2:13" ht="15" customHeight="1" x14ac:dyDescent="0.25">
      <c r="B1665" s="112" t="s">
        <v>1107</v>
      </c>
      <c r="C1665" s="111"/>
      <c r="D1665" s="113" t="s">
        <v>1108</v>
      </c>
      <c r="E1665" s="114" t="s">
        <v>322</v>
      </c>
      <c r="F1665" s="114">
        <f t="shared" si="36"/>
        <v>2</v>
      </c>
      <c r="G1665" s="165"/>
      <c r="H1665" s="165"/>
      <c r="J1665" s="42">
        <v>2</v>
      </c>
      <c r="K1665" s="168"/>
      <c r="L1665" s="168">
        <v>10000</v>
      </c>
      <c r="M1665" s="168">
        <f>F1665*L1665</f>
        <v>20000</v>
      </c>
    </row>
    <row r="1666" spans="2:13" ht="15" customHeight="1" x14ac:dyDescent="0.25">
      <c r="B1666" s="112"/>
      <c r="C1666" s="111"/>
      <c r="D1666" s="113"/>
      <c r="E1666" s="114"/>
      <c r="F1666" s="114" t="str">
        <f t="shared" si="36"/>
        <v/>
      </c>
      <c r="G1666" s="165"/>
      <c r="H1666" s="165"/>
      <c r="J1666" s="42"/>
      <c r="K1666" s="168"/>
      <c r="L1666" s="168"/>
      <c r="M1666" s="168"/>
    </row>
    <row r="1667" spans="2:13" ht="15" customHeight="1" x14ac:dyDescent="0.25">
      <c r="B1667" s="112" t="s">
        <v>1109</v>
      </c>
      <c r="C1667" s="111"/>
      <c r="D1667" s="113" t="s">
        <v>1110</v>
      </c>
      <c r="E1667" s="114" t="s">
        <v>322</v>
      </c>
      <c r="F1667" s="114">
        <f t="shared" si="36"/>
        <v>4</v>
      </c>
      <c r="G1667" s="165"/>
      <c r="H1667" s="165"/>
      <c r="J1667" s="42">
        <v>4</v>
      </c>
      <c r="K1667" s="168"/>
      <c r="L1667" s="168">
        <v>10000</v>
      </c>
      <c r="M1667" s="168">
        <f>F1667*L1667</f>
        <v>40000</v>
      </c>
    </row>
    <row r="1668" spans="2:13" ht="15" customHeight="1" x14ac:dyDescent="0.25">
      <c r="B1668" s="112"/>
      <c r="C1668" s="111"/>
      <c r="D1668" s="113"/>
      <c r="E1668" s="114"/>
      <c r="F1668" s="114" t="str">
        <f t="shared" si="36"/>
        <v/>
      </c>
      <c r="G1668" s="165"/>
      <c r="H1668" s="165"/>
      <c r="J1668" s="42"/>
      <c r="K1668" s="168"/>
      <c r="L1668" s="168"/>
      <c r="M1668" s="168"/>
    </row>
    <row r="1669" spans="2:13" ht="15" customHeight="1" x14ac:dyDescent="0.25">
      <c r="B1669" s="112" t="s">
        <v>1111</v>
      </c>
      <c r="C1669" s="111"/>
      <c r="D1669" s="113" t="s">
        <v>1112</v>
      </c>
      <c r="E1669" s="114" t="s">
        <v>322</v>
      </c>
      <c r="F1669" s="114">
        <f t="shared" si="36"/>
        <v>1</v>
      </c>
      <c r="G1669" s="165"/>
      <c r="H1669" s="165"/>
      <c r="J1669" s="42">
        <v>1</v>
      </c>
      <c r="K1669" s="168"/>
      <c r="L1669" s="168">
        <v>10000</v>
      </c>
      <c r="M1669" s="168">
        <f>F1669*L1669</f>
        <v>10000</v>
      </c>
    </row>
    <row r="1670" spans="2:13" ht="15" customHeight="1" x14ac:dyDescent="0.25">
      <c r="B1670" s="112"/>
      <c r="C1670" s="111"/>
      <c r="D1670" s="113"/>
      <c r="E1670" s="114"/>
      <c r="F1670" s="114" t="str">
        <f t="shared" si="36"/>
        <v/>
      </c>
      <c r="G1670" s="165"/>
      <c r="H1670" s="165"/>
      <c r="J1670" s="42"/>
      <c r="K1670" s="168"/>
      <c r="L1670" s="168"/>
      <c r="M1670" s="168"/>
    </row>
    <row r="1671" spans="2:13" ht="15" customHeight="1" x14ac:dyDescent="0.25">
      <c r="B1671" s="112" t="s">
        <v>1113</v>
      </c>
      <c r="C1671" s="111"/>
      <c r="D1671" s="113" t="s">
        <v>1114</v>
      </c>
      <c r="E1671" s="114" t="s">
        <v>322</v>
      </c>
      <c r="F1671" s="114">
        <f t="shared" si="36"/>
        <v>1</v>
      </c>
      <c r="G1671" s="165"/>
      <c r="H1671" s="165"/>
      <c r="J1671" s="42">
        <v>1</v>
      </c>
      <c r="K1671" s="168"/>
      <c r="L1671" s="168">
        <v>10000</v>
      </c>
      <c r="M1671" s="168">
        <f>F1671*L1671</f>
        <v>10000</v>
      </c>
    </row>
    <row r="1672" spans="2:13" ht="15" customHeight="1" x14ac:dyDescent="0.25">
      <c r="B1672" s="112"/>
      <c r="C1672" s="111"/>
      <c r="D1672" s="113"/>
      <c r="E1672" s="114"/>
      <c r="F1672" s="114" t="str">
        <f t="shared" si="36"/>
        <v/>
      </c>
      <c r="G1672" s="166"/>
      <c r="H1672" s="166"/>
      <c r="J1672" s="42"/>
      <c r="K1672" s="168"/>
      <c r="L1672" s="168"/>
      <c r="M1672" s="168"/>
    </row>
    <row r="1673" spans="2:13" ht="15" customHeight="1" x14ac:dyDescent="0.25">
      <c r="B1673" s="112" t="s">
        <v>1115</v>
      </c>
      <c r="C1673" s="111"/>
      <c r="D1673" s="61" t="s">
        <v>907</v>
      </c>
      <c r="E1673" s="7"/>
      <c r="F1673" s="7" t="str">
        <f t="shared" si="36"/>
        <v/>
      </c>
      <c r="G1673" s="156"/>
      <c r="H1673" s="156"/>
      <c r="J1673" s="42"/>
      <c r="K1673" s="168"/>
      <c r="L1673" s="168"/>
      <c r="M1673" s="168"/>
    </row>
    <row r="1674" spans="2:13" ht="15" customHeight="1" x14ac:dyDescent="0.25">
      <c r="B1674" s="112"/>
      <c r="C1674" s="111"/>
      <c r="D1674" s="61"/>
      <c r="E1674" s="7"/>
      <c r="F1674" s="7" t="str">
        <f t="shared" si="36"/>
        <v/>
      </c>
      <c r="G1674" s="156"/>
      <c r="H1674" s="156"/>
      <c r="J1674" s="42"/>
      <c r="K1674" s="168"/>
      <c r="L1674" s="168"/>
      <c r="M1674" s="168"/>
    </row>
    <row r="1675" spans="2:13" ht="36.75" customHeight="1" x14ac:dyDescent="0.25">
      <c r="B1675" s="116" t="s">
        <v>1116</v>
      </c>
      <c r="C1675" s="116"/>
      <c r="D1675" s="38" t="s">
        <v>1117</v>
      </c>
      <c r="E1675" s="114" t="s">
        <v>135</v>
      </c>
      <c r="F1675" s="114">
        <f t="shared" si="36"/>
        <v>1</v>
      </c>
      <c r="G1675" s="166">
        <v>52800</v>
      </c>
      <c r="H1675" s="165"/>
      <c r="J1675" s="42">
        <v>1</v>
      </c>
      <c r="K1675" s="168"/>
      <c r="L1675" s="168">
        <f>G1675</f>
        <v>52800</v>
      </c>
      <c r="M1675" s="168">
        <f>F1675*L1675</f>
        <v>52800</v>
      </c>
    </row>
    <row r="1676" spans="2:13" x14ac:dyDescent="0.25">
      <c r="B1676" s="116"/>
      <c r="C1676" s="116"/>
      <c r="D1676" s="38"/>
      <c r="E1676" s="114"/>
      <c r="F1676" s="114" t="str">
        <f t="shared" si="36"/>
        <v/>
      </c>
      <c r="G1676" s="166"/>
      <c r="H1676" s="165"/>
      <c r="J1676" s="42"/>
      <c r="K1676" s="168"/>
      <c r="L1676" s="168"/>
      <c r="M1676" s="168"/>
    </row>
    <row r="1677" spans="2:13" ht="15" customHeight="1" x14ac:dyDescent="0.25">
      <c r="B1677" s="116" t="s">
        <v>1118</v>
      </c>
      <c r="C1677" s="116"/>
      <c r="D1677" s="113" t="s">
        <v>1038</v>
      </c>
      <c r="E1677" s="114" t="s">
        <v>19</v>
      </c>
      <c r="F1677" s="115" t="str">
        <f t="shared" si="36"/>
        <v/>
      </c>
      <c r="G1677" s="167"/>
      <c r="H1677" s="165"/>
      <c r="J1677" s="42"/>
      <c r="K1677" s="168"/>
      <c r="L1677" s="198">
        <v>7.4999999999999997E-2</v>
      </c>
      <c r="M1677" s="168">
        <f>L1677*L1675</f>
        <v>3960</v>
      </c>
    </row>
    <row r="1678" spans="2:13" ht="15" customHeight="1" x14ac:dyDescent="0.25">
      <c r="B1678" s="116"/>
      <c r="C1678" s="116"/>
      <c r="D1678" s="113"/>
      <c r="E1678" s="114"/>
      <c r="F1678" s="115" t="str">
        <f t="shared" si="36"/>
        <v/>
      </c>
      <c r="G1678" s="167"/>
      <c r="H1678" s="165"/>
      <c r="J1678" s="42"/>
      <c r="K1678" s="168"/>
      <c r="L1678" s="168"/>
      <c r="M1678" s="168"/>
    </row>
    <row r="1679" spans="2:13" ht="35.5" customHeight="1" x14ac:dyDescent="0.25">
      <c r="B1679" s="116" t="s">
        <v>1119</v>
      </c>
      <c r="C1679" s="116"/>
      <c r="D1679" s="38" t="s">
        <v>1120</v>
      </c>
      <c r="E1679" s="114" t="s">
        <v>135</v>
      </c>
      <c r="F1679" s="114">
        <f t="shared" si="36"/>
        <v>1</v>
      </c>
      <c r="G1679" s="166">
        <v>450000</v>
      </c>
      <c r="H1679" s="165"/>
      <c r="J1679" s="42">
        <v>1</v>
      </c>
      <c r="K1679" s="168"/>
      <c r="L1679" s="168">
        <f>G1679</f>
        <v>450000</v>
      </c>
      <c r="M1679" s="168">
        <f>F1679*L1679</f>
        <v>450000</v>
      </c>
    </row>
    <row r="1680" spans="2:13" x14ac:dyDescent="0.25">
      <c r="B1680" s="116"/>
      <c r="C1680" s="116"/>
      <c r="D1680" s="38"/>
      <c r="E1680" s="114"/>
      <c r="F1680" s="114" t="str">
        <f t="shared" si="36"/>
        <v/>
      </c>
      <c r="G1680" s="166"/>
      <c r="H1680" s="165"/>
      <c r="J1680" s="42"/>
      <c r="K1680" s="168"/>
      <c r="L1680" s="168"/>
      <c r="M1680" s="168"/>
    </row>
    <row r="1681" spans="2:13" ht="15" customHeight="1" x14ac:dyDescent="0.25">
      <c r="B1681" s="116" t="s">
        <v>1121</v>
      </c>
      <c r="C1681" s="116"/>
      <c r="D1681" s="113" t="s">
        <v>917</v>
      </c>
      <c r="E1681" s="114" t="s">
        <v>19</v>
      </c>
      <c r="F1681" s="115" t="str">
        <f t="shared" si="36"/>
        <v/>
      </c>
      <c r="G1681" s="167"/>
      <c r="H1681" s="165"/>
      <c r="J1681" s="42"/>
      <c r="K1681" s="168"/>
      <c r="L1681" s="198">
        <v>7.4999999999999997E-2</v>
      </c>
      <c r="M1681" s="168">
        <f>L1681*L1679</f>
        <v>33750</v>
      </c>
    </row>
    <row r="1682" spans="2:13" ht="15" customHeight="1" x14ac:dyDescent="0.25">
      <c r="B1682" s="112"/>
      <c r="C1682" s="111"/>
      <c r="D1682" s="113"/>
      <c r="E1682" s="114"/>
      <c r="F1682" s="114" t="str">
        <f t="shared" si="36"/>
        <v/>
      </c>
      <c r="G1682" s="166"/>
      <c r="H1682" s="166"/>
      <c r="J1682" s="42"/>
      <c r="K1682" s="168"/>
      <c r="L1682" s="168"/>
      <c r="M1682" s="168"/>
    </row>
    <row r="1683" spans="2:13" ht="15" customHeight="1" x14ac:dyDescent="0.25">
      <c r="B1683" s="112"/>
      <c r="C1683" s="111"/>
      <c r="D1683" s="113"/>
      <c r="E1683" s="114"/>
      <c r="F1683" s="114" t="str">
        <f t="shared" si="36"/>
        <v/>
      </c>
      <c r="G1683" s="166"/>
      <c r="H1683" s="166"/>
      <c r="J1683" s="42"/>
      <c r="K1683" s="168"/>
      <c r="L1683" s="168"/>
      <c r="M1683" s="168"/>
    </row>
    <row r="1684" spans="2:13" ht="15" customHeight="1" x14ac:dyDescent="0.25">
      <c r="B1684" s="112"/>
      <c r="C1684" s="111"/>
      <c r="D1684" s="113"/>
      <c r="E1684" s="114"/>
      <c r="F1684" s="114" t="str">
        <f t="shared" si="36"/>
        <v/>
      </c>
      <c r="G1684" s="166"/>
      <c r="H1684" s="166"/>
      <c r="J1684" s="42"/>
      <c r="K1684" s="168"/>
      <c r="L1684" s="168"/>
      <c r="M1684" s="168"/>
    </row>
    <row r="1685" spans="2:13" ht="15" customHeight="1" x14ac:dyDescent="0.25">
      <c r="B1685" s="112"/>
      <c r="C1685" s="111"/>
      <c r="D1685" s="113"/>
      <c r="E1685" s="114"/>
      <c r="F1685" s="114" t="str">
        <f t="shared" si="36"/>
        <v/>
      </c>
      <c r="G1685" s="166"/>
      <c r="H1685" s="166"/>
      <c r="J1685" s="42"/>
      <c r="K1685" s="168"/>
      <c r="L1685" s="168"/>
      <c r="M1685" s="168"/>
    </row>
    <row r="1686" spans="2:13" ht="15" customHeight="1" x14ac:dyDescent="0.25">
      <c r="B1686" s="112"/>
      <c r="C1686" s="111"/>
      <c r="D1686" s="113"/>
      <c r="E1686" s="114"/>
      <c r="F1686" s="114" t="str">
        <f t="shared" si="36"/>
        <v/>
      </c>
      <c r="G1686" s="166"/>
      <c r="H1686" s="166"/>
      <c r="J1686" s="42"/>
      <c r="K1686" s="168"/>
      <c r="L1686" s="168"/>
      <c r="M1686" s="168"/>
    </row>
    <row r="1687" spans="2:13" ht="15" customHeight="1" x14ac:dyDescent="0.25">
      <c r="B1687" s="112"/>
      <c r="C1687" s="111"/>
      <c r="D1687" s="113"/>
      <c r="E1687" s="114"/>
      <c r="F1687" s="114" t="str">
        <f t="shared" si="36"/>
        <v/>
      </c>
      <c r="G1687" s="166"/>
      <c r="H1687" s="255"/>
      <c r="J1687" s="42"/>
      <c r="K1687" s="168"/>
      <c r="L1687" s="168"/>
      <c r="M1687" s="168"/>
    </row>
    <row r="1688" spans="2:13" ht="15" customHeight="1" x14ac:dyDescent="0.25">
      <c r="B1688" s="112"/>
      <c r="C1688" s="112"/>
      <c r="D1688" s="111"/>
      <c r="E1688" s="7"/>
      <c r="F1688" s="7" t="str">
        <f t="shared" si="36"/>
        <v/>
      </c>
      <c r="G1688" s="156"/>
      <c r="H1688" s="254"/>
      <c r="J1688" s="42"/>
      <c r="K1688" s="168"/>
      <c r="L1688" s="168"/>
      <c r="M1688" s="168"/>
    </row>
    <row r="1689" spans="2:13" ht="15" customHeight="1" x14ac:dyDescent="0.25">
      <c r="B1689" s="112"/>
      <c r="C1689" s="112"/>
      <c r="D1689" s="111"/>
      <c r="E1689" s="7"/>
      <c r="F1689" s="7"/>
      <c r="G1689" s="156"/>
      <c r="H1689" s="254"/>
      <c r="J1689" s="42"/>
      <c r="K1689" s="168"/>
      <c r="L1689" s="168"/>
      <c r="M1689" s="168"/>
    </row>
    <row r="1690" spans="2:13" ht="15" customHeight="1" x14ac:dyDescent="0.25">
      <c r="B1690" s="112"/>
      <c r="C1690" s="112"/>
      <c r="D1690" s="111"/>
      <c r="E1690" s="7"/>
      <c r="F1690" s="7"/>
      <c r="G1690" s="156"/>
      <c r="H1690" s="254"/>
      <c r="J1690" s="42"/>
      <c r="K1690" s="168"/>
      <c r="L1690" s="168"/>
      <c r="M1690" s="168"/>
    </row>
    <row r="1691" spans="2:13" ht="15" customHeight="1" x14ac:dyDescent="0.25">
      <c r="B1691" s="112"/>
      <c r="C1691" s="112"/>
      <c r="D1691" s="111"/>
      <c r="E1691" s="7"/>
      <c r="F1691" s="7"/>
      <c r="G1691" s="156"/>
      <c r="H1691" s="254"/>
      <c r="J1691" s="42"/>
      <c r="K1691" s="168"/>
      <c r="L1691" s="168"/>
      <c r="M1691" s="168"/>
    </row>
    <row r="1692" spans="2:13" ht="15" customHeight="1" x14ac:dyDescent="0.25">
      <c r="B1692" s="112"/>
      <c r="C1692" s="112"/>
      <c r="D1692" s="111"/>
      <c r="E1692" s="7"/>
      <c r="F1692" s="7"/>
      <c r="G1692" s="156"/>
      <c r="H1692" s="254"/>
      <c r="J1692" s="42"/>
      <c r="K1692" s="168"/>
      <c r="L1692" s="168"/>
      <c r="M1692" s="168"/>
    </row>
    <row r="1693" spans="2:13" ht="15" customHeight="1" x14ac:dyDescent="0.25">
      <c r="B1693" s="112"/>
      <c r="C1693" s="112"/>
      <c r="D1693" s="111"/>
      <c r="E1693" s="7"/>
      <c r="F1693" s="7"/>
      <c r="G1693" s="156"/>
      <c r="H1693" s="254"/>
      <c r="J1693" s="42"/>
      <c r="K1693" s="168"/>
      <c r="L1693" s="168"/>
      <c r="M1693" s="168"/>
    </row>
    <row r="1694" spans="2:13" ht="15" customHeight="1" x14ac:dyDescent="0.25">
      <c r="B1694" s="112"/>
      <c r="C1694" s="112"/>
      <c r="D1694" s="111"/>
      <c r="E1694" s="7"/>
      <c r="F1694" s="7"/>
      <c r="G1694" s="156"/>
      <c r="H1694" s="254"/>
      <c r="J1694" s="42"/>
      <c r="K1694" s="168"/>
      <c r="L1694" s="168"/>
      <c r="M1694" s="168"/>
    </row>
    <row r="1695" spans="2:13" ht="15" customHeight="1" x14ac:dyDescent="0.25">
      <c r="B1695" s="112"/>
      <c r="C1695" s="112"/>
      <c r="D1695" s="111"/>
      <c r="E1695" s="7"/>
      <c r="F1695" s="117" t="str">
        <f t="shared" si="36"/>
        <v/>
      </c>
      <c r="G1695" s="156"/>
      <c r="H1695" s="254"/>
      <c r="J1695" s="42"/>
      <c r="K1695" s="168"/>
      <c r="L1695" s="168"/>
      <c r="M1695" s="168"/>
    </row>
    <row r="1696" spans="2:13" ht="15" customHeight="1" thickBot="1" x14ac:dyDescent="0.3">
      <c r="B1696" s="469" t="s">
        <v>161</v>
      </c>
      <c r="C1696" s="470"/>
      <c r="D1696" s="470"/>
      <c r="E1696" s="107"/>
      <c r="F1696" s="109" t="str">
        <f t="shared" si="36"/>
        <v/>
      </c>
      <c r="G1696" s="152"/>
      <c r="H1696" s="152"/>
      <c r="J1696" s="42"/>
      <c r="K1696" s="196"/>
      <c r="L1696" s="196"/>
      <c r="M1696" s="197">
        <f>SUM(M1642:M1695)</f>
        <v>811050</v>
      </c>
    </row>
    <row r="1697" spans="2:13" ht="15" customHeight="1" thickTop="1" x14ac:dyDescent="0.25">
      <c r="B1697" s="110"/>
      <c r="C1697" s="111"/>
      <c r="D1697" s="40" t="s">
        <v>1122</v>
      </c>
      <c r="E1697" s="7"/>
      <c r="F1697" s="7" t="str">
        <f t="shared" si="36"/>
        <v/>
      </c>
      <c r="G1697" s="156"/>
      <c r="H1697" s="156"/>
      <c r="J1697" s="42"/>
      <c r="K1697" s="168"/>
      <c r="L1697" s="168"/>
      <c r="M1697" s="168"/>
    </row>
    <row r="1698" spans="2:13" ht="34.5" x14ac:dyDescent="0.25">
      <c r="B1698" s="112" t="s">
        <v>1123</v>
      </c>
      <c r="C1698" s="111" t="s">
        <v>1124</v>
      </c>
      <c r="D1698" s="145" t="s">
        <v>1125</v>
      </c>
      <c r="E1698" s="114"/>
      <c r="F1698" s="114" t="str">
        <f t="shared" si="36"/>
        <v/>
      </c>
      <c r="G1698" s="166"/>
      <c r="H1698" s="166"/>
      <c r="J1698" s="42"/>
      <c r="K1698" s="168"/>
      <c r="L1698" s="168"/>
      <c r="M1698" s="168"/>
    </row>
    <row r="1699" spans="2:13" ht="36" customHeight="1" x14ac:dyDescent="0.25">
      <c r="B1699" s="112" t="s">
        <v>1126</v>
      </c>
      <c r="C1699" s="111"/>
      <c r="D1699" s="113" t="s">
        <v>1127</v>
      </c>
      <c r="E1699" s="114"/>
      <c r="F1699" s="114" t="str">
        <f t="shared" si="36"/>
        <v/>
      </c>
      <c r="G1699" s="166"/>
      <c r="H1699" s="166"/>
      <c r="J1699" s="42"/>
      <c r="K1699" s="168"/>
      <c r="L1699" s="168"/>
      <c r="M1699" s="168"/>
    </row>
    <row r="1700" spans="2:13" ht="15" customHeight="1" x14ac:dyDescent="0.25">
      <c r="B1700" s="112" t="s">
        <v>1128</v>
      </c>
      <c r="C1700" s="111"/>
      <c r="D1700" s="113" t="s">
        <v>1129</v>
      </c>
      <c r="E1700" s="114" t="s">
        <v>202</v>
      </c>
      <c r="F1700" s="114">
        <f t="shared" si="36"/>
        <v>66</v>
      </c>
      <c r="G1700" s="165"/>
      <c r="H1700" s="165"/>
      <c r="J1700" s="42">
        <v>66</v>
      </c>
      <c r="K1700" s="168"/>
      <c r="L1700" s="168">
        <v>300</v>
      </c>
      <c r="M1700" s="168">
        <f>F1700*L1700</f>
        <v>19800</v>
      </c>
    </row>
    <row r="1701" spans="2:13" ht="15" customHeight="1" x14ac:dyDescent="0.25">
      <c r="B1701" s="112"/>
      <c r="C1701" s="111"/>
      <c r="D1701" s="113"/>
      <c r="E1701" s="114"/>
      <c r="F1701" s="120" t="str">
        <f t="shared" si="36"/>
        <v/>
      </c>
      <c r="G1701" s="165"/>
      <c r="H1701" s="165"/>
      <c r="J1701" s="42"/>
      <c r="K1701" s="168"/>
      <c r="L1701" s="168"/>
      <c r="M1701" s="168"/>
    </row>
    <row r="1702" spans="2:13" ht="42" customHeight="1" x14ac:dyDescent="0.25">
      <c r="B1702" s="112" t="s">
        <v>1130</v>
      </c>
      <c r="C1702" s="111"/>
      <c r="D1702" s="113" t="s">
        <v>1131</v>
      </c>
      <c r="E1702" s="114"/>
      <c r="F1702" s="114" t="str">
        <f t="shared" si="36"/>
        <v/>
      </c>
      <c r="G1702" s="165"/>
      <c r="H1702" s="165"/>
      <c r="J1702" s="42"/>
      <c r="K1702" s="168"/>
      <c r="L1702" s="168"/>
      <c r="M1702" s="168"/>
    </row>
    <row r="1703" spans="2:13" ht="15" customHeight="1" x14ac:dyDescent="0.25">
      <c r="B1703" s="112" t="s">
        <v>1132</v>
      </c>
      <c r="C1703" s="111"/>
      <c r="D1703" s="113" t="s">
        <v>1133</v>
      </c>
      <c r="E1703" s="114" t="s">
        <v>202</v>
      </c>
      <c r="F1703" s="114">
        <f t="shared" si="36"/>
        <v>66</v>
      </c>
      <c r="G1703" s="165"/>
      <c r="H1703" s="165"/>
      <c r="J1703" s="42">
        <v>66</v>
      </c>
      <c r="K1703" s="168"/>
      <c r="L1703" s="168">
        <v>300</v>
      </c>
      <c r="M1703" s="168">
        <f>F1703*L1703</f>
        <v>19800</v>
      </c>
    </row>
    <row r="1704" spans="2:13" ht="15" customHeight="1" x14ac:dyDescent="0.25">
      <c r="B1704" s="112"/>
      <c r="C1704" s="111"/>
      <c r="D1704" s="38"/>
      <c r="E1704" s="7"/>
      <c r="F1704" s="7" t="str">
        <f t="shared" si="36"/>
        <v/>
      </c>
      <c r="G1704" s="153"/>
      <c r="H1704" s="153"/>
      <c r="J1704" s="42"/>
      <c r="K1704" s="168"/>
      <c r="L1704" s="168"/>
      <c r="M1704" s="168"/>
    </row>
    <row r="1705" spans="2:13" ht="38.5" customHeight="1" x14ac:dyDescent="0.25">
      <c r="B1705" s="116" t="s">
        <v>1134</v>
      </c>
      <c r="C1705" s="116"/>
      <c r="D1705" s="113" t="s">
        <v>1135</v>
      </c>
      <c r="E1705" s="114"/>
      <c r="F1705" s="114" t="str">
        <f t="shared" ref="F1705:F1757" si="37">IF(J1705=0,"",J1705)</f>
        <v/>
      </c>
      <c r="G1705" s="165"/>
      <c r="H1705" s="165"/>
      <c r="J1705" s="42"/>
      <c r="K1705" s="168"/>
      <c r="L1705" s="168"/>
      <c r="M1705" s="168"/>
    </row>
    <row r="1706" spans="2:13" x14ac:dyDescent="0.25">
      <c r="B1706" s="116"/>
      <c r="C1706" s="116"/>
      <c r="D1706" s="113"/>
      <c r="E1706" s="114"/>
      <c r="F1706" s="114" t="str">
        <f t="shared" si="37"/>
        <v/>
      </c>
      <c r="G1706" s="165"/>
      <c r="H1706" s="165"/>
      <c r="J1706" s="42"/>
      <c r="K1706" s="168"/>
      <c r="L1706" s="168"/>
      <c r="M1706" s="168"/>
    </row>
    <row r="1707" spans="2:13" ht="15" customHeight="1" x14ac:dyDescent="0.25">
      <c r="B1707" s="112" t="s">
        <v>1136</v>
      </c>
      <c r="C1707" s="111"/>
      <c r="D1707" s="113" t="s">
        <v>1137</v>
      </c>
      <c r="E1707" s="114" t="s">
        <v>322</v>
      </c>
      <c r="F1707" s="114">
        <f t="shared" si="37"/>
        <v>35</v>
      </c>
      <c r="G1707" s="165"/>
      <c r="H1707" s="165"/>
      <c r="J1707" s="42">
        <v>35</v>
      </c>
      <c r="K1707" s="168"/>
      <c r="L1707" s="168">
        <v>500</v>
      </c>
      <c r="M1707" s="168">
        <f>F1707*L1707</f>
        <v>17500</v>
      </c>
    </row>
    <row r="1708" spans="2:13" ht="15" customHeight="1" x14ac:dyDescent="0.25">
      <c r="B1708" s="112"/>
      <c r="C1708" s="111"/>
      <c r="D1708" s="113"/>
      <c r="E1708" s="114"/>
      <c r="F1708" s="114" t="str">
        <f t="shared" si="37"/>
        <v/>
      </c>
      <c r="G1708" s="165"/>
      <c r="H1708" s="165"/>
      <c r="J1708" s="42"/>
      <c r="K1708" s="168"/>
      <c r="L1708" s="168"/>
      <c r="M1708" s="168"/>
    </row>
    <row r="1709" spans="2:13" ht="15" customHeight="1" x14ac:dyDescent="0.25">
      <c r="B1709" s="112" t="s">
        <v>1138</v>
      </c>
      <c r="C1709" s="111"/>
      <c r="D1709" s="113" t="s">
        <v>1139</v>
      </c>
      <c r="E1709" s="114" t="s">
        <v>322</v>
      </c>
      <c r="F1709" s="114">
        <f t="shared" si="37"/>
        <v>18</v>
      </c>
      <c r="G1709" s="165"/>
      <c r="H1709" s="165"/>
      <c r="J1709" s="42">
        <v>18</v>
      </c>
      <c r="K1709" s="168"/>
      <c r="L1709" s="168">
        <v>500</v>
      </c>
      <c r="M1709" s="168">
        <f>F1709*L1709</f>
        <v>9000</v>
      </c>
    </row>
    <row r="1710" spans="2:13" ht="15" customHeight="1" x14ac:dyDescent="0.25">
      <c r="B1710" s="112"/>
      <c r="C1710" s="111"/>
      <c r="D1710" s="113"/>
      <c r="E1710" s="114"/>
      <c r="F1710" s="114" t="str">
        <f t="shared" si="37"/>
        <v/>
      </c>
      <c r="G1710" s="165"/>
      <c r="H1710" s="165"/>
      <c r="J1710" s="42"/>
      <c r="K1710" s="168"/>
      <c r="L1710" s="168"/>
      <c r="M1710" s="168"/>
    </row>
    <row r="1711" spans="2:13" ht="15" customHeight="1" x14ac:dyDescent="0.25">
      <c r="B1711" s="112" t="s">
        <v>1140</v>
      </c>
      <c r="C1711" s="111"/>
      <c r="D1711" s="113" t="s">
        <v>1141</v>
      </c>
      <c r="E1711" s="114" t="s">
        <v>322</v>
      </c>
      <c r="F1711" s="114">
        <f t="shared" si="37"/>
        <v>135</v>
      </c>
      <c r="G1711" s="165"/>
      <c r="H1711" s="165"/>
      <c r="J1711" s="42">
        <v>135</v>
      </c>
      <c r="K1711" s="168"/>
      <c r="L1711" s="168">
        <v>600</v>
      </c>
      <c r="M1711" s="168">
        <f>F1711*L1711</f>
        <v>81000</v>
      </c>
    </row>
    <row r="1712" spans="2:13" ht="15" customHeight="1" x14ac:dyDescent="0.25">
      <c r="B1712" s="112"/>
      <c r="C1712" s="111"/>
      <c r="D1712" s="113"/>
      <c r="E1712" s="114"/>
      <c r="F1712" s="114" t="str">
        <f t="shared" si="37"/>
        <v/>
      </c>
      <c r="G1712" s="165"/>
      <c r="H1712" s="165"/>
      <c r="J1712" s="42"/>
      <c r="K1712" s="168"/>
      <c r="L1712" s="168"/>
      <c r="M1712" s="168"/>
    </row>
    <row r="1713" spans="2:13" ht="15" customHeight="1" x14ac:dyDescent="0.25">
      <c r="B1713" s="112" t="s">
        <v>1142</v>
      </c>
      <c r="C1713" s="111"/>
      <c r="D1713" s="113" t="s">
        <v>1143</v>
      </c>
      <c r="E1713" s="114" t="s">
        <v>322</v>
      </c>
      <c r="F1713" s="114">
        <f t="shared" si="37"/>
        <v>27</v>
      </c>
      <c r="G1713" s="165"/>
      <c r="H1713" s="165"/>
      <c r="J1713" s="42">
        <v>27</v>
      </c>
      <c r="K1713" s="168"/>
      <c r="L1713" s="168">
        <v>500</v>
      </c>
      <c r="M1713" s="168">
        <f>F1713*L1713</f>
        <v>13500</v>
      </c>
    </row>
    <row r="1714" spans="2:13" ht="15" customHeight="1" x14ac:dyDescent="0.25">
      <c r="B1714" s="121"/>
      <c r="C1714" s="111"/>
      <c r="D1714" s="38"/>
      <c r="E1714" s="7"/>
      <c r="F1714" s="7" t="str">
        <f t="shared" si="37"/>
        <v/>
      </c>
      <c r="G1714" s="156"/>
      <c r="H1714" s="156"/>
      <c r="J1714" s="42"/>
      <c r="K1714" s="168"/>
      <c r="L1714" s="168"/>
      <c r="M1714" s="168"/>
    </row>
    <row r="1715" spans="2:13" ht="23" x14ac:dyDescent="0.25">
      <c r="B1715" s="112" t="s">
        <v>1144</v>
      </c>
      <c r="C1715" s="111" t="s">
        <v>1145</v>
      </c>
      <c r="D1715" s="145" t="s">
        <v>1146</v>
      </c>
      <c r="E1715" s="114"/>
      <c r="F1715" s="114" t="str">
        <f t="shared" si="37"/>
        <v/>
      </c>
      <c r="G1715" s="166"/>
      <c r="H1715" s="166"/>
      <c r="J1715" s="42"/>
      <c r="K1715" s="168"/>
      <c r="L1715" s="168"/>
      <c r="M1715" s="168"/>
    </row>
    <row r="1716" spans="2:13" ht="34.5" x14ac:dyDescent="0.25">
      <c r="B1716" s="112" t="s">
        <v>1147</v>
      </c>
      <c r="C1716" s="111"/>
      <c r="D1716" s="113" t="s">
        <v>1148</v>
      </c>
      <c r="E1716" s="114"/>
      <c r="F1716" s="114" t="str">
        <f t="shared" si="37"/>
        <v/>
      </c>
      <c r="G1716" s="166"/>
      <c r="H1716" s="166"/>
      <c r="J1716" s="42"/>
      <c r="K1716" s="168"/>
      <c r="L1716" s="168"/>
      <c r="M1716" s="168"/>
    </row>
    <row r="1717" spans="2:13" ht="15" customHeight="1" x14ac:dyDescent="0.25">
      <c r="B1717" s="112" t="s">
        <v>1149</v>
      </c>
      <c r="C1717" s="111"/>
      <c r="D1717" s="113" t="s">
        <v>1150</v>
      </c>
      <c r="E1717" s="114" t="s">
        <v>202</v>
      </c>
      <c r="F1717" s="114">
        <f t="shared" si="37"/>
        <v>33</v>
      </c>
      <c r="G1717" s="165"/>
      <c r="H1717" s="165"/>
      <c r="J1717" s="42">
        <v>33</v>
      </c>
      <c r="K1717" s="168"/>
      <c r="L1717" s="168">
        <v>250</v>
      </c>
      <c r="M1717" s="168">
        <f>F1717*L1717</f>
        <v>8250</v>
      </c>
    </row>
    <row r="1718" spans="2:13" ht="15" customHeight="1" x14ac:dyDescent="0.25">
      <c r="B1718" s="116"/>
      <c r="C1718" s="116"/>
      <c r="D1718" s="113"/>
      <c r="E1718" s="114"/>
      <c r="F1718" s="114" t="str">
        <f t="shared" si="37"/>
        <v/>
      </c>
      <c r="G1718" s="165"/>
      <c r="H1718" s="165"/>
      <c r="J1718" s="42"/>
      <c r="K1718" s="168"/>
      <c r="L1718" s="168"/>
      <c r="M1718" s="168"/>
    </row>
    <row r="1719" spans="2:13" ht="46.9" customHeight="1" x14ac:dyDescent="0.25">
      <c r="B1719" s="112" t="s">
        <v>1151</v>
      </c>
      <c r="C1719" s="111"/>
      <c r="D1719" s="113" t="s">
        <v>1152</v>
      </c>
      <c r="E1719" s="114"/>
      <c r="F1719" s="114" t="str">
        <f t="shared" si="37"/>
        <v/>
      </c>
      <c r="G1719" s="165"/>
      <c r="H1719" s="165"/>
      <c r="J1719" s="42"/>
      <c r="K1719" s="168"/>
      <c r="L1719" s="168"/>
      <c r="M1719" s="168"/>
    </row>
    <row r="1720" spans="2:13" ht="15" customHeight="1" x14ac:dyDescent="0.25">
      <c r="B1720" s="112" t="s">
        <v>1153</v>
      </c>
      <c r="C1720" s="111"/>
      <c r="D1720" s="113" t="s">
        <v>1150</v>
      </c>
      <c r="E1720" s="114" t="s">
        <v>202</v>
      </c>
      <c r="F1720" s="114">
        <f t="shared" si="37"/>
        <v>11</v>
      </c>
      <c r="G1720" s="165"/>
      <c r="H1720" s="165"/>
      <c r="J1720" s="42">
        <v>11</v>
      </c>
      <c r="K1720" s="168"/>
      <c r="L1720" s="168">
        <v>250</v>
      </c>
      <c r="M1720" s="168">
        <f>F1720*L1720</f>
        <v>2750</v>
      </c>
    </row>
    <row r="1721" spans="2:13" ht="15" customHeight="1" x14ac:dyDescent="0.25">
      <c r="B1721" s="112"/>
      <c r="C1721" s="111"/>
      <c r="D1721" s="113"/>
      <c r="E1721" s="114"/>
      <c r="F1721" s="114" t="str">
        <f t="shared" si="37"/>
        <v/>
      </c>
      <c r="G1721" s="165"/>
      <c r="H1721" s="165"/>
      <c r="J1721" s="42"/>
      <c r="K1721" s="168"/>
      <c r="L1721" s="168"/>
      <c r="M1721" s="168"/>
    </row>
    <row r="1722" spans="2:13" ht="23" x14ac:dyDescent="0.25">
      <c r="B1722" s="116" t="s">
        <v>1154</v>
      </c>
      <c r="C1722" s="116"/>
      <c r="D1722" s="113" t="s">
        <v>1155</v>
      </c>
      <c r="E1722" s="114"/>
      <c r="F1722" s="114" t="str">
        <f t="shared" si="37"/>
        <v/>
      </c>
      <c r="G1722" s="165"/>
      <c r="H1722" s="165"/>
      <c r="J1722" s="42"/>
      <c r="K1722" s="168"/>
      <c r="L1722" s="168"/>
      <c r="M1722" s="168"/>
    </row>
    <row r="1723" spans="2:13" x14ac:dyDescent="0.25">
      <c r="B1723" s="116"/>
      <c r="C1723" s="116"/>
      <c r="D1723" s="113"/>
      <c r="E1723" s="114"/>
      <c r="F1723" s="114" t="str">
        <f t="shared" si="37"/>
        <v/>
      </c>
      <c r="G1723" s="165"/>
      <c r="H1723" s="165"/>
      <c r="J1723" s="42"/>
      <c r="K1723" s="168"/>
      <c r="L1723" s="168"/>
      <c r="M1723" s="168"/>
    </row>
    <row r="1724" spans="2:13" ht="15" customHeight="1" x14ac:dyDescent="0.25">
      <c r="B1724" s="112" t="s">
        <v>1156</v>
      </c>
      <c r="C1724" s="111"/>
      <c r="D1724" s="38" t="s">
        <v>1157</v>
      </c>
      <c r="E1724" s="7" t="s">
        <v>322</v>
      </c>
      <c r="F1724" s="7">
        <f t="shared" si="37"/>
        <v>9</v>
      </c>
      <c r="G1724" s="153"/>
      <c r="H1724" s="153"/>
      <c r="J1724" s="42">
        <v>9</v>
      </c>
      <c r="K1724" s="168"/>
      <c r="L1724" s="168">
        <v>150</v>
      </c>
      <c r="M1724" s="168">
        <f>F1724*L1724</f>
        <v>1350</v>
      </c>
    </row>
    <row r="1725" spans="2:13" ht="15" customHeight="1" x14ac:dyDescent="0.25">
      <c r="B1725" s="112"/>
      <c r="C1725" s="111"/>
      <c r="D1725" s="38"/>
      <c r="E1725" s="7"/>
      <c r="F1725" s="7" t="str">
        <f t="shared" si="37"/>
        <v/>
      </c>
      <c r="G1725" s="153"/>
      <c r="H1725" s="153"/>
      <c r="J1725" s="42"/>
      <c r="K1725" s="168"/>
      <c r="L1725" s="168"/>
      <c r="M1725" s="168"/>
    </row>
    <row r="1726" spans="2:13" ht="15" customHeight="1" x14ac:dyDescent="0.25">
      <c r="B1726" s="112" t="s">
        <v>1158</v>
      </c>
      <c r="C1726" s="111"/>
      <c r="D1726" s="38" t="s">
        <v>1159</v>
      </c>
      <c r="E1726" s="7" t="s">
        <v>322</v>
      </c>
      <c r="F1726" s="7">
        <f t="shared" si="37"/>
        <v>9</v>
      </c>
      <c r="G1726" s="153"/>
      <c r="H1726" s="153"/>
      <c r="J1726" s="42">
        <v>9</v>
      </c>
      <c r="K1726" s="168"/>
      <c r="L1726" s="168">
        <v>150</v>
      </c>
      <c r="M1726" s="168">
        <f>F1726*L1726</f>
        <v>1350</v>
      </c>
    </row>
    <row r="1727" spans="2:13" ht="15" customHeight="1" x14ac:dyDescent="0.25">
      <c r="B1727" s="112"/>
      <c r="C1727" s="111"/>
      <c r="D1727" s="38"/>
      <c r="E1727" s="7"/>
      <c r="F1727" s="7" t="str">
        <f t="shared" si="37"/>
        <v/>
      </c>
      <c r="G1727" s="153"/>
      <c r="H1727" s="153"/>
      <c r="J1727" s="42"/>
      <c r="K1727" s="168"/>
      <c r="L1727" s="168"/>
      <c r="M1727" s="168"/>
    </row>
    <row r="1728" spans="2:13" ht="15" customHeight="1" x14ac:dyDescent="0.25">
      <c r="B1728" s="112" t="s">
        <v>1160</v>
      </c>
      <c r="C1728" s="111"/>
      <c r="D1728" s="113" t="s">
        <v>1161</v>
      </c>
      <c r="E1728" s="114" t="s">
        <v>322</v>
      </c>
      <c r="F1728" s="114">
        <f t="shared" si="37"/>
        <v>16</v>
      </c>
      <c r="G1728" s="165"/>
      <c r="H1728" s="165"/>
      <c r="J1728" s="42">
        <v>16</v>
      </c>
      <c r="K1728" s="168"/>
      <c r="L1728" s="168">
        <v>150</v>
      </c>
      <c r="M1728" s="168">
        <f>F1728*L1728</f>
        <v>2400</v>
      </c>
    </row>
    <row r="1729" spans="2:13" ht="15" customHeight="1" x14ac:dyDescent="0.25">
      <c r="B1729" s="112"/>
      <c r="C1729" s="111"/>
      <c r="D1729" s="113"/>
      <c r="E1729" s="114"/>
      <c r="F1729" s="114" t="str">
        <f t="shared" si="37"/>
        <v/>
      </c>
      <c r="G1729" s="165"/>
      <c r="H1729" s="165"/>
      <c r="J1729" s="42"/>
      <c r="K1729" s="168"/>
      <c r="L1729" s="168"/>
      <c r="M1729" s="168"/>
    </row>
    <row r="1730" spans="2:13" ht="15" customHeight="1" x14ac:dyDescent="0.25">
      <c r="B1730" s="112" t="s">
        <v>1162</v>
      </c>
      <c r="C1730" s="111"/>
      <c r="D1730" s="38" t="s">
        <v>1163</v>
      </c>
      <c r="E1730" s="7" t="s">
        <v>322</v>
      </c>
      <c r="F1730" s="7">
        <f t="shared" si="37"/>
        <v>53</v>
      </c>
      <c r="G1730" s="153"/>
      <c r="H1730" s="153"/>
      <c r="J1730" s="42">
        <v>53</v>
      </c>
      <c r="K1730" s="168"/>
      <c r="L1730" s="168">
        <v>150</v>
      </c>
      <c r="M1730" s="168">
        <f>F1730*L1730</f>
        <v>7950</v>
      </c>
    </row>
    <row r="1731" spans="2:13" ht="15" customHeight="1" x14ac:dyDescent="0.25">
      <c r="B1731" s="112"/>
      <c r="C1731" s="111"/>
      <c r="D1731" s="38"/>
      <c r="E1731" s="7"/>
      <c r="F1731" s="7" t="str">
        <f t="shared" si="37"/>
        <v/>
      </c>
      <c r="G1731" s="153"/>
      <c r="H1731" s="153"/>
      <c r="J1731" s="42"/>
      <c r="K1731" s="168"/>
      <c r="L1731" s="168"/>
      <c r="M1731" s="168"/>
    </row>
    <row r="1732" spans="2:13" ht="15" customHeight="1" x14ac:dyDescent="0.25">
      <c r="B1732" s="121" t="s">
        <v>1164</v>
      </c>
      <c r="C1732" s="111"/>
      <c r="D1732" s="38" t="s">
        <v>1165</v>
      </c>
      <c r="E1732" s="7" t="s">
        <v>322</v>
      </c>
      <c r="F1732" s="7">
        <f t="shared" si="37"/>
        <v>5</v>
      </c>
      <c r="G1732" s="153"/>
      <c r="H1732" s="153"/>
      <c r="J1732" s="42">
        <v>5</v>
      </c>
      <c r="K1732" s="168"/>
      <c r="L1732" s="168">
        <v>150</v>
      </c>
      <c r="M1732" s="168">
        <f>F1732*L1732</f>
        <v>750</v>
      </c>
    </row>
    <row r="1733" spans="2:13" ht="15" customHeight="1" x14ac:dyDescent="0.25">
      <c r="B1733" s="112"/>
      <c r="C1733" s="111"/>
      <c r="D1733" s="113"/>
      <c r="E1733" s="114"/>
      <c r="F1733" s="114" t="str">
        <f t="shared" si="37"/>
        <v/>
      </c>
      <c r="G1733" s="165"/>
      <c r="H1733" s="166"/>
      <c r="J1733" s="42"/>
      <c r="K1733" s="168"/>
      <c r="L1733" s="168"/>
      <c r="M1733" s="168"/>
    </row>
    <row r="1734" spans="2:13" ht="15" customHeight="1" x14ac:dyDescent="0.25">
      <c r="B1734" s="112" t="s">
        <v>1166</v>
      </c>
      <c r="C1734" s="111" t="s">
        <v>1167</v>
      </c>
      <c r="D1734" s="145" t="s">
        <v>1168</v>
      </c>
      <c r="E1734" s="114"/>
      <c r="F1734" s="114" t="str">
        <f t="shared" si="37"/>
        <v/>
      </c>
      <c r="G1734" s="166"/>
      <c r="H1734" s="166"/>
      <c r="J1734" s="42"/>
      <c r="K1734" s="168"/>
      <c r="L1734" s="168"/>
      <c r="M1734" s="168"/>
    </row>
    <row r="1735" spans="2:13" x14ac:dyDescent="0.25">
      <c r="B1735" s="112" t="s">
        <v>1169</v>
      </c>
      <c r="C1735" s="111"/>
      <c r="D1735" s="38" t="s">
        <v>1170</v>
      </c>
      <c r="E1735" s="114"/>
      <c r="F1735" s="114" t="str">
        <f t="shared" si="37"/>
        <v/>
      </c>
      <c r="G1735" s="166"/>
      <c r="H1735" s="166"/>
      <c r="J1735" s="42"/>
      <c r="K1735" s="168"/>
      <c r="L1735" s="168"/>
      <c r="M1735" s="168"/>
    </row>
    <row r="1736" spans="2:13" ht="15" customHeight="1" x14ac:dyDescent="0.25">
      <c r="B1736" s="112"/>
      <c r="C1736" s="111"/>
      <c r="D1736" s="38"/>
      <c r="E1736" s="114"/>
      <c r="F1736" s="114" t="str">
        <f t="shared" si="37"/>
        <v/>
      </c>
      <c r="G1736" s="166"/>
      <c r="H1736" s="166"/>
      <c r="J1736" s="42"/>
      <c r="K1736" s="168"/>
      <c r="L1736" s="168"/>
      <c r="M1736" s="168"/>
    </row>
    <row r="1737" spans="2:13" ht="15" customHeight="1" x14ac:dyDescent="0.25">
      <c r="B1737" s="112" t="s">
        <v>1171</v>
      </c>
      <c r="C1737" s="111"/>
      <c r="D1737" s="113" t="s">
        <v>1172</v>
      </c>
      <c r="E1737" s="114" t="s">
        <v>322</v>
      </c>
      <c r="F1737" s="114">
        <f t="shared" si="37"/>
        <v>126</v>
      </c>
      <c r="G1737" s="165"/>
      <c r="H1737" s="165"/>
      <c r="J1737" s="42">
        <v>126</v>
      </c>
      <c r="K1737" s="168"/>
      <c r="L1737" s="168">
        <v>200</v>
      </c>
      <c r="M1737" s="168">
        <f>F1737*L1737</f>
        <v>25200</v>
      </c>
    </row>
    <row r="1738" spans="2:13" ht="15" customHeight="1" x14ac:dyDescent="0.25">
      <c r="B1738" s="112"/>
      <c r="C1738" s="111"/>
      <c r="D1738" s="113"/>
      <c r="E1738" s="114"/>
      <c r="F1738" s="114" t="str">
        <f t="shared" si="37"/>
        <v/>
      </c>
      <c r="G1738" s="165"/>
      <c r="H1738" s="165"/>
      <c r="J1738" s="42"/>
      <c r="K1738" s="168"/>
      <c r="L1738" s="168"/>
      <c r="M1738" s="168"/>
    </row>
    <row r="1739" spans="2:13" ht="15" customHeight="1" x14ac:dyDescent="0.25">
      <c r="B1739" s="122" t="s">
        <v>1173</v>
      </c>
      <c r="C1739" s="111"/>
      <c r="D1739" s="38" t="s">
        <v>1174</v>
      </c>
      <c r="E1739" s="7" t="s">
        <v>322</v>
      </c>
      <c r="F1739" s="7">
        <f t="shared" si="37"/>
        <v>16</v>
      </c>
      <c r="G1739" s="153"/>
      <c r="H1739" s="165"/>
      <c r="J1739" s="42">
        <v>16</v>
      </c>
      <c r="K1739" s="168"/>
      <c r="L1739" s="168">
        <v>250</v>
      </c>
      <c r="M1739" s="168">
        <f>F1739*L1739</f>
        <v>4000</v>
      </c>
    </row>
    <row r="1740" spans="2:13" ht="15" customHeight="1" x14ac:dyDescent="0.25">
      <c r="B1740" s="122"/>
      <c r="C1740" s="111"/>
      <c r="D1740" s="38"/>
      <c r="E1740" s="7"/>
      <c r="F1740" s="7" t="str">
        <f t="shared" si="37"/>
        <v/>
      </c>
      <c r="G1740" s="153"/>
      <c r="H1740" s="165"/>
      <c r="J1740" s="42"/>
      <c r="K1740" s="168"/>
      <c r="L1740" s="168"/>
      <c r="M1740" s="168"/>
    </row>
    <row r="1741" spans="2:13" ht="15" customHeight="1" x14ac:dyDescent="0.25">
      <c r="B1741" s="122"/>
      <c r="C1741" s="111"/>
      <c r="D1741" s="38"/>
      <c r="E1741" s="7"/>
      <c r="F1741" s="7" t="str">
        <f t="shared" si="37"/>
        <v/>
      </c>
      <c r="G1741" s="153"/>
      <c r="H1741" s="165"/>
      <c r="J1741" s="42"/>
      <c r="K1741" s="168"/>
      <c r="L1741" s="168"/>
      <c r="M1741" s="168"/>
    </row>
    <row r="1742" spans="2:13" ht="15" customHeight="1" x14ac:dyDescent="0.25">
      <c r="B1742" s="122"/>
      <c r="C1742" s="111"/>
      <c r="D1742" s="38"/>
      <c r="E1742" s="7"/>
      <c r="F1742" s="7"/>
      <c r="G1742" s="153"/>
      <c r="H1742" s="165"/>
      <c r="J1742" s="42"/>
      <c r="K1742" s="168"/>
      <c r="L1742" s="168"/>
      <c r="M1742" s="168"/>
    </row>
    <row r="1743" spans="2:13" ht="15" customHeight="1" x14ac:dyDescent="0.25">
      <c r="B1743" s="122"/>
      <c r="C1743" s="111"/>
      <c r="D1743" s="38"/>
      <c r="E1743" s="7"/>
      <c r="F1743" s="7"/>
      <c r="G1743" s="153"/>
      <c r="H1743" s="165"/>
      <c r="J1743" s="42"/>
      <c r="K1743" s="168"/>
      <c r="L1743" s="168"/>
      <c r="M1743" s="168"/>
    </row>
    <row r="1744" spans="2:13" ht="15" customHeight="1" x14ac:dyDescent="0.25">
      <c r="B1744" s="122"/>
      <c r="C1744" s="111"/>
      <c r="D1744" s="38"/>
      <c r="E1744" s="7"/>
      <c r="F1744" s="7"/>
      <c r="G1744" s="153"/>
      <c r="H1744" s="165"/>
      <c r="J1744" s="42"/>
      <c r="K1744" s="168"/>
      <c r="L1744" s="168"/>
      <c r="M1744" s="168"/>
    </row>
    <row r="1745" spans="2:13" ht="15" customHeight="1" x14ac:dyDescent="0.25">
      <c r="B1745" s="122"/>
      <c r="C1745" s="111"/>
      <c r="D1745" s="38"/>
      <c r="E1745" s="7"/>
      <c r="F1745" s="7"/>
      <c r="G1745" s="153"/>
      <c r="H1745" s="165"/>
      <c r="J1745" s="42"/>
      <c r="K1745" s="168"/>
      <c r="L1745" s="168"/>
      <c r="M1745" s="168"/>
    </row>
    <row r="1746" spans="2:13" ht="15" customHeight="1" x14ac:dyDescent="0.25">
      <c r="B1746" s="122"/>
      <c r="C1746" s="111"/>
      <c r="D1746" s="38"/>
      <c r="E1746" s="7"/>
      <c r="F1746" s="7"/>
      <c r="G1746" s="153"/>
      <c r="H1746" s="165"/>
      <c r="J1746" s="42"/>
      <c r="K1746" s="168"/>
      <c r="L1746" s="168"/>
      <c r="M1746" s="168"/>
    </row>
    <row r="1747" spans="2:13" ht="15" customHeight="1" x14ac:dyDescent="0.25">
      <c r="B1747" s="122"/>
      <c r="C1747" s="111"/>
      <c r="D1747" s="38"/>
      <c r="E1747" s="7"/>
      <c r="F1747" s="7"/>
      <c r="G1747" s="153"/>
      <c r="H1747" s="165"/>
      <c r="J1747" s="42"/>
      <c r="K1747" s="168"/>
      <c r="L1747" s="168"/>
      <c r="M1747" s="168"/>
    </row>
    <row r="1748" spans="2:13" ht="15" customHeight="1" x14ac:dyDescent="0.25">
      <c r="B1748" s="122"/>
      <c r="C1748" s="111"/>
      <c r="D1748" s="38"/>
      <c r="E1748" s="7"/>
      <c r="F1748" s="7" t="str">
        <f t="shared" si="37"/>
        <v/>
      </c>
      <c r="G1748" s="153"/>
      <c r="H1748" s="165"/>
      <c r="J1748" s="42"/>
      <c r="K1748" s="168"/>
      <c r="L1748" s="168"/>
      <c r="M1748" s="168"/>
    </row>
    <row r="1749" spans="2:13" ht="15" customHeight="1" x14ac:dyDescent="0.25">
      <c r="B1749" s="459" t="s">
        <v>71</v>
      </c>
      <c r="C1749" s="460"/>
      <c r="D1749" s="460"/>
      <c r="E1749" s="48"/>
      <c r="F1749" s="47" t="str">
        <f t="shared" si="37"/>
        <v/>
      </c>
      <c r="G1749" s="151"/>
      <c r="H1749" s="151"/>
      <c r="J1749" s="42"/>
      <c r="K1749" s="168"/>
      <c r="L1749" s="168"/>
      <c r="M1749" s="168"/>
    </row>
    <row r="1750" spans="2:13" ht="15" customHeight="1" x14ac:dyDescent="0.25">
      <c r="B1750" s="459" t="s">
        <v>72</v>
      </c>
      <c r="C1750" s="460"/>
      <c r="D1750" s="460"/>
      <c r="E1750" s="48"/>
      <c r="F1750" s="47" t="str">
        <f t="shared" si="37"/>
        <v/>
      </c>
      <c r="G1750" s="151"/>
      <c r="H1750" s="151"/>
      <c r="J1750" s="42"/>
      <c r="K1750" s="168"/>
      <c r="L1750" s="168"/>
      <c r="M1750" s="168"/>
    </row>
    <row r="1751" spans="2:13" x14ac:dyDescent="0.25">
      <c r="B1751" s="112"/>
      <c r="C1751" s="111"/>
      <c r="D1751" s="38"/>
      <c r="E1751" s="114"/>
      <c r="F1751" s="114" t="str">
        <f t="shared" si="37"/>
        <v/>
      </c>
      <c r="G1751" s="166"/>
      <c r="H1751" s="166"/>
      <c r="J1751" s="42"/>
      <c r="K1751" s="168"/>
      <c r="L1751" s="168"/>
      <c r="M1751" s="168"/>
    </row>
    <row r="1752" spans="2:13" ht="15" customHeight="1" x14ac:dyDescent="0.25">
      <c r="B1752" s="112" t="s">
        <v>1175</v>
      </c>
      <c r="C1752" s="111"/>
      <c r="D1752" s="18" t="s">
        <v>907</v>
      </c>
      <c r="E1752" s="123"/>
      <c r="F1752" s="123" t="str">
        <f t="shared" si="37"/>
        <v/>
      </c>
      <c r="G1752" s="164"/>
      <c r="H1752" s="164"/>
      <c r="J1752" s="42"/>
      <c r="K1752" s="168"/>
      <c r="L1752" s="168"/>
      <c r="M1752" s="168"/>
    </row>
    <row r="1753" spans="2:13" ht="55.9" customHeight="1" x14ac:dyDescent="0.25">
      <c r="B1753" s="112" t="s">
        <v>1176</v>
      </c>
      <c r="C1753" s="111" t="s">
        <v>1177</v>
      </c>
      <c r="D1753" s="113" t="s">
        <v>1178</v>
      </c>
      <c r="E1753" s="114" t="s">
        <v>123</v>
      </c>
      <c r="F1753" s="114">
        <f t="shared" si="37"/>
        <v>369</v>
      </c>
      <c r="G1753" s="165"/>
      <c r="H1753" s="165"/>
      <c r="J1753" s="42">
        <v>369</v>
      </c>
      <c r="K1753" s="168"/>
      <c r="L1753" s="168">
        <v>300</v>
      </c>
      <c r="M1753" s="168">
        <f>F1753*L1753</f>
        <v>110700</v>
      </c>
    </row>
    <row r="1754" spans="2:13" ht="15" customHeight="1" x14ac:dyDescent="0.25">
      <c r="B1754" s="112"/>
      <c r="C1754" s="111"/>
      <c r="D1754" s="113"/>
      <c r="E1754" s="114"/>
      <c r="F1754" s="114" t="str">
        <f t="shared" si="37"/>
        <v/>
      </c>
      <c r="G1754" s="165"/>
      <c r="H1754" s="165"/>
      <c r="J1754" s="42"/>
      <c r="K1754" s="168"/>
      <c r="L1754" s="168"/>
      <c r="M1754" s="168"/>
    </row>
    <row r="1755" spans="2:13" ht="32.5" customHeight="1" x14ac:dyDescent="0.25">
      <c r="B1755" s="116" t="s">
        <v>1179</v>
      </c>
      <c r="C1755" s="116"/>
      <c r="D1755" s="38" t="s">
        <v>1180</v>
      </c>
      <c r="E1755" s="114" t="s">
        <v>135</v>
      </c>
      <c r="F1755" s="114">
        <f t="shared" si="37"/>
        <v>1</v>
      </c>
      <c r="G1755" s="166">
        <v>298000</v>
      </c>
      <c r="H1755" s="165"/>
      <c r="J1755" s="42">
        <v>1</v>
      </c>
      <c r="K1755" s="168"/>
      <c r="L1755" s="168">
        <f>G1755</f>
        <v>298000</v>
      </c>
      <c r="M1755" s="168">
        <f>F1755*L1755</f>
        <v>298000</v>
      </c>
    </row>
    <row r="1756" spans="2:13" ht="15" customHeight="1" x14ac:dyDescent="0.25">
      <c r="B1756" s="116"/>
      <c r="C1756" s="116"/>
      <c r="D1756" s="38"/>
      <c r="E1756" s="114"/>
      <c r="F1756" s="114" t="str">
        <f t="shared" si="37"/>
        <v/>
      </c>
      <c r="G1756" s="166"/>
      <c r="H1756" s="165"/>
      <c r="J1756" s="42"/>
      <c r="K1756" s="168"/>
      <c r="L1756" s="168"/>
      <c r="M1756" s="168"/>
    </row>
    <row r="1757" spans="2:13" ht="15" customHeight="1" x14ac:dyDescent="0.25">
      <c r="B1757" s="116" t="s">
        <v>1181</v>
      </c>
      <c r="C1757" s="116"/>
      <c r="D1757" s="113" t="s">
        <v>1182</v>
      </c>
      <c r="E1757" s="114" t="s">
        <v>19</v>
      </c>
      <c r="F1757" s="115" t="str">
        <f t="shared" si="37"/>
        <v/>
      </c>
      <c r="G1757" s="167"/>
      <c r="H1757" s="165"/>
      <c r="J1757" s="42"/>
      <c r="K1757" s="168"/>
      <c r="L1757" s="198">
        <v>7.4999999999999997E-2</v>
      </c>
      <c r="M1757" s="168">
        <f>L1757*L1755</f>
        <v>22350</v>
      </c>
    </row>
    <row r="1758" spans="2:13" ht="15" customHeight="1" x14ac:dyDescent="0.25">
      <c r="B1758" s="112"/>
      <c r="C1758" s="111"/>
      <c r="D1758" s="38"/>
      <c r="E1758" s="114"/>
      <c r="F1758" s="114"/>
      <c r="G1758" s="166"/>
      <c r="H1758" s="166"/>
      <c r="J1758" s="42"/>
      <c r="K1758" s="168"/>
      <c r="L1758" s="168"/>
      <c r="M1758" s="168"/>
    </row>
    <row r="1759" spans="2:13" ht="15" customHeight="1" x14ac:dyDescent="0.25">
      <c r="B1759" s="112"/>
      <c r="C1759" s="111"/>
      <c r="D1759" s="113"/>
      <c r="E1759" s="114"/>
      <c r="F1759" s="114"/>
      <c r="G1759" s="165"/>
      <c r="H1759" s="165"/>
      <c r="J1759" s="42"/>
      <c r="K1759" s="168"/>
      <c r="L1759" s="168"/>
      <c r="M1759" s="168"/>
    </row>
    <row r="1760" spans="2:13" ht="15" customHeight="1" x14ac:dyDescent="0.25">
      <c r="B1760" s="112"/>
      <c r="C1760" s="111"/>
      <c r="D1760" s="113"/>
      <c r="E1760" s="114"/>
      <c r="F1760" s="114"/>
      <c r="G1760" s="165"/>
      <c r="H1760" s="165"/>
      <c r="J1760" s="42"/>
      <c r="K1760" s="168"/>
      <c r="L1760" s="168"/>
      <c r="M1760" s="168"/>
    </row>
    <row r="1761" spans="2:13" ht="15" customHeight="1" x14ac:dyDescent="0.25">
      <c r="B1761" s="112"/>
      <c r="C1761" s="111"/>
      <c r="D1761" s="113"/>
      <c r="E1761" s="114"/>
      <c r="F1761" s="114"/>
      <c r="G1761" s="165"/>
      <c r="H1761" s="165"/>
      <c r="J1761" s="42"/>
      <c r="K1761" s="168"/>
      <c r="L1761" s="168"/>
      <c r="M1761" s="168"/>
    </row>
    <row r="1762" spans="2:13" ht="15" customHeight="1" x14ac:dyDescent="0.25">
      <c r="B1762" s="112"/>
      <c r="C1762" s="111"/>
      <c r="D1762" s="113"/>
      <c r="E1762" s="114"/>
      <c r="F1762" s="114"/>
      <c r="G1762" s="165"/>
      <c r="H1762" s="165"/>
      <c r="J1762" s="42"/>
      <c r="K1762" s="168"/>
      <c r="L1762" s="168"/>
      <c r="M1762" s="168"/>
    </row>
    <row r="1763" spans="2:13" ht="15" customHeight="1" x14ac:dyDescent="0.25">
      <c r="B1763" s="112"/>
      <c r="C1763" s="111"/>
      <c r="D1763" s="113"/>
      <c r="E1763" s="114"/>
      <c r="F1763" s="114"/>
      <c r="G1763" s="165"/>
      <c r="H1763" s="165"/>
      <c r="J1763" s="42"/>
      <c r="K1763" s="168"/>
      <c r="L1763" s="168"/>
      <c r="M1763" s="168"/>
    </row>
    <row r="1764" spans="2:13" ht="15" customHeight="1" x14ac:dyDescent="0.25">
      <c r="B1764" s="112"/>
      <c r="C1764" s="111"/>
      <c r="D1764" s="113"/>
      <c r="E1764" s="114"/>
      <c r="F1764" s="114"/>
      <c r="G1764" s="165"/>
      <c r="H1764" s="165"/>
      <c r="J1764" s="42"/>
      <c r="K1764" s="168"/>
      <c r="L1764" s="168"/>
      <c r="M1764" s="168"/>
    </row>
    <row r="1765" spans="2:13" ht="15" customHeight="1" x14ac:dyDescent="0.25">
      <c r="B1765" s="112"/>
      <c r="C1765" s="111"/>
      <c r="D1765" s="113"/>
      <c r="E1765" s="114"/>
      <c r="F1765" s="114"/>
      <c r="G1765" s="165"/>
      <c r="H1765" s="165"/>
      <c r="J1765" s="42"/>
      <c r="K1765" s="168"/>
      <c r="L1765" s="168"/>
      <c r="M1765" s="168"/>
    </row>
    <row r="1766" spans="2:13" ht="15" customHeight="1" x14ac:dyDescent="0.25">
      <c r="B1766" s="112"/>
      <c r="C1766" s="111"/>
      <c r="D1766" s="113"/>
      <c r="E1766" s="114"/>
      <c r="F1766" s="114"/>
      <c r="G1766" s="165"/>
      <c r="H1766" s="165"/>
      <c r="J1766" s="42"/>
      <c r="K1766" s="168"/>
      <c r="L1766" s="168"/>
      <c r="M1766" s="168"/>
    </row>
    <row r="1767" spans="2:13" ht="15" customHeight="1" x14ac:dyDescent="0.25">
      <c r="B1767" s="112"/>
      <c r="C1767" s="111"/>
      <c r="D1767" s="113"/>
      <c r="E1767" s="114"/>
      <c r="F1767" s="114"/>
      <c r="G1767" s="165"/>
      <c r="H1767" s="165"/>
      <c r="J1767" s="42"/>
      <c r="K1767" s="168"/>
      <c r="L1767" s="168"/>
      <c r="M1767" s="168"/>
    </row>
    <row r="1768" spans="2:13" ht="15" customHeight="1" x14ac:dyDescent="0.25">
      <c r="B1768" s="112"/>
      <c r="C1768" s="111"/>
      <c r="D1768" s="113"/>
      <c r="E1768" s="114"/>
      <c r="F1768" s="114"/>
      <c r="G1768" s="165"/>
      <c r="H1768" s="165"/>
      <c r="J1768" s="42"/>
      <c r="K1768" s="168"/>
      <c r="L1768" s="168"/>
      <c r="M1768" s="168"/>
    </row>
    <row r="1769" spans="2:13" ht="15" customHeight="1" x14ac:dyDescent="0.25">
      <c r="B1769" s="112"/>
      <c r="C1769" s="111"/>
      <c r="D1769" s="113"/>
      <c r="E1769" s="114"/>
      <c r="F1769" s="114"/>
      <c r="G1769" s="165"/>
      <c r="H1769" s="165"/>
      <c r="J1769" s="42"/>
      <c r="K1769" s="168"/>
      <c r="L1769" s="168"/>
      <c r="M1769" s="168"/>
    </row>
    <row r="1770" spans="2:13" ht="15" customHeight="1" x14ac:dyDescent="0.25">
      <c r="B1770" s="112"/>
      <c r="C1770" s="111"/>
      <c r="D1770" s="113"/>
      <c r="E1770" s="114"/>
      <c r="F1770" s="114"/>
      <c r="G1770" s="165"/>
      <c r="H1770" s="165"/>
      <c r="J1770" s="42"/>
      <c r="K1770" s="168"/>
      <c r="L1770" s="168"/>
      <c r="M1770" s="168"/>
    </row>
    <row r="1771" spans="2:13" ht="15" customHeight="1" x14ac:dyDescent="0.25">
      <c r="B1771" s="112"/>
      <c r="C1771" s="111"/>
      <c r="D1771" s="113"/>
      <c r="E1771" s="114"/>
      <c r="F1771" s="114"/>
      <c r="G1771" s="165"/>
      <c r="H1771" s="165"/>
      <c r="J1771" s="42"/>
      <c r="K1771" s="168"/>
      <c r="L1771" s="168"/>
      <c r="M1771" s="168"/>
    </row>
    <row r="1772" spans="2:13" ht="15" customHeight="1" x14ac:dyDescent="0.25">
      <c r="B1772" s="112"/>
      <c r="C1772" s="111"/>
      <c r="D1772" s="113"/>
      <c r="E1772" s="114"/>
      <c r="F1772" s="114"/>
      <c r="G1772" s="165"/>
      <c r="H1772" s="165"/>
      <c r="J1772" s="42"/>
      <c r="K1772" s="168"/>
      <c r="L1772" s="168"/>
      <c r="M1772" s="168"/>
    </row>
    <row r="1773" spans="2:13" ht="15" customHeight="1" x14ac:dyDescent="0.25">
      <c r="B1773" s="112"/>
      <c r="C1773" s="111"/>
      <c r="D1773" s="113"/>
      <c r="E1773" s="114"/>
      <c r="F1773" s="114"/>
      <c r="G1773" s="165"/>
      <c r="H1773" s="165"/>
      <c r="J1773" s="42"/>
      <c r="K1773" s="168"/>
      <c r="L1773" s="168"/>
      <c r="M1773" s="168"/>
    </row>
    <row r="1774" spans="2:13" ht="15" customHeight="1" x14ac:dyDescent="0.25">
      <c r="B1774" s="112"/>
      <c r="C1774" s="111"/>
      <c r="D1774" s="113"/>
      <c r="E1774" s="114"/>
      <c r="F1774" s="114"/>
      <c r="G1774" s="165"/>
      <c r="H1774" s="165"/>
      <c r="J1774" s="42"/>
      <c r="K1774" s="168"/>
      <c r="L1774" s="168"/>
      <c r="M1774" s="168"/>
    </row>
    <row r="1775" spans="2:13" ht="15" customHeight="1" x14ac:dyDescent="0.25">
      <c r="B1775" s="112"/>
      <c r="C1775" s="111"/>
      <c r="D1775" s="113"/>
      <c r="E1775" s="114"/>
      <c r="F1775" s="114"/>
      <c r="G1775" s="165"/>
      <c r="H1775" s="165"/>
      <c r="J1775" s="42"/>
      <c r="K1775" s="168"/>
      <c r="L1775" s="168"/>
      <c r="M1775" s="168"/>
    </row>
    <row r="1776" spans="2:13" ht="15" customHeight="1" x14ac:dyDescent="0.25">
      <c r="B1776" s="112"/>
      <c r="C1776" s="111"/>
      <c r="D1776" s="113"/>
      <c r="E1776" s="114"/>
      <c r="F1776" s="114"/>
      <c r="G1776" s="165"/>
      <c r="H1776" s="165"/>
      <c r="J1776" s="42"/>
      <c r="K1776" s="168"/>
      <c r="L1776" s="168"/>
      <c r="M1776" s="168"/>
    </row>
    <row r="1777" spans="2:13" ht="15" customHeight="1" x14ac:dyDescent="0.25">
      <c r="B1777" s="112"/>
      <c r="C1777" s="111"/>
      <c r="D1777" s="113"/>
      <c r="E1777" s="114"/>
      <c r="F1777" s="114"/>
      <c r="G1777" s="165"/>
      <c r="H1777" s="165"/>
      <c r="J1777" s="42"/>
      <c r="K1777" s="168"/>
      <c r="L1777" s="168"/>
      <c r="M1777" s="168"/>
    </row>
    <row r="1778" spans="2:13" ht="15" customHeight="1" x14ac:dyDescent="0.25">
      <c r="B1778" s="112"/>
      <c r="C1778" s="111"/>
      <c r="D1778" s="113"/>
      <c r="E1778" s="114"/>
      <c r="F1778" s="114"/>
      <c r="G1778" s="165"/>
      <c r="H1778" s="165"/>
      <c r="J1778" s="42"/>
      <c r="K1778" s="168"/>
      <c r="L1778" s="168"/>
      <c r="M1778" s="168"/>
    </row>
    <row r="1779" spans="2:13" ht="15" customHeight="1" x14ac:dyDescent="0.25">
      <c r="B1779" s="112"/>
      <c r="C1779" s="111"/>
      <c r="D1779" s="113"/>
      <c r="E1779" s="114"/>
      <c r="F1779" s="114"/>
      <c r="G1779" s="165"/>
      <c r="H1779" s="165"/>
      <c r="J1779" s="42"/>
      <c r="K1779" s="168"/>
      <c r="L1779" s="168"/>
      <c r="M1779" s="168"/>
    </row>
    <row r="1780" spans="2:13" ht="15" customHeight="1" x14ac:dyDescent="0.25">
      <c r="B1780" s="112"/>
      <c r="C1780" s="111"/>
      <c r="D1780" s="113"/>
      <c r="E1780" s="114"/>
      <c r="F1780" s="114"/>
      <c r="G1780" s="165"/>
      <c r="H1780" s="165"/>
      <c r="J1780" s="42"/>
      <c r="K1780" s="168"/>
      <c r="L1780" s="168"/>
      <c r="M1780" s="168"/>
    </row>
    <row r="1781" spans="2:13" ht="15" customHeight="1" x14ac:dyDescent="0.25">
      <c r="B1781" s="112"/>
      <c r="C1781" s="111"/>
      <c r="D1781" s="113"/>
      <c r="E1781" s="114"/>
      <c r="F1781" s="114"/>
      <c r="G1781" s="165"/>
      <c r="H1781" s="165"/>
      <c r="J1781" s="42"/>
      <c r="K1781" s="168"/>
      <c r="L1781" s="168"/>
      <c r="M1781" s="168"/>
    </row>
    <row r="1782" spans="2:13" ht="15" customHeight="1" x14ac:dyDescent="0.25">
      <c r="B1782" s="112"/>
      <c r="C1782" s="111"/>
      <c r="D1782" s="113"/>
      <c r="E1782" s="114"/>
      <c r="F1782" s="114"/>
      <c r="G1782" s="165"/>
      <c r="H1782" s="165"/>
      <c r="J1782" s="42"/>
      <c r="K1782" s="168"/>
      <c r="L1782" s="168"/>
      <c r="M1782" s="168"/>
    </row>
    <row r="1783" spans="2:13" ht="15" customHeight="1" x14ac:dyDescent="0.25">
      <c r="B1783" s="112"/>
      <c r="C1783" s="111"/>
      <c r="D1783" s="113"/>
      <c r="E1783" s="114"/>
      <c r="F1783" s="114"/>
      <c r="G1783" s="165"/>
      <c r="H1783" s="165"/>
      <c r="J1783" s="42"/>
      <c r="K1783" s="168"/>
      <c r="L1783" s="168"/>
      <c r="M1783" s="168"/>
    </row>
    <row r="1784" spans="2:13" ht="15" customHeight="1" x14ac:dyDescent="0.25">
      <c r="B1784" s="112"/>
      <c r="C1784" s="111"/>
      <c r="D1784" s="113"/>
      <c r="E1784" s="114"/>
      <c r="F1784" s="114"/>
      <c r="G1784" s="165"/>
      <c r="H1784" s="165"/>
      <c r="J1784" s="42"/>
      <c r="K1784" s="168"/>
      <c r="L1784" s="168"/>
      <c r="M1784" s="168"/>
    </row>
    <row r="1785" spans="2:13" ht="15" customHeight="1" x14ac:dyDescent="0.25">
      <c r="B1785" s="112"/>
      <c r="C1785" s="111"/>
      <c r="D1785" s="113"/>
      <c r="E1785" s="114"/>
      <c r="F1785" s="114"/>
      <c r="G1785" s="165"/>
      <c r="H1785" s="165"/>
      <c r="J1785" s="42"/>
      <c r="K1785" s="168"/>
      <c r="L1785" s="168"/>
      <c r="M1785" s="168"/>
    </row>
    <row r="1786" spans="2:13" ht="15" customHeight="1" x14ac:dyDescent="0.25">
      <c r="B1786" s="112"/>
      <c r="C1786" s="111"/>
      <c r="D1786" s="113"/>
      <c r="E1786" s="114"/>
      <c r="F1786" s="114"/>
      <c r="G1786" s="165"/>
      <c r="H1786" s="165"/>
      <c r="J1786" s="42"/>
      <c r="K1786" s="168"/>
      <c r="L1786" s="168"/>
      <c r="M1786" s="168"/>
    </row>
    <row r="1787" spans="2:13" ht="15" customHeight="1" x14ac:dyDescent="0.25">
      <c r="B1787" s="112"/>
      <c r="C1787" s="111"/>
      <c r="D1787" s="113"/>
      <c r="E1787" s="114"/>
      <c r="F1787" s="114"/>
      <c r="G1787" s="165"/>
      <c r="H1787" s="165"/>
      <c r="J1787" s="42"/>
      <c r="K1787" s="168"/>
      <c r="L1787" s="168"/>
      <c r="M1787" s="168"/>
    </row>
    <row r="1788" spans="2:13" ht="15" customHeight="1" x14ac:dyDescent="0.25">
      <c r="B1788" s="112"/>
      <c r="C1788" s="111"/>
      <c r="D1788" s="113"/>
      <c r="E1788" s="114"/>
      <c r="F1788" s="114"/>
      <c r="G1788" s="165"/>
      <c r="H1788" s="165"/>
      <c r="J1788" s="42"/>
      <c r="K1788" s="168"/>
      <c r="L1788" s="168"/>
      <c r="M1788" s="168"/>
    </row>
    <row r="1789" spans="2:13" ht="15" customHeight="1" x14ac:dyDescent="0.25">
      <c r="B1789" s="112"/>
      <c r="C1789" s="111"/>
      <c r="D1789" s="113"/>
      <c r="E1789" s="114"/>
      <c r="F1789" s="114"/>
      <c r="G1789" s="165"/>
      <c r="H1789" s="165"/>
      <c r="J1789" s="42"/>
      <c r="K1789" s="168"/>
      <c r="L1789" s="168"/>
      <c r="M1789" s="168"/>
    </row>
    <row r="1790" spans="2:13" ht="15" customHeight="1" x14ac:dyDescent="0.25">
      <c r="B1790" s="112"/>
      <c r="C1790" s="111"/>
      <c r="D1790" s="113"/>
      <c r="E1790" s="114"/>
      <c r="F1790" s="114"/>
      <c r="G1790" s="165"/>
      <c r="H1790" s="165"/>
      <c r="J1790" s="42"/>
      <c r="K1790" s="168"/>
      <c r="L1790" s="168"/>
      <c r="M1790" s="168"/>
    </row>
    <row r="1791" spans="2:13" ht="15" customHeight="1" x14ac:dyDescent="0.25">
      <c r="B1791" s="112"/>
      <c r="C1791" s="111"/>
      <c r="D1791" s="113"/>
      <c r="E1791" s="114"/>
      <c r="F1791" s="114"/>
      <c r="G1791" s="165"/>
      <c r="H1791" s="165"/>
      <c r="J1791" s="42"/>
      <c r="K1791" s="168"/>
      <c r="L1791" s="168"/>
      <c r="M1791" s="168"/>
    </row>
    <row r="1792" spans="2:13" ht="15" customHeight="1" x14ac:dyDescent="0.25">
      <c r="B1792" s="112"/>
      <c r="C1792" s="111"/>
      <c r="D1792" s="113"/>
      <c r="E1792" s="114"/>
      <c r="F1792" s="114"/>
      <c r="G1792" s="165"/>
      <c r="H1792" s="165"/>
      <c r="J1792" s="42"/>
      <c r="K1792" s="168"/>
      <c r="L1792" s="168"/>
      <c r="M1792" s="168"/>
    </row>
    <row r="1793" spans="2:13" ht="15" customHeight="1" x14ac:dyDescent="0.25">
      <c r="B1793" s="112"/>
      <c r="C1793" s="111"/>
      <c r="D1793" s="113"/>
      <c r="E1793" s="114"/>
      <c r="F1793" s="114"/>
      <c r="G1793" s="165"/>
      <c r="H1793" s="165"/>
      <c r="J1793" s="42"/>
      <c r="K1793" s="168"/>
      <c r="L1793" s="168"/>
      <c r="M1793" s="168"/>
    </row>
    <row r="1794" spans="2:13" ht="15" customHeight="1" x14ac:dyDescent="0.25">
      <c r="B1794" s="112"/>
      <c r="C1794" s="111"/>
      <c r="D1794" s="113"/>
      <c r="E1794" s="114"/>
      <c r="F1794" s="114"/>
      <c r="G1794" s="165"/>
      <c r="H1794" s="165"/>
      <c r="J1794" s="42"/>
      <c r="K1794" s="168"/>
      <c r="L1794" s="168"/>
      <c r="M1794" s="168"/>
    </row>
    <row r="1795" spans="2:13" ht="15" customHeight="1" x14ac:dyDescent="0.25">
      <c r="B1795" s="112"/>
      <c r="C1795" s="111"/>
      <c r="D1795" s="113"/>
      <c r="E1795" s="114"/>
      <c r="F1795" s="114"/>
      <c r="G1795" s="165"/>
      <c r="H1795" s="165"/>
      <c r="J1795" s="42"/>
      <c r="K1795" s="168"/>
      <c r="L1795" s="168"/>
      <c r="M1795" s="168"/>
    </row>
    <row r="1796" spans="2:13" ht="15" customHeight="1" x14ac:dyDescent="0.25">
      <c r="B1796" s="112"/>
      <c r="C1796" s="111"/>
      <c r="D1796" s="113"/>
      <c r="E1796" s="114"/>
      <c r="F1796" s="114"/>
      <c r="G1796" s="165"/>
      <c r="H1796" s="165"/>
      <c r="J1796" s="42"/>
      <c r="K1796" s="168"/>
      <c r="L1796" s="168"/>
      <c r="M1796" s="168"/>
    </row>
    <row r="1797" spans="2:13" ht="15" customHeight="1" x14ac:dyDescent="0.25">
      <c r="B1797" s="112"/>
      <c r="C1797" s="111"/>
      <c r="D1797" s="113"/>
      <c r="E1797" s="114"/>
      <c r="F1797" s="114"/>
      <c r="G1797" s="165"/>
      <c r="H1797" s="165"/>
      <c r="J1797" s="42"/>
      <c r="K1797" s="168"/>
      <c r="L1797" s="168"/>
      <c r="M1797" s="168"/>
    </row>
    <row r="1798" spans="2:13" ht="15" customHeight="1" x14ac:dyDescent="0.25">
      <c r="B1798" s="112"/>
      <c r="C1798" s="111"/>
      <c r="D1798" s="113"/>
      <c r="E1798" s="114"/>
      <c r="F1798" s="114"/>
      <c r="G1798" s="165"/>
      <c r="H1798" s="165"/>
      <c r="J1798" s="42"/>
      <c r="K1798" s="168"/>
      <c r="L1798" s="168"/>
      <c r="M1798" s="168"/>
    </row>
    <row r="1799" spans="2:13" ht="15" customHeight="1" x14ac:dyDescent="0.25">
      <c r="B1799" s="122"/>
      <c r="C1799" s="111"/>
      <c r="D1799" s="38"/>
      <c r="E1799" s="7"/>
      <c r="F1799" s="7"/>
      <c r="G1799" s="153"/>
      <c r="H1799" s="165"/>
      <c r="J1799" s="42"/>
      <c r="K1799" s="168"/>
      <c r="L1799" s="168"/>
      <c r="M1799" s="168"/>
    </row>
    <row r="1800" spans="2:13" x14ac:dyDescent="0.25">
      <c r="B1800" s="112"/>
      <c r="C1800" s="111"/>
      <c r="D1800" s="38"/>
      <c r="E1800" s="114"/>
      <c r="F1800" s="114"/>
      <c r="G1800" s="166"/>
      <c r="H1800" s="166"/>
      <c r="J1800" s="42"/>
      <c r="K1800" s="168"/>
      <c r="L1800" s="168"/>
      <c r="M1800" s="168"/>
    </row>
    <row r="1801" spans="2:13" x14ac:dyDescent="0.25">
      <c r="B1801" s="112"/>
      <c r="C1801" s="111"/>
      <c r="D1801" s="38"/>
      <c r="E1801" s="114"/>
      <c r="F1801" s="114"/>
      <c r="G1801" s="166"/>
      <c r="H1801" s="166"/>
      <c r="J1801" s="42"/>
      <c r="K1801" s="168"/>
      <c r="L1801" s="168"/>
      <c r="M1801" s="168"/>
    </row>
    <row r="1802" spans="2:13" x14ac:dyDescent="0.25">
      <c r="B1802" s="112"/>
      <c r="C1802" s="111"/>
      <c r="D1802" s="38"/>
      <c r="E1802" s="114"/>
      <c r="F1802" s="114"/>
      <c r="G1802" s="166"/>
      <c r="H1802" s="166"/>
      <c r="J1802" s="42"/>
      <c r="K1802" s="168"/>
      <c r="L1802" s="168"/>
      <c r="M1802" s="168"/>
    </row>
    <row r="1803" spans="2:13" x14ac:dyDescent="0.25">
      <c r="B1803" s="112"/>
      <c r="C1803" s="111"/>
      <c r="D1803" s="38"/>
      <c r="E1803" s="114"/>
      <c r="F1803" s="114"/>
      <c r="G1803" s="166"/>
      <c r="H1803" s="166"/>
      <c r="J1803" s="42"/>
      <c r="K1803" s="168"/>
      <c r="L1803" s="168"/>
      <c r="M1803" s="168"/>
    </row>
    <row r="1804" spans="2:13" x14ac:dyDescent="0.25">
      <c r="B1804" s="112"/>
      <c r="C1804" s="111"/>
      <c r="D1804" s="38"/>
      <c r="E1804" s="114"/>
      <c r="F1804" s="114"/>
      <c r="G1804" s="166"/>
      <c r="H1804" s="166"/>
      <c r="J1804" s="42"/>
      <c r="K1804" s="168"/>
      <c r="L1804" s="168"/>
      <c r="M1804" s="168"/>
    </row>
    <row r="1805" spans="2:13" x14ac:dyDescent="0.25">
      <c r="B1805" s="112"/>
      <c r="C1805" s="111"/>
      <c r="D1805" s="38"/>
      <c r="E1805" s="114"/>
      <c r="F1805" s="114"/>
      <c r="G1805" s="166"/>
      <c r="H1805" s="166"/>
      <c r="J1805" s="42"/>
      <c r="K1805" s="168"/>
      <c r="L1805" s="168"/>
      <c r="M1805" s="168"/>
    </row>
    <row r="1806" spans="2:13" x14ac:dyDescent="0.25">
      <c r="B1806" s="112"/>
      <c r="C1806" s="111"/>
      <c r="D1806" s="38"/>
      <c r="E1806" s="114"/>
      <c r="F1806" s="114"/>
      <c r="G1806" s="166"/>
      <c r="H1806" s="166"/>
      <c r="J1806" s="42"/>
      <c r="K1806" s="168"/>
      <c r="L1806" s="168"/>
      <c r="M1806" s="168"/>
    </row>
    <row r="1807" spans="2:13" x14ac:dyDescent="0.25">
      <c r="B1807" s="112"/>
      <c r="C1807" s="111"/>
      <c r="D1807" s="38"/>
      <c r="E1807" s="114"/>
      <c r="F1807" s="114"/>
      <c r="G1807" s="166"/>
      <c r="H1807" s="166"/>
      <c r="J1807" s="42"/>
      <c r="K1807" s="168"/>
      <c r="L1807" s="168"/>
      <c r="M1807" s="168"/>
    </row>
    <row r="1808" spans="2:13" x14ac:dyDescent="0.25">
      <c r="B1808" s="112"/>
      <c r="C1808" s="111"/>
      <c r="D1808" s="38"/>
      <c r="E1808" s="114"/>
      <c r="F1808" s="114"/>
      <c r="G1808" s="166"/>
      <c r="H1808" s="166"/>
      <c r="J1808" s="42"/>
      <c r="K1808" s="168"/>
      <c r="L1808" s="168"/>
      <c r="M1808" s="168"/>
    </row>
    <row r="1809" spans="2:13" ht="15" customHeight="1" x14ac:dyDescent="0.25">
      <c r="B1809" s="112"/>
      <c r="C1809" s="111"/>
      <c r="D1809" s="38"/>
      <c r="E1809" s="114"/>
      <c r="F1809" s="114"/>
      <c r="G1809" s="166"/>
      <c r="H1809" s="166"/>
      <c r="J1809" s="42"/>
      <c r="K1809" s="168"/>
      <c r="L1809" s="168"/>
      <c r="M1809" s="168"/>
    </row>
    <row r="1810" spans="2:13" ht="15" customHeight="1" thickBot="1" x14ac:dyDescent="0.3">
      <c r="B1810" s="469" t="s">
        <v>161</v>
      </c>
      <c r="C1810" s="470"/>
      <c r="D1810" s="470"/>
      <c r="E1810" s="107"/>
      <c r="F1810" s="109"/>
      <c r="G1810" s="152"/>
      <c r="H1810" s="152"/>
      <c r="K1810" s="196"/>
      <c r="L1810" s="196"/>
      <c r="M1810" s="197">
        <f>SUM(M1698:M1809)</f>
        <v>645650</v>
      </c>
    </row>
    <row r="1811" spans="2:13" s="218" customFormat="1" ht="15" customHeight="1" thickTop="1" x14ac:dyDescent="0.25">
      <c r="B1811" s="74"/>
      <c r="C1811" s="219"/>
      <c r="D1811" s="75" t="s">
        <v>1183</v>
      </c>
      <c r="E1811" s="108"/>
      <c r="F1811" s="30"/>
      <c r="G1811" s="32"/>
      <c r="H1811" s="32"/>
      <c r="I1811" s="147"/>
      <c r="J1811" s="220"/>
      <c r="L1811" s="221"/>
      <c r="M1811" s="221"/>
    </row>
    <row r="1812" spans="2:13" s="218" customFormat="1" ht="15" customHeight="1" x14ac:dyDescent="0.25">
      <c r="B1812" s="58"/>
      <c r="C1812" s="222"/>
      <c r="D1812" s="18"/>
      <c r="E1812" s="42"/>
      <c r="F1812" s="12"/>
      <c r="G1812" s="13"/>
      <c r="H1812" s="13"/>
      <c r="I1812" s="147"/>
      <c r="J1812" s="150"/>
      <c r="L1812" s="223"/>
      <c r="M1812" s="223"/>
    </row>
    <row r="1813" spans="2:13" s="218" customFormat="1" ht="27.75" customHeight="1" x14ac:dyDescent="0.25">
      <c r="B1813" s="58"/>
      <c r="C1813" s="222"/>
      <c r="D1813" s="40" t="s">
        <v>806</v>
      </c>
      <c r="E1813" s="42"/>
      <c r="F1813" s="12"/>
      <c r="G1813" s="13"/>
      <c r="H1813" s="13"/>
      <c r="I1813" s="147"/>
      <c r="J1813" s="150"/>
      <c r="L1813" s="223"/>
      <c r="M1813" s="223"/>
    </row>
    <row r="1814" spans="2:13" s="218" customFormat="1" ht="15" customHeight="1" x14ac:dyDescent="0.25">
      <c r="B1814" s="66"/>
      <c r="C1814" s="7"/>
      <c r="D1814" s="17"/>
      <c r="E1814" s="7"/>
      <c r="F1814" s="12"/>
      <c r="G1814" s="13"/>
      <c r="H1814" s="13"/>
      <c r="I1814" s="147"/>
      <c r="J1814" s="150"/>
      <c r="L1814" s="223"/>
      <c r="M1814" s="223"/>
    </row>
    <row r="1815" spans="2:13" s="218" customFormat="1" ht="15" customHeight="1" x14ac:dyDescent="0.25">
      <c r="B1815" s="224" t="s">
        <v>1184</v>
      </c>
      <c r="C1815" s="7"/>
      <c r="D1815" s="6" t="s">
        <v>1185</v>
      </c>
      <c r="E1815" s="7"/>
      <c r="F1815" s="12"/>
      <c r="G1815" s="13"/>
      <c r="H1815" s="13"/>
      <c r="I1815" s="147"/>
      <c r="J1815" s="150"/>
      <c r="L1815" s="223"/>
      <c r="M1815" s="223"/>
    </row>
    <row r="1816" spans="2:13" s="218" customFormat="1" ht="15" customHeight="1" x14ac:dyDescent="0.25">
      <c r="B1816" s="66"/>
      <c r="C1816" s="7"/>
      <c r="D1816" s="17"/>
      <c r="E1816" s="7"/>
      <c r="F1816" s="12"/>
      <c r="G1816" s="13"/>
      <c r="H1816" s="13"/>
      <c r="I1816" s="147"/>
      <c r="J1816" s="150"/>
      <c r="L1816" s="223"/>
      <c r="M1816" s="223"/>
    </row>
    <row r="1817" spans="2:13" s="218" customFormat="1" ht="15" customHeight="1" x14ac:dyDescent="0.25">
      <c r="B1817" s="66"/>
      <c r="C1817" s="7"/>
      <c r="D1817" s="67" t="s">
        <v>1186</v>
      </c>
      <c r="E1817" s="7"/>
      <c r="F1817" s="7"/>
      <c r="G1817" s="13"/>
      <c r="H1817" s="13"/>
      <c r="I1817" s="147"/>
      <c r="J1817" s="150"/>
      <c r="L1817" s="223"/>
      <c r="M1817" s="223"/>
    </row>
    <row r="1818" spans="2:13" s="218" customFormat="1" ht="15" customHeight="1" x14ac:dyDescent="0.25">
      <c r="B1818" s="66"/>
      <c r="C1818" s="7"/>
      <c r="D1818" s="10" t="s">
        <v>1187</v>
      </c>
      <c r="E1818" s="7"/>
      <c r="F1818" s="7"/>
      <c r="G1818" s="13"/>
      <c r="H1818" s="13"/>
      <c r="I1818" s="147"/>
      <c r="J1818" s="150"/>
      <c r="L1818" s="223"/>
      <c r="M1818" s="223"/>
    </row>
    <row r="1819" spans="2:13" s="218" customFormat="1" ht="15" customHeight="1" x14ac:dyDescent="0.25">
      <c r="B1819" s="66"/>
      <c r="C1819" s="7"/>
      <c r="D1819" s="54" t="s">
        <v>1188</v>
      </c>
      <c r="E1819" s="7"/>
      <c r="F1819" s="7"/>
      <c r="G1819" s="225"/>
      <c r="H1819" s="225"/>
      <c r="I1819" s="147"/>
      <c r="J1819" s="150"/>
      <c r="L1819" s="223"/>
      <c r="M1819" s="223"/>
    </row>
    <row r="1820" spans="2:13" s="218" customFormat="1" ht="15" customHeight="1" x14ac:dyDescent="0.25">
      <c r="B1820" s="66"/>
      <c r="C1820" s="7"/>
      <c r="D1820" s="54" t="s">
        <v>1189</v>
      </c>
      <c r="E1820" s="7"/>
      <c r="F1820" s="7"/>
      <c r="G1820" s="225"/>
      <c r="H1820" s="225"/>
      <c r="I1820" s="147"/>
      <c r="J1820" s="150"/>
      <c r="L1820" s="223"/>
      <c r="M1820" s="223"/>
    </row>
    <row r="1821" spans="2:13" s="218" customFormat="1" ht="15" customHeight="1" x14ac:dyDescent="0.25">
      <c r="B1821" s="58"/>
      <c r="C1821" s="7"/>
      <c r="D1821" s="226" t="s">
        <v>1190</v>
      </c>
      <c r="E1821" s="7"/>
      <c r="F1821" s="7"/>
      <c r="G1821" s="225"/>
      <c r="H1821" s="225"/>
      <c r="I1821" s="147"/>
      <c r="J1821" s="150"/>
      <c r="L1821" s="223"/>
      <c r="M1821" s="223"/>
    </row>
    <row r="1822" spans="2:13" s="218" customFormat="1" ht="15" customHeight="1" x14ac:dyDescent="0.25">
      <c r="B1822" s="66"/>
      <c r="C1822" s="7"/>
      <c r="D1822" s="227"/>
      <c r="E1822" s="7"/>
      <c r="F1822" s="7"/>
      <c r="G1822" s="225"/>
      <c r="H1822" s="225"/>
      <c r="I1822" s="147"/>
      <c r="J1822" s="150"/>
      <c r="L1822" s="223"/>
      <c r="M1822" s="223"/>
    </row>
    <row r="1823" spans="2:13" s="218" customFormat="1" ht="15" customHeight="1" x14ac:dyDescent="0.25">
      <c r="B1823" s="66" t="s">
        <v>1191</v>
      </c>
      <c r="C1823" s="7"/>
      <c r="D1823" s="227" t="s">
        <v>1192</v>
      </c>
      <c r="E1823" s="7"/>
      <c r="F1823" s="7"/>
      <c r="G1823" s="225"/>
      <c r="H1823" s="225"/>
      <c r="I1823" s="147"/>
      <c r="J1823" s="150"/>
      <c r="L1823" s="223"/>
      <c r="M1823" s="223"/>
    </row>
    <row r="1824" spans="2:13" s="218" customFormat="1" ht="15" customHeight="1" x14ac:dyDescent="0.25">
      <c r="B1824" s="58"/>
      <c r="C1824" s="7"/>
      <c r="D1824" s="226"/>
      <c r="E1824" s="7"/>
      <c r="F1824" s="7"/>
      <c r="G1824" s="13"/>
      <c r="H1824" s="13"/>
      <c r="I1824" s="147"/>
      <c r="J1824" s="150"/>
      <c r="L1824" s="223"/>
      <c r="M1824" s="223"/>
    </row>
    <row r="1825" spans="2:13" s="218" customFormat="1" ht="15" customHeight="1" x14ac:dyDescent="0.25">
      <c r="B1825" s="97" t="s">
        <v>1193</v>
      </c>
      <c r="C1825" s="105"/>
      <c r="D1825" s="228" t="s">
        <v>1194</v>
      </c>
      <c r="E1825" s="105" t="s">
        <v>207</v>
      </c>
      <c r="F1825" s="104">
        <v>1</v>
      </c>
      <c r="G1825" s="103"/>
      <c r="H1825" s="103"/>
      <c r="I1825" s="147"/>
      <c r="J1825" s="150"/>
      <c r="L1825" s="150">
        <v>40000</v>
      </c>
      <c r="M1825" s="168">
        <f>F1825*L1825</f>
        <v>40000</v>
      </c>
    </row>
    <row r="1826" spans="2:13" s="218" customFormat="1" ht="15" customHeight="1" x14ac:dyDescent="0.25">
      <c r="B1826" s="97"/>
      <c r="C1826" s="105"/>
      <c r="D1826" s="228"/>
      <c r="E1826" s="105"/>
      <c r="F1826" s="103"/>
      <c r="G1826" s="103"/>
      <c r="H1826" s="103"/>
      <c r="I1826" s="147"/>
      <c r="J1826" s="150"/>
      <c r="L1826" s="150"/>
      <c r="M1826" s="150"/>
    </row>
    <row r="1827" spans="2:13" s="218" customFormat="1" ht="15" customHeight="1" x14ac:dyDescent="0.25">
      <c r="B1827" s="97" t="s">
        <v>1195</v>
      </c>
      <c r="C1827" s="105"/>
      <c r="D1827" s="228" t="s">
        <v>1196</v>
      </c>
      <c r="E1827" s="105" t="s">
        <v>207</v>
      </c>
      <c r="F1827" s="104">
        <v>1</v>
      </c>
      <c r="G1827" s="103"/>
      <c r="H1827" s="103"/>
      <c r="I1827" s="147"/>
      <c r="J1827" s="150"/>
      <c r="L1827" s="150">
        <v>44000</v>
      </c>
      <c r="M1827" s="168">
        <f>F1827*L1827</f>
        <v>44000</v>
      </c>
    </row>
    <row r="1828" spans="2:13" s="218" customFormat="1" ht="15" customHeight="1" x14ac:dyDescent="0.25">
      <c r="B1828" s="97"/>
      <c r="C1828" s="105"/>
      <c r="D1828" s="228"/>
      <c r="E1828" s="105"/>
      <c r="F1828" s="104"/>
      <c r="G1828" s="103"/>
      <c r="H1828" s="103"/>
      <c r="I1828" s="147"/>
      <c r="J1828" s="150"/>
      <c r="L1828" s="150"/>
      <c r="M1828" s="150"/>
    </row>
    <row r="1829" spans="2:13" s="218" customFormat="1" ht="15" customHeight="1" x14ac:dyDescent="0.25">
      <c r="B1829" s="97" t="s">
        <v>1197</v>
      </c>
      <c r="C1829" s="105"/>
      <c r="D1829" s="228" t="s">
        <v>1198</v>
      </c>
      <c r="E1829" s="105" t="s">
        <v>207</v>
      </c>
      <c r="F1829" s="104">
        <v>1</v>
      </c>
      <c r="G1829" s="103"/>
      <c r="H1829" s="103"/>
      <c r="I1829" s="147"/>
      <c r="J1829" s="150"/>
      <c r="L1829" s="150">
        <v>48400.000000000007</v>
      </c>
      <c r="M1829" s="168">
        <f>F1829*L1829</f>
        <v>48400.000000000007</v>
      </c>
    </row>
    <row r="1830" spans="2:13" s="218" customFormat="1" ht="15" customHeight="1" x14ac:dyDescent="0.25">
      <c r="B1830" s="97"/>
      <c r="C1830" s="105"/>
      <c r="D1830" s="228"/>
      <c r="E1830" s="105"/>
      <c r="F1830" s="104"/>
      <c r="G1830" s="103"/>
      <c r="H1830" s="103"/>
      <c r="I1830" s="147"/>
      <c r="J1830" s="150"/>
      <c r="L1830" s="150"/>
      <c r="M1830" s="150"/>
    </row>
    <row r="1831" spans="2:13" s="218" customFormat="1" ht="15" customHeight="1" x14ac:dyDescent="0.25">
      <c r="B1831" s="97" t="s">
        <v>1199</v>
      </c>
      <c r="C1831" s="105"/>
      <c r="D1831" s="227" t="s">
        <v>1200</v>
      </c>
      <c r="E1831" s="105"/>
      <c r="F1831" s="104"/>
      <c r="G1831" s="103"/>
      <c r="H1831" s="103"/>
      <c r="I1831" s="147"/>
      <c r="J1831" s="150"/>
      <c r="L1831" s="150"/>
      <c r="M1831" s="150"/>
    </row>
    <row r="1832" spans="2:13" s="218" customFormat="1" ht="15" customHeight="1" x14ac:dyDescent="0.25">
      <c r="B1832" s="97"/>
      <c r="C1832" s="105"/>
      <c r="D1832" s="229"/>
      <c r="E1832" s="105"/>
      <c r="F1832" s="104"/>
      <c r="G1832" s="103"/>
      <c r="H1832" s="103"/>
      <c r="I1832" s="147"/>
      <c r="J1832" s="150"/>
      <c r="L1832" s="150"/>
      <c r="M1832" s="150"/>
    </row>
    <row r="1833" spans="2:13" s="218" customFormat="1" ht="15" customHeight="1" x14ac:dyDescent="0.25">
      <c r="B1833" s="97" t="s">
        <v>1201</v>
      </c>
      <c r="C1833" s="105"/>
      <c r="D1833" s="228" t="s">
        <v>1194</v>
      </c>
      <c r="E1833" s="105" t="s">
        <v>207</v>
      </c>
      <c r="F1833" s="104">
        <v>1</v>
      </c>
      <c r="G1833" s="103"/>
      <c r="H1833" s="103"/>
      <c r="I1833" s="147"/>
      <c r="J1833" s="150"/>
      <c r="L1833" s="150">
        <v>48000</v>
      </c>
      <c r="M1833" s="168">
        <f>F1833*L1833</f>
        <v>48000</v>
      </c>
    </row>
    <row r="1834" spans="2:13" s="218" customFormat="1" ht="15" customHeight="1" x14ac:dyDescent="0.25">
      <c r="B1834" s="97"/>
      <c r="C1834" s="105"/>
      <c r="D1834" s="228"/>
      <c r="E1834" s="105"/>
      <c r="F1834" s="103"/>
      <c r="G1834" s="103"/>
      <c r="H1834" s="103"/>
      <c r="I1834" s="147"/>
      <c r="J1834" s="150"/>
      <c r="L1834" s="150"/>
      <c r="M1834" s="150"/>
    </row>
    <row r="1835" spans="2:13" s="218" customFormat="1" ht="15" customHeight="1" x14ac:dyDescent="0.25">
      <c r="B1835" s="97" t="s">
        <v>1202</v>
      </c>
      <c r="C1835" s="105"/>
      <c r="D1835" s="228" t="s">
        <v>1196</v>
      </c>
      <c r="E1835" s="105" t="s">
        <v>207</v>
      </c>
      <c r="F1835" s="104">
        <v>1</v>
      </c>
      <c r="G1835" s="103"/>
      <c r="H1835" s="103"/>
      <c r="I1835" s="147"/>
      <c r="J1835" s="150"/>
      <c r="L1835" s="150">
        <v>52800.000000000007</v>
      </c>
      <c r="M1835" s="168">
        <f>F1835*L1835</f>
        <v>52800.000000000007</v>
      </c>
    </row>
    <row r="1836" spans="2:13" s="218" customFormat="1" ht="15" customHeight="1" x14ac:dyDescent="0.25">
      <c r="B1836" s="97"/>
      <c r="C1836" s="105"/>
      <c r="D1836" s="228"/>
      <c r="E1836" s="105"/>
      <c r="F1836" s="104"/>
      <c r="G1836" s="103"/>
      <c r="H1836" s="103"/>
      <c r="I1836" s="147"/>
      <c r="J1836" s="150"/>
      <c r="L1836" s="150"/>
      <c r="M1836" s="150"/>
    </row>
    <row r="1837" spans="2:13" s="218" customFormat="1" ht="15" customHeight="1" x14ac:dyDescent="0.25">
      <c r="B1837" s="97" t="s">
        <v>1203</v>
      </c>
      <c r="C1837" s="105"/>
      <c r="D1837" s="228" t="s">
        <v>1198</v>
      </c>
      <c r="E1837" s="105" t="s">
        <v>207</v>
      </c>
      <c r="F1837" s="104">
        <v>1</v>
      </c>
      <c r="G1837" s="103"/>
      <c r="H1837" s="103"/>
      <c r="I1837" s="147"/>
      <c r="J1837" s="150"/>
      <c r="L1837" s="150">
        <v>58080.000000000015</v>
      </c>
      <c r="M1837" s="168">
        <f>F1837*L1837</f>
        <v>58080.000000000015</v>
      </c>
    </row>
    <row r="1838" spans="2:13" s="218" customFormat="1" ht="15" customHeight="1" x14ac:dyDescent="0.25">
      <c r="B1838" s="97"/>
      <c r="C1838" s="105"/>
      <c r="D1838" s="228"/>
      <c r="E1838" s="105"/>
      <c r="F1838" s="104"/>
      <c r="G1838" s="103"/>
      <c r="H1838" s="103"/>
      <c r="I1838" s="147"/>
      <c r="J1838" s="150"/>
      <c r="L1838" s="150"/>
      <c r="M1838" s="150"/>
    </row>
    <row r="1839" spans="2:13" s="218" customFormat="1" ht="15" customHeight="1" x14ac:dyDescent="0.25">
      <c r="B1839" s="97" t="s">
        <v>1204</v>
      </c>
      <c r="C1839" s="105"/>
      <c r="D1839" s="227" t="s">
        <v>1205</v>
      </c>
      <c r="E1839" s="105"/>
      <c r="F1839" s="104"/>
      <c r="G1839" s="103"/>
      <c r="H1839" s="103"/>
      <c r="I1839" s="147"/>
      <c r="J1839" s="150"/>
      <c r="L1839" s="150"/>
      <c r="M1839" s="150"/>
    </row>
    <row r="1840" spans="2:13" s="218" customFormat="1" ht="15" customHeight="1" x14ac:dyDescent="0.25">
      <c r="B1840" s="97"/>
      <c r="C1840" s="105"/>
      <c r="D1840" s="229"/>
      <c r="E1840" s="105"/>
      <c r="F1840" s="104"/>
      <c r="G1840" s="103"/>
      <c r="H1840" s="103"/>
      <c r="I1840" s="147"/>
      <c r="J1840" s="150"/>
      <c r="L1840" s="150"/>
      <c r="M1840" s="150"/>
    </row>
    <row r="1841" spans="2:13" s="218" customFormat="1" ht="15" customHeight="1" x14ac:dyDescent="0.25">
      <c r="B1841" s="97" t="s">
        <v>1206</v>
      </c>
      <c r="C1841" s="105"/>
      <c r="D1841" s="228" t="s">
        <v>1194</v>
      </c>
      <c r="E1841" s="105" t="s">
        <v>207</v>
      </c>
      <c r="F1841" s="104">
        <v>1</v>
      </c>
      <c r="G1841" s="103"/>
      <c r="H1841" s="103"/>
      <c r="I1841" s="147"/>
      <c r="J1841" s="150"/>
      <c r="L1841" s="150">
        <v>57600</v>
      </c>
      <c r="M1841" s="168">
        <f>F1841*L1841</f>
        <v>57600</v>
      </c>
    </row>
    <row r="1842" spans="2:13" s="218" customFormat="1" ht="15" customHeight="1" x14ac:dyDescent="0.25">
      <c r="B1842" s="97"/>
      <c r="C1842" s="105"/>
      <c r="D1842" s="228"/>
      <c r="E1842" s="105"/>
      <c r="F1842" s="103"/>
      <c r="G1842" s="103"/>
      <c r="H1842" s="103"/>
      <c r="I1842" s="147"/>
      <c r="J1842" s="150"/>
      <c r="L1842" s="150"/>
      <c r="M1842" s="150"/>
    </row>
    <row r="1843" spans="2:13" s="218" customFormat="1" ht="15" customHeight="1" x14ac:dyDescent="0.25">
      <c r="B1843" s="97" t="s">
        <v>1207</v>
      </c>
      <c r="C1843" s="105"/>
      <c r="D1843" s="228" t="s">
        <v>1196</v>
      </c>
      <c r="E1843" s="105" t="s">
        <v>207</v>
      </c>
      <c r="F1843" s="104">
        <v>1</v>
      </c>
      <c r="G1843" s="103"/>
      <c r="H1843" s="103"/>
      <c r="I1843" s="147"/>
      <c r="J1843" s="150"/>
      <c r="L1843" s="150">
        <v>63360.000000000007</v>
      </c>
      <c r="M1843" s="168">
        <f>F1843*L1843</f>
        <v>63360.000000000007</v>
      </c>
    </row>
    <row r="1844" spans="2:13" s="218" customFormat="1" ht="15" customHeight="1" x14ac:dyDescent="0.25">
      <c r="B1844" s="97"/>
      <c r="C1844" s="105"/>
      <c r="D1844" s="228"/>
      <c r="E1844" s="105"/>
      <c r="F1844" s="104"/>
      <c r="G1844" s="103"/>
      <c r="H1844" s="103"/>
      <c r="I1844" s="147"/>
      <c r="J1844" s="150"/>
      <c r="L1844" s="150"/>
      <c r="M1844" s="150"/>
    </row>
    <row r="1845" spans="2:13" s="218" customFormat="1" ht="15" customHeight="1" x14ac:dyDescent="0.25">
      <c r="B1845" s="97" t="s">
        <v>1208</v>
      </c>
      <c r="C1845" s="105"/>
      <c r="D1845" s="228" t="s">
        <v>1198</v>
      </c>
      <c r="E1845" s="105" t="s">
        <v>207</v>
      </c>
      <c r="F1845" s="104">
        <v>1</v>
      </c>
      <c r="G1845" s="103"/>
      <c r="H1845" s="103"/>
      <c r="I1845" s="147"/>
      <c r="J1845" s="150"/>
      <c r="L1845" s="150">
        <v>69696.000000000015</v>
      </c>
      <c r="M1845" s="168">
        <f>F1845*L1845</f>
        <v>69696.000000000015</v>
      </c>
    </row>
    <row r="1846" spans="2:13" s="218" customFormat="1" ht="15" customHeight="1" x14ac:dyDescent="0.25">
      <c r="B1846" s="97"/>
      <c r="C1846" s="105"/>
      <c r="D1846" s="228"/>
      <c r="E1846" s="105"/>
      <c r="F1846" s="104"/>
      <c r="G1846" s="103"/>
      <c r="H1846" s="103"/>
      <c r="I1846" s="147"/>
      <c r="J1846" s="150"/>
      <c r="L1846" s="150"/>
      <c r="M1846" s="150"/>
    </row>
    <row r="1847" spans="2:13" s="218" customFormat="1" ht="15" customHeight="1" x14ac:dyDescent="0.25">
      <c r="B1847" s="97" t="s">
        <v>1209</v>
      </c>
      <c r="C1847" s="105"/>
      <c r="D1847" s="227" t="s">
        <v>1210</v>
      </c>
      <c r="E1847" s="105"/>
      <c r="F1847" s="104"/>
      <c r="G1847" s="103"/>
      <c r="H1847" s="103"/>
      <c r="I1847" s="147"/>
      <c r="J1847" s="150"/>
      <c r="L1847" s="150"/>
      <c r="M1847" s="150"/>
    </row>
    <row r="1848" spans="2:13" s="218" customFormat="1" ht="15" customHeight="1" x14ac:dyDescent="0.25">
      <c r="B1848" s="97"/>
      <c r="C1848" s="105"/>
      <c r="D1848" s="229"/>
      <c r="E1848" s="105"/>
      <c r="F1848" s="104"/>
      <c r="G1848" s="103"/>
      <c r="H1848" s="103"/>
      <c r="I1848" s="147"/>
      <c r="J1848" s="150"/>
      <c r="L1848" s="150"/>
      <c r="M1848" s="150"/>
    </row>
    <row r="1849" spans="2:13" s="218" customFormat="1" ht="15" customHeight="1" x14ac:dyDescent="0.25">
      <c r="B1849" s="97" t="s">
        <v>1211</v>
      </c>
      <c r="C1849" s="105"/>
      <c r="D1849" s="228" t="s">
        <v>1194</v>
      </c>
      <c r="E1849" s="105" t="s">
        <v>207</v>
      </c>
      <c r="F1849" s="104">
        <v>1</v>
      </c>
      <c r="G1849" s="103"/>
      <c r="H1849" s="103"/>
      <c r="I1849" s="147"/>
      <c r="J1849" s="150"/>
      <c r="L1849" s="150">
        <v>69120</v>
      </c>
      <c r="M1849" s="168">
        <f>F1849*L1849</f>
        <v>69120</v>
      </c>
    </row>
    <row r="1850" spans="2:13" s="218" customFormat="1" ht="15" customHeight="1" x14ac:dyDescent="0.25">
      <c r="B1850" s="97"/>
      <c r="C1850" s="105"/>
      <c r="D1850" s="228"/>
      <c r="E1850" s="105"/>
      <c r="F1850" s="103"/>
      <c r="G1850" s="103"/>
      <c r="H1850" s="103"/>
      <c r="I1850" s="147"/>
      <c r="J1850" s="150"/>
      <c r="L1850" s="150"/>
      <c r="M1850" s="150"/>
    </row>
    <row r="1851" spans="2:13" s="218" customFormat="1" ht="15" customHeight="1" x14ac:dyDescent="0.25">
      <c r="B1851" s="97" t="s">
        <v>1212</v>
      </c>
      <c r="C1851" s="105"/>
      <c r="D1851" s="228" t="s">
        <v>1196</v>
      </c>
      <c r="E1851" s="105" t="s">
        <v>207</v>
      </c>
      <c r="F1851" s="104">
        <v>1</v>
      </c>
      <c r="G1851" s="103"/>
      <c r="H1851" s="103"/>
      <c r="I1851" s="147"/>
      <c r="J1851" s="150"/>
      <c r="L1851" s="150">
        <v>76032</v>
      </c>
      <c r="M1851" s="168">
        <f>F1851*L1851</f>
        <v>76032</v>
      </c>
    </row>
    <row r="1852" spans="2:13" s="218" customFormat="1" ht="15" customHeight="1" x14ac:dyDescent="0.25">
      <c r="B1852" s="97"/>
      <c r="C1852" s="105"/>
      <c r="D1852" s="228"/>
      <c r="E1852" s="105"/>
      <c r="F1852" s="104"/>
      <c r="G1852" s="103"/>
      <c r="H1852" s="103"/>
      <c r="I1852" s="147"/>
      <c r="J1852" s="150"/>
      <c r="L1852" s="150"/>
      <c r="M1852" s="150"/>
    </row>
    <row r="1853" spans="2:13" s="218" customFormat="1" ht="15" customHeight="1" x14ac:dyDescent="0.25">
      <c r="B1853" s="97" t="s">
        <v>1213</v>
      </c>
      <c r="C1853" s="105"/>
      <c r="D1853" s="228" t="s">
        <v>1198</v>
      </c>
      <c r="E1853" s="105" t="s">
        <v>207</v>
      </c>
      <c r="F1853" s="104">
        <v>1</v>
      </c>
      <c r="G1853" s="103"/>
      <c r="H1853" s="103"/>
      <c r="I1853" s="147"/>
      <c r="J1853" s="150"/>
      <c r="L1853" s="150">
        <v>83635.200000000012</v>
      </c>
      <c r="M1853" s="168">
        <f>F1853*L1853</f>
        <v>83635.200000000012</v>
      </c>
    </row>
    <row r="1854" spans="2:13" s="218" customFormat="1" ht="15" customHeight="1" x14ac:dyDescent="0.25">
      <c r="B1854" s="97"/>
      <c r="C1854" s="105"/>
      <c r="D1854" s="228"/>
      <c r="E1854" s="105"/>
      <c r="F1854" s="104"/>
      <c r="G1854" s="103"/>
      <c r="H1854" s="103"/>
      <c r="I1854" s="147"/>
      <c r="J1854" s="150"/>
      <c r="L1854" s="150"/>
      <c r="M1854" s="150"/>
    </row>
    <row r="1855" spans="2:13" s="218" customFormat="1" ht="15" customHeight="1" x14ac:dyDescent="0.25">
      <c r="B1855" s="66" t="s">
        <v>1214</v>
      </c>
      <c r="C1855" s="105"/>
      <c r="D1855" s="229" t="s">
        <v>1215</v>
      </c>
      <c r="E1855" s="105" t="s">
        <v>207</v>
      </c>
      <c r="F1855" s="104">
        <v>5</v>
      </c>
      <c r="G1855" s="103"/>
      <c r="H1855" s="103"/>
      <c r="I1855" s="147"/>
      <c r="J1855" s="150"/>
      <c r="L1855" s="150">
        <v>2500</v>
      </c>
      <c r="M1855" s="168">
        <f>F1855*L1855</f>
        <v>12500</v>
      </c>
    </row>
    <row r="1856" spans="2:13" s="218" customFormat="1" ht="15" customHeight="1" x14ac:dyDescent="0.25">
      <c r="B1856" s="97"/>
      <c r="C1856" s="105"/>
      <c r="D1856" s="229" t="s">
        <v>1216</v>
      </c>
      <c r="E1856" s="105"/>
      <c r="F1856" s="104"/>
      <c r="G1856" s="103"/>
      <c r="H1856" s="103"/>
      <c r="I1856" s="147"/>
      <c r="J1856" s="150"/>
      <c r="L1856" s="150"/>
      <c r="M1856" s="150"/>
    </row>
    <row r="1857" spans="2:13" s="218" customFormat="1" ht="15" customHeight="1" x14ac:dyDescent="0.25">
      <c r="B1857" s="230"/>
      <c r="C1857" s="231"/>
      <c r="D1857" s="229"/>
      <c r="E1857" s="105"/>
      <c r="F1857" s="104"/>
      <c r="G1857" s="103"/>
      <c r="H1857" s="103"/>
      <c r="I1857" s="147"/>
      <c r="J1857" s="150"/>
      <c r="L1857" s="150"/>
      <c r="M1857" s="150"/>
    </row>
    <row r="1858" spans="2:13" s="218" customFormat="1" ht="15" customHeight="1" x14ac:dyDescent="0.25">
      <c r="B1858" s="97"/>
      <c r="C1858" s="105"/>
      <c r="D1858" s="229"/>
      <c r="E1858" s="105"/>
      <c r="F1858" s="104"/>
      <c r="G1858" s="103"/>
      <c r="H1858" s="103"/>
      <c r="I1858" s="147"/>
      <c r="J1858" s="150"/>
      <c r="L1858" s="150"/>
      <c r="M1858" s="150"/>
    </row>
    <row r="1859" spans="2:13" s="218" customFormat="1" ht="15" customHeight="1" x14ac:dyDescent="0.25">
      <c r="B1859" s="97"/>
      <c r="C1859" s="105"/>
      <c r="D1859" s="229"/>
      <c r="E1859" s="105"/>
      <c r="F1859" s="104"/>
      <c r="G1859" s="103"/>
      <c r="H1859" s="103"/>
      <c r="I1859" s="147"/>
      <c r="J1859" s="150"/>
      <c r="L1859" s="150"/>
      <c r="M1859" s="150"/>
    </row>
    <row r="1860" spans="2:13" s="218" customFormat="1" ht="15" customHeight="1" x14ac:dyDescent="0.25">
      <c r="B1860" s="97"/>
      <c r="C1860" s="105"/>
      <c r="D1860" s="229"/>
      <c r="E1860" s="105"/>
      <c r="F1860" s="104"/>
      <c r="G1860" s="103"/>
      <c r="H1860" s="103"/>
      <c r="I1860" s="147"/>
      <c r="J1860" s="150"/>
      <c r="L1860" s="150"/>
      <c r="M1860" s="150"/>
    </row>
    <row r="1861" spans="2:13" s="218" customFormat="1" ht="15" customHeight="1" x14ac:dyDescent="0.25">
      <c r="B1861" s="97"/>
      <c r="C1861" s="105"/>
      <c r="D1861" s="229"/>
      <c r="E1861" s="105"/>
      <c r="F1861" s="104"/>
      <c r="G1861" s="103"/>
      <c r="H1861" s="103"/>
      <c r="I1861" s="147"/>
      <c r="J1861" s="150"/>
      <c r="L1861" s="150"/>
      <c r="M1861" s="150"/>
    </row>
    <row r="1862" spans="2:13" s="218" customFormat="1" ht="15" customHeight="1" x14ac:dyDescent="0.25">
      <c r="B1862" s="97"/>
      <c r="C1862" s="105"/>
      <c r="D1862" s="229"/>
      <c r="E1862" s="105"/>
      <c r="F1862" s="104"/>
      <c r="G1862" s="103"/>
      <c r="H1862" s="103"/>
      <c r="I1862" s="147"/>
      <c r="J1862" s="150"/>
      <c r="L1862" s="150"/>
      <c r="M1862" s="150"/>
    </row>
    <row r="1863" spans="2:13" s="218" customFormat="1" ht="15" customHeight="1" x14ac:dyDescent="0.25">
      <c r="B1863" s="97"/>
      <c r="C1863" s="105"/>
      <c r="D1863" s="229"/>
      <c r="E1863" s="105"/>
      <c r="F1863" s="104"/>
      <c r="G1863" s="103"/>
      <c r="H1863" s="103"/>
      <c r="I1863" s="147"/>
      <c r="J1863" s="150"/>
      <c r="L1863" s="150"/>
      <c r="M1863" s="150"/>
    </row>
    <row r="1864" spans="2:13" s="218" customFormat="1" ht="15" customHeight="1" x14ac:dyDescent="0.25">
      <c r="B1864" s="97"/>
      <c r="C1864" s="105"/>
      <c r="D1864" s="229"/>
      <c r="E1864" s="105"/>
      <c r="F1864" s="104"/>
      <c r="G1864" s="103"/>
      <c r="H1864" s="103"/>
      <c r="I1864" s="147"/>
      <c r="J1864" s="150"/>
      <c r="L1864" s="150"/>
      <c r="M1864" s="150"/>
    </row>
    <row r="1865" spans="2:13" s="218" customFormat="1" ht="15" customHeight="1" x14ac:dyDescent="0.25">
      <c r="B1865" s="97"/>
      <c r="C1865" s="105"/>
      <c r="D1865" s="229"/>
      <c r="E1865" s="105"/>
      <c r="F1865" s="104"/>
      <c r="G1865" s="103"/>
      <c r="H1865" s="103"/>
      <c r="I1865" s="147"/>
      <c r="J1865" s="150"/>
      <c r="L1865" s="150"/>
      <c r="M1865" s="150"/>
    </row>
    <row r="1866" spans="2:13" s="218" customFormat="1" ht="15" customHeight="1" x14ac:dyDescent="0.25">
      <c r="B1866" s="97"/>
      <c r="C1866" s="105"/>
      <c r="D1866" s="229"/>
      <c r="E1866" s="105"/>
      <c r="F1866" s="104"/>
      <c r="G1866" s="103"/>
      <c r="H1866" s="103"/>
      <c r="I1866" s="147"/>
      <c r="J1866" s="150"/>
      <c r="L1866" s="150"/>
      <c r="M1866" s="150"/>
    </row>
    <row r="1867" spans="2:13" s="218" customFormat="1" ht="15" customHeight="1" x14ac:dyDescent="0.25">
      <c r="B1867" s="97"/>
      <c r="C1867" s="105"/>
      <c r="D1867" s="229"/>
      <c r="E1867" s="105"/>
      <c r="F1867" s="104"/>
      <c r="G1867" s="103"/>
      <c r="H1867" s="103"/>
      <c r="I1867" s="147"/>
      <c r="J1867" s="150"/>
      <c r="L1867" s="150"/>
      <c r="M1867" s="150"/>
    </row>
    <row r="1868" spans="2:13" s="218" customFormat="1" ht="15" customHeight="1" x14ac:dyDescent="0.25">
      <c r="B1868" s="97"/>
      <c r="C1868" s="105"/>
      <c r="D1868" s="229"/>
      <c r="E1868" s="105"/>
      <c r="F1868" s="104"/>
      <c r="G1868" s="103"/>
      <c r="H1868" s="103"/>
      <c r="I1868" s="147"/>
      <c r="J1868" s="150"/>
      <c r="L1868" s="150"/>
      <c r="M1868" s="150"/>
    </row>
    <row r="1869" spans="2:13" s="218" customFormat="1" ht="15" customHeight="1" x14ac:dyDescent="0.25">
      <c r="B1869" s="66"/>
      <c r="C1869" s="105"/>
      <c r="D1869" s="229"/>
      <c r="E1869" s="105"/>
      <c r="F1869" s="104"/>
      <c r="G1869" s="103"/>
      <c r="H1869" s="103"/>
      <c r="I1869" s="147"/>
      <c r="J1869" s="150"/>
      <c r="L1869" s="150"/>
      <c r="M1869" s="150"/>
    </row>
    <row r="1870" spans="2:13" s="218" customFormat="1" ht="15" customHeight="1" x14ac:dyDescent="0.25">
      <c r="B1870" s="66"/>
      <c r="C1870" s="105"/>
      <c r="D1870" s="229"/>
      <c r="E1870" s="105"/>
      <c r="F1870" s="104"/>
      <c r="G1870" s="103"/>
      <c r="H1870" s="103"/>
      <c r="I1870" s="147"/>
      <c r="J1870" s="150"/>
      <c r="L1870" s="150"/>
      <c r="M1870" s="150"/>
    </row>
    <row r="1871" spans="2:13" s="218" customFormat="1" ht="15" customHeight="1" x14ac:dyDescent="0.25">
      <c r="B1871" s="97"/>
      <c r="C1871" s="105"/>
      <c r="D1871" s="229"/>
      <c r="E1871" s="105"/>
      <c r="F1871" s="69"/>
      <c r="G1871" s="13"/>
      <c r="H1871" s="13"/>
      <c r="I1871" s="147"/>
      <c r="J1871" s="150"/>
      <c r="L1871" s="150"/>
      <c r="M1871" s="150"/>
    </row>
    <row r="1872" spans="2:13" s="218" customFormat="1" ht="15" customHeight="1" x14ac:dyDescent="0.25">
      <c r="B1872" s="459" t="s">
        <v>71</v>
      </c>
      <c r="C1872" s="460"/>
      <c r="D1872" s="460"/>
      <c r="E1872" s="48"/>
      <c r="F1872" s="48"/>
      <c r="G1872" s="48"/>
      <c r="H1872" s="48"/>
      <c r="I1872" s="147"/>
      <c r="J1872" s="150"/>
      <c r="L1872" s="150"/>
      <c r="M1872" s="150"/>
    </row>
    <row r="1873" spans="2:13" s="218" customFormat="1" ht="15" customHeight="1" x14ac:dyDescent="0.25">
      <c r="B1873" s="459" t="s">
        <v>72</v>
      </c>
      <c r="C1873" s="460"/>
      <c r="D1873" s="460"/>
      <c r="E1873" s="48"/>
      <c r="F1873" s="48"/>
      <c r="G1873" s="48"/>
      <c r="H1873" s="48"/>
      <c r="I1873" s="147"/>
      <c r="J1873" s="150"/>
      <c r="L1873" s="150"/>
      <c r="M1873" s="150"/>
    </row>
    <row r="1874" spans="2:13" s="218" customFormat="1" ht="15" customHeight="1" x14ac:dyDescent="0.25">
      <c r="B1874" s="66"/>
      <c r="C1874" s="105"/>
      <c r="D1874" s="75" t="s">
        <v>1217</v>
      </c>
      <c r="E1874" s="105"/>
      <c r="F1874" s="69"/>
      <c r="G1874" s="13"/>
      <c r="H1874" s="13"/>
      <c r="I1874" s="147"/>
      <c r="J1874" s="150"/>
      <c r="L1874" s="150"/>
      <c r="M1874" s="150"/>
    </row>
    <row r="1875" spans="2:13" s="218" customFormat="1" ht="15" customHeight="1" x14ac:dyDescent="0.25">
      <c r="B1875" s="66"/>
      <c r="C1875" s="105"/>
      <c r="D1875" s="16"/>
      <c r="E1875" s="105"/>
      <c r="F1875" s="69"/>
      <c r="G1875" s="13"/>
      <c r="H1875" s="13"/>
      <c r="I1875" s="147"/>
      <c r="J1875" s="150"/>
      <c r="L1875" s="150"/>
      <c r="M1875" s="150"/>
    </row>
    <row r="1876" spans="2:13" s="218" customFormat="1" ht="15" customHeight="1" x14ac:dyDescent="0.25">
      <c r="B1876" s="230" t="s">
        <v>1218</v>
      </c>
      <c r="C1876" s="231"/>
      <c r="D1876" s="232" t="s">
        <v>1219</v>
      </c>
      <c r="E1876" s="105"/>
      <c r="F1876" s="104"/>
      <c r="G1876" s="103"/>
      <c r="H1876" s="103"/>
      <c r="I1876" s="147"/>
      <c r="J1876" s="150"/>
      <c r="L1876" s="150"/>
      <c r="M1876" s="150"/>
    </row>
    <row r="1877" spans="2:13" s="218" customFormat="1" ht="15" customHeight="1" x14ac:dyDescent="0.25">
      <c r="B1877" s="97"/>
      <c r="C1877" s="105"/>
      <c r="D1877" s="229"/>
      <c r="E1877" s="105"/>
      <c r="F1877" s="104"/>
      <c r="G1877" s="103"/>
      <c r="H1877" s="103"/>
      <c r="I1877" s="147"/>
      <c r="J1877" s="150"/>
      <c r="L1877" s="150"/>
      <c r="M1877" s="150"/>
    </row>
    <row r="1878" spans="2:13" s="218" customFormat="1" ht="15" customHeight="1" x14ac:dyDescent="0.25">
      <c r="B1878" s="66"/>
      <c r="C1878" s="105"/>
      <c r="D1878" s="229" t="s">
        <v>1220</v>
      </c>
      <c r="E1878" s="105"/>
      <c r="F1878" s="104"/>
      <c r="G1878" s="103"/>
      <c r="H1878" s="103"/>
      <c r="I1878" s="147"/>
      <c r="J1878" s="150"/>
      <c r="L1878" s="150"/>
      <c r="M1878" s="150"/>
    </row>
    <row r="1879" spans="2:13" s="218" customFormat="1" ht="15" customHeight="1" x14ac:dyDescent="0.25">
      <c r="B1879" s="97"/>
      <c r="C1879" s="105"/>
      <c r="D1879" s="229" t="s">
        <v>1221</v>
      </c>
      <c r="E1879" s="105"/>
      <c r="F1879" s="104"/>
      <c r="G1879" s="103"/>
      <c r="H1879" s="103"/>
      <c r="I1879" s="147"/>
      <c r="J1879" s="150"/>
      <c r="L1879" s="150"/>
      <c r="M1879" s="150"/>
    </row>
    <row r="1880" spans="2:13" s="218" customFormat="1" ht="15" customHeight="1" x14ac:dyDescent="0.25">
      <c r="B1880" s="97"/>
      <c r="C1880" s="105"/>
      <c r="D1880" s="229" t="s">
        <v>1222</v>
      </c>
      <c r="E1880" s="105"/>
      <c r="F1880" s="104"/>
      <c r="G1880" s="103"/>
      <c r="H1880" s="103"/>
      <c r="I1880" s="147"/>
      <c r="J1880" s="150"/>
      <c r="L1880" s="150"/>
      <c r="M1880" s="150"/>
    </row>
    <row r="1881" spans="2:13" s="218" customFormat="1" ht="15" customHeight="1" x14ac:dyDescent="0.25">
      <c r="B1881" s="97"/>
      <c r="C1881" s="105"/>
      <c r="D1881" s="229"/>
      <c r="E1881" s="105"/>
      <c r="F1881" s="104"/>
      <c r="G1881" s="103"/>
      <c r="H1881" s="103"/>
      <c r="I1881" s="147"/>
      <c r="J1881" s="150"/>
      <c r="L1881" s="150"/>
      <c r="M1881" s="150"/>
    </row>
    <row r="1882" spans="2:13" s="218" customFormat="1" ht="15" customHeight="1" x14ac:dyDescent="0.25">
      <c r="B1882" s="97" t="s">
        <v>1223</v>
      </c>
      <c r="C1882" s="105"/>
      <c r="D1882" s="233" t="s">
        <v>1224</v>
      </c>
      <c r="E1882" s="105"/>
      <c r="F1882" s="104"/>
      <c r="G1882" s="103"/>
      <c r="H1882" s="103"/>
      <c r="I1882" s="147"/>
      <c r="J1882" s="150"/>
      <c r="L1882" s="150"/>
      <c r="M1882" s="150"/>
    </row>
    <row r="1883" spans="2:13" s="218" customFormat="1" ht="15" customHeight="1" x14ac:dyDescent="0.25">
      <c r="B1883" s="97"/>
      <c r="C1883" s="105"/>
      <c r="D1883" s="228"/>
      <c r="E1883" s="105"/>
      <c r="F1883" s="104"/>
      <c r="G1883" s="103"/>
      <c r="H1883" s="103"/>
      <c r="I1883" s="147"/>
      <c r="J1883" s="150"/>
      <c r="L1883" s="150"/>
      <c r="M1883" s="150"/>
    </row>
    <row r="1884" spans="2:13" s="218" customFormat="1" ht="15" customHeight="1" x14ac:dyDescent="0.25">
      <c r="B1884" s="97" t="s">
        <v>1225</v>
      </c>
      <c r="C1884" s="105"/>
      <c r="D1884" s="228" t="s">
        <v>1226</v>
      </c>
      <c r="E1884" s="105" t="s">
        <v>207</v>
      </c>
      <c r="F1884" s="104">
        <v>1</v>
      </c>
      <c r="G1884" s="13"/>
      <c r="H1884" s="13"/>
      <c r="I1884" s="147"/>
      <c r="J1884" s="150"/>
      <c r="L1884" s="150">
        <v>22000</v>
      </c>
      <c r="M1884" s="168">
        <f>F1884*L1884</f>
        <v>22000</v>
      </c>
    </row>
    <row r="1885" spans="2:13" s="218" customFormat="1" ht="15" customHeight="1" x14ac:dyDescent="0.25">
      <c r="B1885" s="58"/>
      <c r="C1885" s="105"/>
      <c r="D1885" s="234"/>
      <c r="E1885" s="105"/>
      <c r="F1885" s="69"/>
      <c r="G1885" s="13"/>
      <c r="H1885" s="13"/>
      <c r="I1885" s="147"/>
      <c r="J1885" s="150"/>
      <c r="L1885" s="150"/>
      <c r="M1885" s="150"/>
    </row>
    <row r="1886" spans="2:13" s="218" customFormat="1" ht="15" customHeight="1" x14ac:dyDescent="0.25">
      <c r="B1886" s="97" t="s">
        <v>1227</v>
      </c>
      <c r="C1886" s="105"/>
      <c r="D1886" s="228" t="s">
        <v>1228</v>
      </c>
      <c r="E1886" s="105" t="s">
        <v>207</v>
      </c>
      <c r="F1886" s="104">
        <v>1</v>
      </c>
      <c r="G1886" s="13"/>
      <c r="H1886" s="13"/>
      <c r="I1886" s="147"/>
      <c r="J1886" s="150"/>
      <c r="L1886" s="150">
        <v>26400</v>
      </c>
      <c r="M1886" s="168">
        <f>F1886*L1886</f>
        <v>26400</v>
      </c>
    </row>
    <row r="1887" spans="2:13" s="218" customFormat="1" ht="15" customHeight="1" x14ac:dyDescent="0.25">
      <c r="B1887" s="62"/>
      <c r="C1887" s="105"/>
      <c r="D1887" s="235"/>
      <c r="E1887" s="22"/>
      <c r="F1887" s="69"/>
      <c r="G1887" s="13"/>
      <c r="H1887" s="13"/>
      <c r="I1887" s="147"/>
      <c r="J1887" s="150"/>
      <c r="L1887" s="150"/>
      <c r="M1887" s="150"/>
    </row>
    <row r="1888" spans="2:13" s="218" customFormat="1" ht="15" customHeight="1" x14ac:dyDescent="0.25">
      <c r="B1888" s="97" t="s">
        <v>1229</v>
      </c>
      <c r="C1888" s="105"/>
      <c r="D1888" s="228" t="s">
        <v>1230</v>
      </c>
      <c r="E1888" s="105" t="s">
        <v>207</v>
      </c>
      <c r="F1888" s="104">
        <v>1</v>
      </c>
      <c r="G1888" s="13"/>
      <c r="H1888" s="13"/>
      <c r="I1888" s="147"/>
      <c r="J1888" s="150"/>
      <c r="L1888" s="150">
        <v>26400</v>
      </c>
      <c r="M1888" s="168">
        <f>F1888*L1888</f>
        <v>26400</v>
      </c>
    </row>
    <row r="1889" spans="2:13" s="218" customFormat="1" ht="15" customHeight="1" x14ac:dyDescent="0.25">
      <c r="B1889" s="66"/>
      <c r="C1889" s="105"/>
      <c r="D1889" s="234"/>
      <c r="E1889" s="105"/>
      <c r="F1889" s="69"/>
      <c r="G1889" s="13"/>
      <c r="H1889" s="13"/>
      <c r="I1889" s="147"/>
      <c r="J1889" s="150"/>
      <c r="L1889" s="150"/>
      <c r="M1889" s="150"/>
    </row>
    <row r="1890" spans="2:13" s="218" customFormat="1" ht="15" customHeight="1" x14ac:dyDescent="0.25">
      <c r="B1890" s="97" t="s">
        <v>1231</v>
      </c>
      <c r="C1890" s="105"/>
      <c r="D1890" s="228" t="s">
        <v>1232</v>
      </c>
      <c r="E1890" s="105" t="s">
        <v>207</v>
      </c>
      <c r="F1890" s="104">
        <v>1</v>
      </c>
      <c r="G1890" s="13"/>
      <c r="H1890" s="13"/>
      <c r="I1890" s="147"/>
      <c r="J1890" s="150"/>
      <c r="L1890" s="150">
        <v>31680</v>
      </c>
      <c r="M1890" s="168">
        <f>F1890*L1890</f>
        <v>31680</v>
      </c>
    </row>
    <row r="1891" spans="2:13" s="218" customFormat="1" ht="15" customHeight="1" x14ac:dyDescent="0.25">
      <c r="B1891" s="66"/>
      <c r="C1891" s="105"/>
      <c r="D1891" s="234"/>
      <c r="E1891" s="105"/>
      <c r="F1891" s="69"/>
      <c r="G1891" s="13"/>
      <c r="H1891" s="13"/>
      <c r="I1891" s="147"/>
      <c r="J1891" s="150"/>
      <c r="L1891" s="150"/>
      <c r="M1891" s="150"/>
    </row>
    <row r="1892" spans="2:13" s="218" customFormat="1" ht="15" customHeight="1" x14ac:dyDescent="0.25">
      <c r="B1892" s="97" t="s">
        <v>1233</v>
      </c>
      <c r="C1892" s="105"/>
      <c r="D1892" s="228" t="s">
        <v>1234</v>
      </c>
      <c r="E1892" s="105" t="s">
        <v>207</v>
      </c>
      <c r="F1892" s="104">
        <v>1</v>
      </c>
      <c r="G1892" s="13"/>
      <c r="H1892" s="13"/>
      <c r="I1892" s="147"/>
      <c r="J1892" s="150"/>
      <c r="L1892" s="150">
        <v>38016</v>
      </c>
      <c r="M1892" s="168">
        <f>F1892*L1892</f>
        <v>38016</v>
      </c>
    </row>
    <row r="1893" spans="2:13" s="218" customFormat="1" ht="15" customHeight="1" x14ac:dyDescent="0.25">
      <c r="B1893" s="58"/>
      <c r="C1893" s="105"/>
      <c r="D1893" s="234"/>
      <c r="E1893" s="105"/>
      <c r="F1893" s="69"/>
      <c r="G1893" s="13"/>
      <c r="H1893" s="13"/>
      <c r="I1893" s="147"/>
      <c r="J1893" s="150"/>
      <c r="L1893" s="150"/>
      <c r="M1893" s="150"/>
    </row>
    <row r="1894" spans="2:13" s="218" customFormat="1" ht="15" customHeight="1" x14ac:dyDescent="0.25">
      <c r="B1894" s="97" t="s">
        <v>1235</v>
      </c>
      <c r="C1894" s="105"/>
      <c r="D1894" s="228" t="s">
        <v>1236</v>
      </c>
      <c r="E1894" s="105" t="s">
        <v>207</v>
      </c>
      <c r="F1894" s="104">
        <v>1</v>
      </c>
      <c r="G1894" s="13"/>
      <c r="H1894" s="13"/>
      <c r="I1894" s="147"/>
      <c r="J1894" s="150"/>
      <c r="L1894" s="150">
        <v>45619.199999999997</v>
      </c>
      <c r="M1894" s="168">
        <f>F1894*L1894</f>
        <v>45619.199999999997</v>
      </c>
    </row>
    <row r="1895" spans="2:13" s="218" customFormat="1" ht="15" customHeight="1" x14ac:dyDescent="0.25">
      <c r="B1895" s="58"/>
      <c r="C1895" s="105"/>
      <c r="D1895" s="234"/>
      <c r="E1895" s="105"/>
      <c r="F1895" s="69"/>
      <c r="G1895" s="13"/>
      <c r="H1895" s="13"/>
      <c r="I1895" s="147"/>
      <c r="J1895" s="150"/>
      <c r="L1895" s="150"/>
      <c r="M1895" s="150"/>
    </row>
    <row r="1896" spans="2:13" s="218" customFormat="1" ht="15" customHeight="1" x14ac:dyDescent="0.25">
      <c r="B1896" s="97" t="s">
        <v>1237</v>
      </c>
      <c r="C1896" s="105"/>
      <c r="D1896" s="228" t="s">
        <v>1238</v>
      </c>
      <c r="E1896" s="105" t="s">
        <v>207</v>
      </c>
      <c r="F1896" s="104">
        <v>1</v>
      </c>
      <c r="G1896" s="13"/>
      <c r="H1896" s="13"/>
      <c r="I1896" s="147"/>
      <c r="J1896" s="150"/>
      <c r="L1896" s="150">
        <v>54743.039999999994</v>
      </c>
      <c r="M1896" s="168">
        <f>F1896*L1896</f>
        <v>54743.039999999994</v>
      </c>
    </row>
    <row r="1897" spans="2:13" s="218" customFormat="1" ht="15" customHeight="1" x14ac:dyDescent="0.25">
      <c r="B1897" s="58"/>
      <c r="C1897" s="105"/>
      <c r="D1897" s="234"/>
      <c r="E1897" s="105"/>
      <c r="F1897" s="69"/>
      <c r="G1897" s="13"/>
      <c r="H1897" s="13"/>
      <c r="I1897" s="147"/>
      <c r="J1897" s="150"/>
      <c r="L1897" s="150"/>
      <c r="M1897" s="150"/>
    </row>
    <row r="1898" spans="2:13" s="218" customFormat="1" ht="15" customHeight="1" x14ac:dyDescent="0.25">
      <c r="B1898" s="97" t="s">
        <v>1239</v>
      </c>
      <c r="C1898" s="105"/>
      <c r="D1898" s="228" t="s">
        <v>1240</v>
      </c>
      <c r="E1898" s="105" t="s">
        <v>207</v>
      </c>
      <c r="F1898" s="104">
        <v>1</v>
      </c>
      <c r="G1898" s="13"/>
      <c r="H1898" s="13"/>
      <c r="I1898" s="147"/>
      <c r="J1898" s="150"/>
      <c r="L1898" s="150">
        <v>65691.647999999986</v>
      </c>
      <c r="M1898" s="168">
        <f>F1898*L1898</f>
        <v>65691.647999999986</v>
      </c>
    </row>
    <row r="1899" spans="2:13" s="218" customFormat="1" ht="15" customHeight="1" x14ac:dyDescent="0.25">
      <c r="B1899" s="62"/>
      <c r="C1899" s="105"/>
      <c r="D1899" s="235"/>
      <c r="E1899" s="22"/>
      <c r="F1899" s="69"/>
      <c r="G1899" s="13"/>
      <c r="H1899" s="13"/>
      <c r="I1899" s="147"/>
      <c r="J1899" s="150"/>
      <c r="L1899" s="150"/>
      <c r="M1899" s="150"/>
    </row>
    <row r="1900" spans="2:13" s="218" customFormat="1" ht="15" customHeight="1" x14ac:dyDescent="0.25">
      <c r="B1900" s="62" t="s">
        <v>1241</v>
      </c>
      <c r="C1900" s="222"/>
      <c r="D1900" s="61" t="s">
        <v>1242</v>
      </c>
      <c r="E1900" s="42"/>
      <c r="F1900" s="12"/>
      <c r="G1900" s="13"/>
      <c r="H1900" s="13"/>
      <c r="I1900" s="147"/>
      <c r="J1900" s="150"/>
      <c r="L1900" s="150"/>
      <c r="M1900" s="150"/>
    </row>
    <row r="1901" spans="2:13" s="218" customFormat="1" ht="15" customHeight="1" x14ac:dyDescent="0.25">
      <c r="B1901" s="58"/>
      <c r="C1901" s="42"/>
      <c r="D1901" s="40"/>
      <c r="E1901" s="7"/>
      <c r="F1901" s="12"/>
      <c r="G1901" s="13"/>
      <c r="H1901" s="13"/>
      <c r="I1901" s="147"/>
      <c r="J1901" s="150"/>
      <c r="L1901" s="150"/>
      <c r="M1901" s="150"/>
    </row>
    <row r="1902" spans="2:13" s="218" customFormat="1" ht="15" customHeight="1" x14ac:dyDescent="0.25">
      <c r="B1902" s="62" t="s">
        <v>1243</v>
      </c>
      <c r="C1902" s="105"/>
      <c r="D1902" s="228" t="s">
        <v>1226</v>
      </c>
      <c r="E1902" s="105" t="s">
        <v>207</v>
      </c>
      <c r="F1902" s="104">
        <v>1</v>
      </c>
      <c r="G1902" s="13"/>
      <c r="H1902" s="13"/>
      <c r="I1902" s="147"/>
      <c r="J1902" s="150"/>
      <c r="L1902" s="150">
        <v>31680</v>
      </c>
      <c r="M1902" s="168">
        <f>F1902*L1902</f>
        <v>31680</v>
      </c>
    </row>
    <row r="1903" spans="2:13" s="218" customFormat="1" ht="15" customHeight="1" x14ac:dyDescent="0.25">
      <c r="B1903" s="58"/>
      <c r="C1903" s="105"/>
      <c r="D1903" s="234"/>
      <c r="E1903" s="7"/>
      <c r="F1903" s="12"/>
      <c r="G1903" s="13"/>
      <c r="H1903" s="13"/>
      <c r="I1903" s="147"/>
      <c r="J1903" s="150"/>
      <c r="L1903" s="150"/>
      <c r="M1903" s="150"/>
    </row>
    <row r="1904" spans="2:13" s="218" customFormat="1" ht="15" customHeight="1" x14ac:dyDescent="0.25">
      <c r="B1904" s="62" t="s">
        <v>1244</v>
      </c>
      <c r="C1904" s="105"/>
      <c r="D1904" s="228" t="s">
        <v>1228</v>
      </c>
      <c r="E1904" s="105" t="s">
        <v>207</v>
      </c>
      <c r="F1904" s="104">
        <v>1</v>
      </c>
      <c r="G1904" s="225"/>
      <c r="H1904" s="225"/>
      <c r="I1904" s="147"/>
      <c r="J1904" s="150"/>
      <c r="L1904" s="150">
        <v>38016</v>
      </c>
      <c r="M1904" s="168">
        <f>F1904*L1904</f>
        <v>38016</v>
      </c>
    </row>
    <row r="1905" spans="2:13" s="218" customFormat="1" ht="15" customHeight="1" x14ac:dyDescent="0.25">
      <c r="B1905" s="58"/>
      <c r="C1905" s="105"/>
      <c r="D1905" s="234"/>
      <c r="E1905" s="7"/>
      <c r="F1905" s="7"/>
      <c r="G1905" s="225"/>
      <c r="H1905" s="225"/>
      <c r="I1905" s="147"/>
      <c r="J1905" s="150"/>
      <c r="L1905" s="150"/>
      <c r="M1905" s="150"/>
    </row>
    <row r="1906" spans="2:13" s="218" customFormat="1" ht="15" customHeight="1" x14ac:dyDescent="0.25">
      <c r="B1906" s="62" t="s">
        <v>1245</v>
      </c>
      <c r="C1906" s="105"/>
      <c r="D1906" s="228" t="s">
        <v>1230</v>
      </c>
      <c r="E1906" s="105" t="s">
        <v>207</v>
      </c>
      <c r="F1906" s="104">
        <v>1</v>
      </c>
      <c r="G1906" s="225"/>
      <c r="H1906" s="225"/>
      <c r="I1906" s="147"/>
      <c r="J1906" s="150"/>
      <c r="L1906" s="150">
        <v>45619.199999999997</v>
      </c>
      <c r="M1906" s="168">
        <f>F1906*L1906</f>
        <v>45619.199999999997</v>
      </c>
    </row>
    <row r="1907" spans="2:13" s="218" customFormat="1" ht="15" customHeight="1" x14ac:dyDescent="0.25">
      <c r="B1907" s="58"/>
      <c r="C1907" s="105"/>
      <c r="D1907" s="234"/>
      <c r="E1907" s="7"/>
      <c r="F1907" s="7"/>
      <c r="G1907" s="13"/>
      <c r="H1907" s="13"/>
      <c r="I1907" s="147"/>
      <c r="J1907" s="150"/>
      <c r="L1907" s="150"/>
      <c r="M1907" s="150"/>
    </row>
    <row r="1908" spans="2:13" s="218" customFormat="1" ht="15" customHeight="1" x14ac:dyDescent="0.25">
      <c r="B1908" s="62" t="s">
        <v>1246</v>
      </c>
      <c r="C1908" s="105"/>
      <c r="D1908" s="228" t="s">
        <v>1232</v>
      </c>
      <c r="E1908" s="105" t="s">
        <v>207</v>
      </c>
      <c r="F1908" s="104">
        <v>1</v>
      </c>
      <c r="G1908" s="103"/>
      <c r="H1908" s="103"/>
      <c r="I1908" s="147"/>
      <c r="J1908" s="150"/>
      <c r="L1908" s="150">
        <v>54743.039999999994</v>
      </c>
      <c r="M1908" s="168">
        <f>F1908*L1908</f>
        <v>54743.039999999994</v>
      </c>
    </row>
    <row r="1909" spans="2:13" s="218" customFormat="1" ht="15" customHeight="1" x14ac:dyDescent="0.25">
      <c r="B1909" s="58"/>
      <c r="C1909" s="105"/>
      <c r="D1909" s="234"/>
      <c r="E1909" s="7"/>
      <c r="F1909" s="12"/>
      <c r="G1909" s="103"/>
      <c r="H1909" s="103"/>
      <c r="I1909" s="147"/>
      <c r="J1909" s="150"/>
      <c r="L1909" s="150"/>
      <c r="M1909" s="150"/>
    </row>
    <row r="1910" spans="2:13" s="218" customFormat="1" ht="15" customHeight="1" x14ac:dyDescent="0.25">
      <c r="B1910" s="62" t="s">
        <v>1247</v>
      </c>
      <c r="C1910" s="105"/>
      <c r="D1910" s="228" t="s">
        <v>1234</v>
      </c>
      <c r="E1910" s="105" t="s">
        <v>207</v>
      </c>
      <c r="F1910" s="104">
        <v>1</v>
      </c>
      <c r="G1910" s="103"/>
      <c r="H1910" s="103"/>
      <c r="I1910" s="147"/>
      <c r="J1910" s="150"/>
      <c r="L1910" s="150">
        <v>65691.647999999986</v>
      </c>
      <c r="M1910" s="168">
        <f>F1910*L1910</f>
        <v>65691.647999999986</v>
      </c>
    </row>
    <row r="1911" spans="2:13" s="218" customFormat="1" ht="15" customHeight="1" x14ac:dyDescent="0.25">
      <c r="B1911" s="58"/>
      <c r="C1911" s="105"/>
      <c r="D1911" s="234"/>
      <c r="E1911" s="7"/>
      <c r="F1911" s="7"/>
      <c r="G1911" s="103"/>
      <c r="H1911" s="103"/>
      <c r="I1911" s="147"/>
      <c r="J1911" s="150"/>
      <c r="L1911" s="150"/>
      <c r="M1911" s="150"/>
    </row>
    <row r="1912" spans="2:13" s="218" customFormat="1" ht="15" customHeight="1" x14ac:dyDescent="0.25">
      <c r="B1912" s="62" t="s">
        <v>1248</v>
      </c>
      <c r="C1912" s="105"/>
      <c r="D1912" s="228" t="s">
        <v>1236</v>
      </c>
      <c r="E1912" s="105" t="s">
        <v>207</v>
      </c>
      <c r="F1912" s="104">
        <v>1</v>
      </c>
      <c r="G1912" s="103"/>
      <c r="H1912" s="103"/>
      <c r="I1912" s="147"/>
      <c r="J1912" s="150"/>
      <c r="L1912" s="150">
        <v>78829.977599999984</v>
      </c>
      <c r="M1912" s="168">
        <f>F1912*L1912</f>
        <v>78829.977599999984</v>
      </c>
    </row>
    <row r="1913" spans="2:13" s="218" customFormat="1" ht="15" customHeight="1" x14ac:dyDescent="0.25">
      <c r="B1913" s="58"/>
      <c r="C1913" s="105"/>
      <c r="D1913" s="234"/>
      <c r="E1913" s="7"/>
      <c r="F1913" s="7"/>
      <c r="G1913" s="103"/>
      <c r="H1913" s="103"/>
      <c r="I1913" s="147"/>
      <c r="J1913" s="150"/>
      <c r="L1913" s="150"/>
      <c r="M1913" s="150"/>
    </row>
    <row r="1914" spans="2:13" s="218" customFormat="1" ht="15" customHeight="1" x14ac:dyDescent="0.25">
      <c r="B1914" s="62" t="s">
        <v>1249</v>
      </c>
      <c r="C1914" s="105"/>
      <c r="D1914" s="228" t="s">
        <v>1238</v>
      </c>
      <c r="E1914" s="105" t="s">
        <v>207</v>
      </c>
      <c r="F1914" s="104">
        <v>1</v>
      </c>
      <c r="G1914" s="103"/>
      <c r="H1914" s="103"/>
      <c r="I1914" s="147"/>
      <c r="J1914" s="150"/>
      <c r="L1914" s="150">
        <v>94595.973119999981</v>
      </c>
      <c r="M1914" s="168">
        <f>F1914*L1914</f>
        <v>94595.973119999981</v>
      </c>
    </row>
    <row r="1915" spans="2:13" s="218" customFormat="1" ht="15" customHeight="1" x14ac:dyDescent="0.25">
      <c r="B1915" s="58"/>
      <c r="C1915" s="105"/>
      <c r="D1915" s="234"/>
      <c r="E1915" s="105"/>
      <c r="F1915" s="104"/>
      <c r="G1915" s="103"/>
      <c r="H1915" s="103"/>
      <c r="I1915" s="147"/>
      <c r="J1915" s="150"/>
      <c r="L1915" s="150"/>
      <c r="M1915" s="150"/>
    </row>
    <row r="1916" spans="2:13" s="218" customFormat="1" ht="15" customHeight="1" x14ac:dyDescent="0.25">
      <c r="B1916" s="62" t="s">
        <v>1250</v>
      </c>
      <c r="C1916" s="105"/>
      <c r="D1916" s="228" t="s">
        <v>1240</v>
      </c>
      <c r="E1916" s="105" t="s">
        <v>207</v>
      </c>
      <c r="F1916" s="104">
        <v>1</v>
      </c>
      <c r="G1916" s="103"/>
      <c r="H1916" s="103"/>
      <c r="I1916" s="147"/>
      <c r="J1916" s="150"/>
      <c r="L1916" s="150">
        <v>113515.16774399998</v>
      </c>
      <c r="M1916" s="168">
        <f>F1916*L1916</f>
        <v>113515.16774399998</v>
      </c>
    </row>
    <row r="1917" spans="2:13" s="218" customFormat="1" ht="15" customHeight="1" x14ac:dyDescent="0.25">
      <c r="B1917" s="58"/>
      <c r="C1917" s="105"/>
      <c r="D1917" s="234"/>
      <c r="E1917" s="105"/>
      <c r="F1917" s="104"/>
      <c r="G1917" s="103"/>
      <c r="H1917" s="103"/>
      <c r="I1917" s="147"/>
      <c r="J1917" s="150"/>
      <c r="L1917" s="150"/>
      <c r="M1917" s="150"/>
    </row>
    <row r="1918" spans="2:13" s="218" customFormat="1" ht="15" customHeight="1" x14ac:dyDescent="0.25">
      <c r="B1918" s="62" t="s">
        <v>1251</v>
      </c>
      <c r="C1918" s="105"/>
      <c r="D1918" s="61" t="s">
        <v>1252</v>
      </c>
      <c r="E1918" s="105"/>
      <c r="F1918" s="104"/>
      <c r="G1918" s="103"/>
      <c r="H1918" s="103"/>
      <c r="I1918" s="147"/>
      <c r="J1918" s="150"/>
      <c r="L1918" s="223"/>
      <c r="M1918" s="223"/>
    </row>
    <row r="1919" spans="2:13" s="218" customFormat="1" ht="15" customHeight="1" x14ac:dyDescent="0.25">
      <c r="B1919" s="97"/>
      <c r="C1919" s="105"/>
      <c r="D1919" s="229"/>
      <c r="E1919" s="105"/>
      <c r="F1919" s="104"/>
      <c r="G1919" s="103"/>
      <c r="H1919" s="103"/>
      <c r="I1919" s="147"/>
      <c r="J1919" s="150"/>
      <c r="L1919" s="223"/>
      <c r="M1919" s="223"/>
    </row>
    <row r="1920" spans="2:13" s="218" customFormat="1" ht="15" customHeight="1" x14ac:dyDescent="0.25">
      <c r="B1920" s="62" t="s">
        <v>1253</v>
      </c>
      <c r="C1920" s="105"/>
      <c r="D1920" s="228" t="s">
        <v>1226</v>
      </c>
      <c r="E1920" s="105" t="s">
        <v>207</v>
      </c>
      <c r="F1920" s="104">
        <v>1</v>
      </c>
      <c r="G1920" s="103"/>
      <c r="H1920" s="103"/>
      <c r="J1920" s="223"/>
      <c r="L1920" s="150">
        <v>34848</v>
      </c>
      <c r="M1920" s="168">
        <f>F1920*L1920</f>
        <v>34848</v>
      </c>
    </row>
    <row r="1921" spans="2:13" s="218" customFormat="1" ht="15" customHeight="1" x14ac:dyDescent="0.25">
      <c r="B1921" s="58"/>
      <c r="C1921" s="105"/>
      <c r="D1921" s="234"/>
      <c r="E1921" s="105"/>
      <c r="F1921" s="104"/>
      <c r="G1921" s="103"/>
      <c r="H1921" s="103"/>
      <c r="J1921" s="223"/>
      <c r="L1921" s="150"/>
      <c r="M1921" s="150"/>
    </row>
    <row r="1922" spans="2:13" s="218" customFormat="1" ht="15" customHeight="1" x14ac:dyDescent="0.25">
      <c r="B1922" s="62" t="s">
        <v>1254</v>
      </c>
      <c r="C1922" s="105"/>
      <c r="D1922" s="228" t="s">
        <v>1228</v>
      </c>
      <c r="E1922" s="105" t="s">
        <v>207</v>
      </c>
      <c r="F1922" s="104">
        <v>1</v>
      </c>
      <c r="G1922" s="103"/>
      <c r="H1922" s="103"/>
      <c r="J1922" s="223"/>
      <c r="L1922" s="150">
        <v>41817.600000000006</v>
      </c>
      <c r="M1922" s="168">
        <f>F1922*L1922</f>
        <v>41817.600000000006</v>
      </c>
    </row>
    <row r="1923" spans="2:13" s="218" customFormat="1" ht="15" customHeight="1" x14ac:dyDescent="0.25">
      <c r="B1923" s="58"/>
      <c r="C1923" s="105"/>
      <c r="D1923" s="234"/>
      <c r="E1923" s="7"/>
      <c r="F1923" s="12"/>
      <c r="G1923" s="103"/>
      <c r="H1923" s="103"/>
      <c r="J1923" s="223"/>
      <c r="L1923" s="150"/>
      <c r="M1923" s="150"/>
    </row>
    <row r="1924" spans="2:13" s="218" customFormat="1" ht="15" customHeight="1" x14ac:dyDescent="0.25">
      <c r="B1924" s="62" t="s">
        <v>1255</v>
      </c>
      <c r="C1924" s="105"/>
      <c r="D1924" s="228" t="s">
        <v>1230</v>
      </c>
      <c r="E1924" s="105" t="s">
        <v>207</v>
      </c>
      <c r="F1924" s="104">
        <v>1</v>
      </c>
      <c r="G1924" s="103"/>
      <c r="H1924" s="103"/>
      <c r="J1924" s="223"/>
      <c r="L1924" s="150">
        <v>50181.120000000003</v>
      </c>
      <c r="M1924" s="168">
        <f>F1924*L1924</f>
        <v>50181.120000000003</v>
      </c>
    </row>
    <row r="1925" spans="2:13" s="218" customFormat="1" ht="15" customHeight="1" x14ac:dyDescent="0.25">
      <c r="B1925" s="58"/>
      <c r="C1925" s="105"/>
      <c r="D1925" s="234"/>
      <c r="E1925" s="7"/>
      <c r="F1925" s="7"/>
      <c r="G1925" s="103"/>
      <c r="H1925" s="103"/>
      <c r="J1925" s="223"/>
      <c r="L1925" s="150"/>
      <c r="M1925" s="150"/>
    </row>
    <row r="1926" spans="2:13" s="218" customFormat="1" ht="15" customHeight="1" x14ac:dyDescent="0.25">
      <c r="B1926" s="62" t="s">
        <v>1256</v>
      </c>
      <c r="C1926" s="105"/>
      <c r="D1926" s="228" t="s">
        <v>1232</v>
      </c>
      <c r="E1926" s="105" t="s">
        <v>207</v>
      </c>
      <c r="F1926" s="104">
        <v>1</v>
      </c>
      <c r="G1926" s="103"/>
      <c r="H1926" s="103"/>
      <c r="J1926" s="223"/>
      <c r="L1926" s="150">
        <v>60217.343999999997</v>
      </c>
      <c r="M1926" s="168">
        <f>F1926*L1926</f>
        <v>60217.343999999997</v>
      </c>
    </row>
    <row r="1927" spans="2:13" s="218" customFormat="1" ht="15" customHeight="1" x14ac:dyDescent="0.25">
      <c r="B1927" s="58"/>
      <c r="C1927" s="105"/>
      <c r="D1927" s="234"/>
      <c r="E1927" s="7"/>
      <c r="F1927" s="7"/>
      <c r="G1927" s="103"/>
      <c r="H1927" s="103"/>
      <c r="J1927" s="223"/>
      <c r="L1927" s="150"/>
      <c r="M1927" s="150"/>
    </row>
    <row r="1928" spans="2:13" s="218" customFormat="1" ht="15" customHeight="1" x14ac:dyDescent="0.25">
      <c r="B1928" s="62" t="s">
        <v>1257</v>
      </c>
      <c r="C1928" s="105"/>
      <c r="D1928" s="228" t="s">
        <v>1234</v>
      </c>
      <c r="E1928" s="105" t="s">
        <v>207</v>
      </c>
      <c r="F1928" s="104">
        <v>1</v>
      </c>
      <c r="G1928" s="103"/>
      <c r="H1928" s="103"/>
      <c r="J1928" s="223"/>
      <c r="L1928" s="150">
        <v>72260.812799999985</v>
      </c>
      <c r="M1928" s="168">
        <f>F1928*L1928</f>
        <v>72260.812799999985</v>
      </c>
    </row>
    <row r="1929" spans="2:13" s="218" customFormat="1" ht="15" customHeight="1" x14ac:dyDescent="0.25">
      <c r="B1929" s="97"/>
      <c r="C1929" s="105"/>
      <c r="D1929" s="229"/>
      <c r="E1929" s="105"/>
      <c r="F1929" s="104"/>
      <c r="G1929" s="103"/>
      <c r="H1929" s="103"/>
      <c r="I1929" s="147"/>
      <c r="J1929" s="150"/>
      <c r="L1929" s="223"/>
      <c r="M1929" s="223"/>
    </row>
    <row r="1930" spans="2:13" s="218" customFormat="1" ht="15" customHeight="1" x14ac:dyDescent="0.25">
      <c r="B1930" s="97"/>
      <c r="C1930" s="105"/>
      <c r="D1930" s="229"/>
      <c r="E1930" s="105"/>
      <c r="F1930" s="104"/>
      <c r="G1930" s="103"/>
      <c r="H1930" s="103"/>
      <c r="I1930" s="147"/>
      <c r="J1930" s="150"/>
      <c r="L1930" s="223"/>
      <c r="M1930" s="223"/>
    </row>
    <row r="1931" spans="2:13" s="218" customFormat="1" ht="15" customHeight="1" x14ac:dyDescent="0.25">
      <c r="B1931" s="97"/>
      <c r="C1931" s="105"/>
      <c r="D1931" s="229"/>
      <c r="E1931" s="105"/>
      <c r="F1931" s="104"/>
      <c r="G1931" s="103"/>
      <c r="H1931" s="103"/>
      <c r="I1931" s="147"/>
      <c r="J1931" s="150"/>
      <c r="L1931" s="223"/>
      <c r="M1931" s="223"/>
    </row>
    <row r="1932" spans="2:13" s="218" customFormat="1" ht="15" customHeight="1" x14ac:dyDescent="0.25">
      <c r="B1932" s="97"/>
      <c r="C1932" s="105"/>
      <c r="D1932" s="229"/>
      <c r="E1932" s="105"/>
      <c r="F1932" s="104"/>
      <c r="G1932" s="103"/>
      <c r="H1932" s="103"/>
      <c r="I1932" s="147"/>
      <c r="J1932" s="150"/>
      <c r="L1932" s="223"/>
      <c r="M1932" s="223"/>
    </row>
    <row r="1933" spans="2:13" s="218" customFormat="1" ht="15" customHeight="1" x14ac:dyDescent="0.25">
      <c r="B1933" s="97"/>
      <c r="C1933" s="105"/>
      <c r="D1933" s="229"/>
      <c r="E1933" s="105"/>
      <c r="F1933" s="104"/>
      <c r="G1933" s="103"/>
      <c r="H1933" s="103"/>
      <c r="I1933" s="147"/>
      <c r="J1933" s="150"/>
      <c r="L1933" s="223"/>
      <c r="M1933" s="223"/>
    </row>
    <row r="1934" spans="2:13" s="218" customFormat="1" ht="15" customHeight="1" x14ac:dyDescent="0.25">
      <c r="B1934" s="97"/>
      <c r="C1934" s="105"/>
      <c r="D1934" s="10"/>
      <c r="E1934" s="105"/>
      <c r="F1934" s="104"/>
      <c r="G1934" s="103"/>
      <c r="H1934" s="103"/>
      <c r="I1934" s="147"/>
      <c r="J1934" s="150"/>
      <c r="L1934" s="223"/>
      <c r="M1934" s="223"/>
    </row>
    <row r="1935" spans="2:13" s="218" customFormat="1" ht="15" customHeight="1" x14ac:dyDescent="0.25">
      <c r="B1935" s="459" t="s">
        <v>71</v>
      </c>
      <c r="C1935" s="460"/>
      <c r="D1935" s="460"/>
      <c r="E1935" s="48"/>
      <c r="F1935" s="48"/>
      <c r="G1935" s="48"/>
      <c r="H1935" s="48"/>
      <c r="I1935" s="147"/>
      <c r="J1935" s="150"/>
      <c r="L1935" s="223"/>
      <c r="M1935" s="223"/>
    </row>
    <row r="1936" spans="2:13" s="218" customFormat="1" ht="15" customHeight="1" x14ac:dyDescent="0.25">
      <c r="B1936" s="459" t="s">
        <v>72</v>
      </c>
      <c r="C1936" s="460"/>
      <c r="D1936" s="460"/>
      <c r="E1936" s="48"/>
      <c r="F1936" s="48"/>
      <c r="G1936" s="48"/>
      <c r="H1936" s="48"/>
      <c r="I1936" s="147"/>
      <c r="J1936" s="150"/>
      <c r="L1936" s="223"/>
      <c r="M1936" s="223"/>
    </row>
    <row r="1937" spans="2:13" s="218" customFormat="1" ht="15" customHeight="1" x14ac:dyDescent="0.25">
      <c r="B1937" s="97"/>
      <c r="C1937" s="105"/>
      <c r="D1937" s="75" t="s">
        <v>1217</v>
      </c>
      <c r="E1937" s="105"/>
      <c r="F1937" s="104"/>
      <c r="G1937" s="103"/>
      <c r="H1937" s="103"/>
      <c r="I1937" s="147"/>
      <c r="J1937" s="150"/>
      <c r="L1937" s="223"/>
      <c r="M1937" s="223"/>
    </row>
    <row r="1938" spans="2:13" s="218" customFormat="1" ht="15" customHeight="1" x14ac:dyDescent="0.25">
      <c r="B1938" s="97"/>
      <c r="C1938" s="105"/>
      <c r="D1938" s="16"/>
      <c r="E1938" s="105"/>
      <c r="F1938" s="104"/>
      <c r="G1938" s="103"/>
      <c r="H1938" s="103"/>
      <c r="I1938" s="147"/>
      <c r="J1938" s="150"/>
      <c r="L1938" s="223"/>
      <c r="M1938" s="223"/>
    </row>
    <row r="1939" spans="2:13" s="218" customFormat="1" ht="15" customHeight="1" x14ac:dyDescent="0.25">
      <c r="B1939" s="62" t="s">
        <v>1258</v>
      </c>
      <c r="C1939" s="105"/>
      <c r="D1939" s="228" t="s">
        <v>1236</v>
      </c>
      <c r="E1939" s="105" t="s">
        <v>207</v>
      </c>
      <c r="F1939" s="104">
        <v>1</v>
      </c>
      <c r="G1939" s="103"/>
      <c r="H1939" s="103"/>
      <c r="J1939" s="223"/>
      <c r="L1939" s="150">
        <v>86712.975359999982</v>
      </c>
      <c r="M1939" s="168">
        <f>F1939*L1939</f>
        <v>86712.975359999982</v>
      </c>
    </row>
    <row r="1940" spans="2:13" s="218" customFormat="1" ht="15" customHeight="1" x14ac:dyDescent="0.25">
      <c r="B1940" s="97"/>
      <c r="C1940" s="105"/>
      <c r="D1940" s="229"/>
      <c r="E1940" s="105"/>
      <c r="F1940" s="104"/>
      <c r="G1940" s="103"/>
      <c r="H1940" s="103"/>
      <c r="J1940" s="223"/>
      <c r="L1940" s="150"/>
      <c r="M1940" s="150"/>
    </row>
    <row r="1941" spans="2:13" s="218" customFormat="1" ht="36.75" customHeight="1" x14ac:dyDescent="0.25">
      <c r="B1941" s="97" t="s">
        <v>1259</v>
      </c>
      <c r="C1941" s="105"/>
      <c r="D1941" s="106" t="s">
        <v>1260</v>
      </c>
      <c r="E1941" s="105" t="s">
        <v>207</v>
      </c>
      <c r="F1941" s="104">
        <v>1</v>
      </c>
      <c r="G1941" s="103"/>
      <c r="H1941" s="103"/>
      <c r="J1941" s="223"/>
      <c r="L1941" s="150">
        <v>2500</v>
      </c>
      <c r="M1941" s="168">
        <f>F1941*L1941</f>
        <v>2500</v>
      </c>
    </row>
    <row r="1942" spans="2:13" s="218" customFormat="1" ht="15" customHeight="1" x14ac:dyDescent="0.25">
      <c r="B1942" s="97"/>
      <c r="C1942" s="105"/>
      <c r="D1942" s="54"/>
      <c r="E1942" s="105"/>
      <c r="F1942" s="104"/>
      <c r="G1942" s="103"/>
      <c r="H1942" s="103"/>
      <c r="J1942" s="223"/>
      <c r="L1942" s="150"/>
      <c r="M1942" s="150"/>
    </row>
    <row r="1943" spans="2:13" s="218" customFormat="1" ht="35.5" customHeight="1" x14ac:dyDescent="0.25">
      <c r="B1943" s="97" t="s">
        <v>1261</v>
      </c>
      <c r="C1943" s="105"/>
      <c r="D1943" s="106" t="s">
        <v>1262</v>
      </c>
      <c r="E1943" s="105" t="s">
        <v>207</v>
      </c>
      <c r="F1943" s="104">
        <v>1</v>
      </c>
      <c r="G1943" s="103"/>
      <c r="H1943" s="103"/>
      <c r="J1943" s="223"/>
      <c r="L1943" s="150">
        <v>2500</v>
      </c>
      <c r="M1943" s="168">
        <f>F1943*L1943</f>
        <v>2500</v>
      </c>
    </row>
    <row r="1944" spans="2:13" s="218" customFormat="1" ht="15" customHeight="1" x14ac:dyDescent="0.25">
      <c r="B1944" s="58"/>
      <c r="C1944" s="105"/>
      <c r="D1944" s="10"/>
      <c r="E1944" s="105"/>
      <c r="F1944" s="69"/>
      <c r="G1944" s="13"/>
      <c r="H1944" s="13"/>
      <c r="J1944" s="223"/>
      <c r="L1944" s="150"/>
      <c r="M1944" s="150"/>
    </row>
    <row r="1945" spans="2:13" s="218" customFormat="1" ht="15" customHeight="1" x14ac:dyDescent="0.25">
      <c r="B1945" s="230" t="s">
        <v>1263</v>
      </c>
      <c r="C1945" s="231"/>
      <c r="D1945" s="232" t="s">
        <v>1264</v>
      </c>
      <c r="E1945" s="105"/>
      <c r="F1945" s="104"/>
      <c r="G1945" s="103"/>
      <c r="H1945" s="103"/>
      <c r="J1945" s="223"/>
      <c r="L1945" s="150"/>
      <c r="M1945" s="150"/>
    </row>
    <row r="1946" spans="2:13" s="218" customFormat="1" ht="15" customHeight="1" x14ac:dyDescent="0.25">
      <c r="B1946" s="97"/>
      <c r="C1946" s="105"/>
      <c r="D1946" s="229"/>
      <c r="E1946" s="105"/>
      <c r="F1946" s="104"/>
      <c r="G1946" s="103"/>
      <c r="H1946" s="103"/>
      <c r="J1946" s="223"/>
      <c r="L1946" s="150"/>
      <c r="M1946" s="150"/>
    </row>
    <row r="1947" spans="2:13" s="218" customFormat="1" ht="55.15" customHeight="1" x14ac:dyDescent="0.25">
      <c r="B1947" s="97" t="s">
        <v>1265</v>
      </c>
      <c r="C1947" s="105"/>
      <c r="D1947" s="106" t="s">
        <v>1266</v>
      </c>
      <c r="E1947" s="105"/>
      <c r="F1947" s="104"/>
      <c r="G1947" s="103"/>
      <c r="H1947" s="103"/>
      <c r="J1947" s="223"/>
      <c r="L1947" s="150"/>
      <c r="M1947" s="150"/>
    </row>
    <row r="1948" spans="2:13" s="218" customFormat="1" ht="15" customHeight="1" x14ac:dyDescent="0.25">
      <c r="B1948" s="66"/>
      <c r="C1948" s="105"/>
      <c r="D1948" s="229"/>
      <c r="E1948" s="105"/>
      <c r="F1948" s="104"/>
      <c r="G1948" s="103"/>
      <c r="H1948" s="103"/>
      <c r="J1948" s="223"/>
      <c r="L1948" s="150"/>
      <c r="M1948" s="150"/>
    </row>
    <row r="1949" spans="2:13" s="218" customFormat="1" ht="15" customHeight="1" x14ac:dyDescent="0.25">
      <c r="B1949" s="97" t="s">
        <v>1267</v>
      </c>
      <c r="C1949" s="105"/>
      <c r="D1949" s="228" t="s">
        <v>1226</v>
      </c>
      <c r="E1949" s="105" t="s">
        <v>207</v>
      </c>
      <c r="F1949" s="104">
        <v>1</v>
      </c>
      <c r="G1949" s="103"/>
      <c r="H1949" s="103"/>
      <c r="J1949" s="223"/>
      <c r="L1949" s="150">
        <v>3000</v>
      </c>
      <c r="M1949" s="168">
        <f>F1949*L1949</f>
        <v>3000</v>
      </c>
    </row>
    <row r="1950" spans="2:13" s="218" customFormat="1" ht="15" customHeight="1" x14ac:dyDescent="0.25">
      <c r="B1950" s="97"/>
      <c r="C1950" s="105"/>
      <c r="D1950" s="228"/>
      <c r="E1950" s="105"/>
      <c r="F1950" s="104"/>
      <c r="G1950" s="103"/>
      <c r="H1950" s="103"/>
      <c r="J1950" s="223"/>
      <c r="L1950" s="150"/>
      <c r="M1950" s="150"/>
    </row>
    <row r="1951" spans="2:13" s="218" customFormat="1" ht="15" customHeight="1" x14ac:dyDescent="0.25">
      <c r="B1951" s="97" t="s">
        <v>1268</v>
      </c>
      <c r="C1951" s="105"/>
      <c r="D1951" s="228" t="s">
        <v>1228</v>
      </c>
      <c r="E1951" s="105" t="s">
        <v>207</v>
      </c>
      <c r="F1951" s="104">
        <v>3</v>
      </c>
      <c r="G1951" s="103"/>
      <c r="H1951" s="103"/>
      <c r="J1951" s="223"/>
      <c r="L1951" s="150">
        <v>3600</v>
      </c>
      <c r="M1951" s="168">
        <f>F1951*L1951</f>
        <v>10800</v>
      </c>
    </row>
    <row r="1952" spans="2:13" s="218" customFormat="1" ht="15" customHeight="1" x14ac:dyDescent="0.25">
      <c r="B1952" s="97"/>
      <c r="C1952" s="105"/>
      <c r="D1952" s="234"/>
      <c r="E1952" s="105"/>
      <c r="F1952" s="104"/>
      <c r="G1952" s="103"/>
      <c r="H1952" s="103"/>
      <c r="J1952" s="223"/>
      <c r="L1952" s="150"/>
      <c r="M1952" s="150"/>
    </row>
    <row r="1953" spans="2:13" s="218" customFormat="1" ht="15" customHeight="1" x14ac:dyDescent="0.25">
      <c r="B1953" s="97" t="s">
        <v>1269</v>
      </c>
      <c r="C1953" s="105"/>
      <c r="D1953" s="228" t="s">
        <v>1230</v>
      </c>
      <c r="E1953" s="105" t="s">
        <v>207</v>
      </c>
      <c r="F1953" s="104">
        <v>3</v>
      </c>
      <c r="G1953" s="103"/>
      <c r="H1953" s="103"/>
      <c r="J1953" s="223"/>
      <c r="L1953" s="150">
        <v>4320</v>
      </c>
      <c r="M1953" s="168">
        <f>F1953*L1953</f>
        <v>12960</v>
      </c>
    </row>
    <row r="1954" spans="2:13" s="218" customFormat="1" ht="15" customHeight="1" x14ac:dyDescent="0.25">
      <c r="B1954" s="97"/>
      <c r="C1954" s="105"/>
      <c r="D1954" s="234"/>
      <c r="E1954" s="105"/>
      <c r="F1954" s="104"/>
      <c r="G1954" s="103"/>
      <c r="H1954" s="103"/>
      <c r="J1954" s="223"/>
      <c r="L1954" s="150"/>
      <c r="M1954" s="150"/>
    </row>
    <row r="1955" spans="2:13" s="218" customFormat="1" ht="15" customHeight="1" x14ac:dyDescent="0.25">
      <c r="B1955" s="97" t="s">
        <v>1270</v>
      </c>
      <c r="C1955" s="105"/>
      <c r="D1955" s="228" t="s">
        <v>1232</v>
      </c>
      <c r="E1955" s="105" t="s">
        <v>207</v>
      </c>
      <c r="F1955" s="104">
        <v>1</v>
      </c>
      <c r="G1955" s="103"/>
      <c r="H1955" s="103"/>
      <c r="J1955" s="223"/>
      <c r="L1955" s="150">
        <v>5184</v>
      </c>
      <c r="M1955" s="168">
        <f>F1955*L1955</f>
        <v>5184</v>
      </c>
    </row>
    <row r="1956" spans="2:13" s="218" customFormat="1" ht="15" customHeight="1" x14ac:dyDescent="0.25">
      <c r="B1956" s="97"/>
      <c r="C1956" s="105"/>
      <c r="D1956" s="234"/>
      <c r="E1956" s="105"/>
      <c r="F1956" s="104"/>
      <c r="G1956" s="103"/>
      <c r="H1956" s="103"/>
      <c r="J1956" s="223"/>
      <c r="L1956" s="150"/>
      <c r="M1956" s="150"/>
    </row>
    <row r="1957" spans="2:13" s="218" customFormat="1" ht="15" customHeight="1" x14ac:dyDescent="0.25">
      <c r="B1957" s="97" t="s">
        <v>1271</v>
      </c>
      <c r="C1957" s="105"/>
      <c r="D1957" s="228" t="s">
        <v>1234</v>
      </c>
      <c r="E1957" s="105" t="s">
        <v>207</v>
      </c>
      <c r="F1957" s="104">
        <v>1</v>
      </c>
      <c r="G1957" s="13"/>
      <c r="H1957" s="13"/>
      <c r="J1957" s="223"/>
      <c r="L1957" s="150">
        <v>6220.8</v>
      </c>
      <c r="M1957" s="168">
        <f>F1957*L1957</f>
        <v>6220.8</v>
      </c>
    </row>
    <row r="1958" spans="2:13" s="218" customFormat="1" ht="15" customHeight="1" x14ac:dyDescent="0.25">
      <c r="B1958" s="97"/>
      <c r="C1958" s="105"/>
      <c r="D1958" s="234"/>
      <c r="E1958" s="105"/>
      <c r="F1958" s="69"/>
      <c r="G1958" s="13"/>
      <c r="H1958" s="13"/>
      <c r="J1958" s="223"/>
      <c r="L1958" s="150"/>
      <c r="M1958" s="150"/>
    </row>
    <row r="1959" spans="2:13" s="218" customFormat="1" ht="15" customHeight="1" x14ac:dyDescent="0.25">
      <c r="B1959" s="97" t="s">
        <v>1272</v>
      </c>
      <c r="C1959" s="105"/>
      <c r="D1959" s="228" t="s">
        <v>1236</v>
      </c>
      <c r="E1959" s="105" t="s">
        <v>207</v>
      </c>
      <c r="F1959" s="69">
        <v>1</v>
      </c>
      <c r="G1959" s="13"/>
      <c r="H1959" s="13"/>
      <c r="J1959" s="223"/>
      <c r="L1959" s="150">
        <v>7464.96</v>
      </c>
      <c r="M1959" s="168">
        <f>F1959*L1959</f>
        <v>7464.96</v>
      </c>
    </row>
    <row r="1960" spans="2:13" s="218" customFormat="1" ht="15" customHeight="1" x14ac:dyDescent="0.25">
      <c r="B1960" s="97"/>
      <c r="C1960" s="105"/>
      <c r="D1960" s="229"/>
      <c r="E1960" s="105"/>
      <c r="F1960" s="69"/>
      <c r="G1960" s="13"/>
      <c r="H1960" s="13"/>
      <c r="I1960" s="147"/>
      <c r="J1960" s="150"/>
      <c r="L1960" s="223"/>
      <c r="M1960" s="223"/>
    </row>
    <row r="1961" spans="2:13" s="218" customFormat="1" ht="57.75" customHeight="1" x14ac:dyDescent="0.25">
      <c r="B1961" s="58" t="s">
        <v>1273</v>
      </c>
      <c r="C1961" s="105"/>
      <c r="D1961" s="54" t="s">
        <v>1274</v>
      </c>
      <c r="E1961" s="105"/>
      <c r="F1961" s="69"/>
      <c r="G1961" s="13"/>
      <c r="H1961" s="13"/>
      <c r="I1961" s="147"/>
      <c r="J1961" s="150"/>
      <c r="L1961" s="223"/>
      <c r="M1961" s="223"/>
    </row>
    <row r="1962" spans="2:13" s="218" customFormat="1" ht="15" customHeight="1" x14ac:dyDescent="0.25">
      <c r="B1962" s="58"/>
      <c r="C1962" s="105"/>
      <c r="D1962" s="10"/>
      <c r="E1962" s="105"/>
      <c r="F1962" s="69"/>
      <c r="G1962" s="13"/>
      <c r="H1962" s="13"/>
      <c r="I1962" s="147"/>
      <c r="J1962" s="150"/>
      <c r="L1962" s="223"/>
      <c r="M1962" s="223"/>
    </row>
    <row r="1963" spans="2:13" s="218" customFormat="1" ht="15" customHeight="1" x14ac:dyDescent="0.25">
      <c r="B1963" s="97" t="s">
        <v>1275</v>
      </c>
      <c r="C1963" s="105"/>
      <c r="D1963" s="228" t="s">
        <v>1276</v>
      </c>
      <c r="E1963" s="105" t="s">
        <v>207</v>
      </c>
      <c r="F1963" s="69">
        <v>3</v>
      </c>
      <c r="G1963" s="13"/>
      <c r="H1963" s="13"/>
      <c r="J1963" s="223"/>
      <c r="L1963" s="150">
        <v>750</v>
      </c>
      <c r="M1963" s="168">
        <f>F1963*L1963</f>
        <v>2250</v>
      </c>
    </row>
    <row r="1964" spans="2:13" s="218" customFormat="1" ht="15" customHeight="1" x14ac:dyDescent="0.25">
      <c r="B1964" s="58"/>
      <c r="C1964" s="105"/>
      <c r="D1964" s="234"/>
      <c r="E1964" s="105"/>
      <c r="F1964" s="69"/>
      <c r="G1964" s="13"/>
      <c r="H1964" s="13"/>
      <c r="J1964" s="223"/>
      <c r="L1964" s="150"/>
      <c r="M1964" s="150"/>
    </row>
    <row r="1965" spans="2:13" s="218" customFormat="1" ht="15" customHeight="1" x14ac:dyDescent="0.25">
      <c r="B1965" s="97" t="s">
        <v>1277</v>
      </c>
      <c r="C1965" s="105"/>
      <c r="D1965" s="228" t="s">
        <v>1278</v>
      </c>
      <c r="E1965" s="105" t="s">
        <v>207</v>
      </c>
      <c r="F1965" s="69">
        <v>3</v>
      </c>
      <c r="G1965" s="13"/>
      <c r="H1965" s="13"/>
      <c r="J1965" s="223"/>
      <c r="L1965" s="150">
        <v>900</v>
      </c>
      <c r="M1965" s="168">
        <f>F1965*L1965</f>
        <v>2700</v>
      </c>
    </row>
    <row r="1966" spans="2:13" s="218" customFormat="1" ht="15" customHeight="1" x14ac:dyDescent="0.25">
      <c r="B1966" s="58"/>
      <c r="C1966" s="105"/>
      <c r="D1966" s="234"/>
      <c r="E1966" s="105"/>
      <c r="F1966" s="69"/>
      <c r="G1966" s="13"/>
      <c r="H1966" s="13"/>
      <c r="J1966" s="223"/>
      <c r="L1966" s="150"/>
      <c r="M1966" s="150"/>
    </row>
    <row r="1967" spans="2:13" s="218" customFormat="1" ht="15" customHeight="1" x14ac:dyDescent="0.25">
      <c r="B1967" s="97" t="s">
        <v>1279</v>
      </c>
      <c r="C1967" s="105"/>
      <c r="D1967" s="228" t="s">
        <v>1280</v>
      </c>
      <c r="E1967" s="105" t="s">
        <v>207</v>
      </c>
      <c r="F1967" s="69">
        <v>1</v>
      </c>
      <c r="G1967" s="13"/>
      <c r="H1967" s="13"/>
      <c r="J1967" s="223"/>
      <c r="L1967" s="150">
        <v>1080</v>
      </c>
      <c r="M1967" s="168">
        <f>F1967*L1967</f>
        <v>1080</v>
      </c>
    </row>
    <row r="1968" spans="2:13" s="218" customFormat="1" ht="15" customHeight="1" x14ac:dyDescent="0.25">
      <c r="B1968" s="97"/>
      <c r="C1968" s="105"/>
      <c r="D1968" s="229"/>
      <c r="E1968" s="105"/>
      <c r="F1968" s="69"/>
      <c r="G1968" s="13"/>
      <c r="H1968" s="13"/>
      <c r="J1968" s="223"/>
      <c r="L1968" s="150"/>
      <c r="M1968" s="150"/>
    </row>
    <row r="1969" spans="2:13" s="218" customFormat="1" ht="15" customHeight="1" x14ac:dyDescent="0.25">
      <c r="B1969" s="230" t="s">
        <v>1281</v>
      </c>
      <c r="C1969" s="231"/>
      <c r="D1969" s="232" t="s">
        <v>907</v>
      </c>
      <c r="E1969" s="105"/>
      <c r="F1969" s="69"/>
      <c r="G1969" s="13"/>
      <c r="H1969" s="13"/>
      <c r="J1969" s="223"/>
      <c r="L1969" s="150"/>
      <c r="M1969" s="150"/>
    </row>
    <row r="1970" spans="2:13" s="218" customFormat="1" ht="15" customHeight="1" x14ac:dyDescent="0.25">
      <c r="B1970" s="97"/>
      <c r="C1970" s="105"/>
      <c r="D1970" s="229"/>
      <c r="E1970" s="105"/>
      <c r="F1970" s="69"/>
      <c r="G1970" s="13"/>
      <c r="H1970" s="13"/>
      <c r="J1970" s="223"/>
      <c r="L1970" s="150"/>
      <c r="M1970" s="150"/>
    </row>
    <row r="1971" spans="2:13" s="218" customFormat="1" ht="23.5" x14ac:dyDescent="0.25">
      <c r="B1971" s="97" t="s">
        <v>1282</v>
      </c>
      <c r="C1971" s="105"/>
      <c r="D1971" s="106" t="s">
        <v>1283</v>
      </c>
      <c r="E1971" s="105" t="s">
        <v>207</v>
      </c>
      <c r="F1971" s="69">
        <v>10</v>
      </c>
      <c r="G1971" s="13"/>
      <c r="H1971" s="13"/>
      <c r="J1971" s="223"/>
      <c r="L1971" s="150">
        <v>500</v>
      </c>
      <c r="M1971" s="168">
        <f>F1971*L1971</f>
        <v>5000</v>
      </c>
    </row>
    <row r="1972" spans="2:13" s="218" customFormat="1" ht="15" customHeight="1" x14ac:dyDescent="0.25">
      <c r="B1972" s="97"/>
      <c r="C1972" s="105"/>
      <c r="D1972" s="229"/>
      <c r="E1972" s="105"/>
      <c r="F1972" s="69"/>
      <c r="G1972" s="13"/>
      <c r="H1972" s="13"/>
      <c r="J1972" s="223"/>
      <c r="L1972" s="150"/>
      <c r="M1972" s="150"/>
    </row>
    <row r="1973" spans="2:13" s="218" customFormat="1" ht="15" customHeight="1" x14ac:dyDescent="0.25">
      <c r="B1973" s="97" t="s">
        <v>1284</v>
      </c>
      <c r="C1973" s="105"/>
      <c r="D1973" s="229" t="s">
        <v>1285</v>
      </c>
      <c r="E1973" s="105" t="s">
        <v>1286</v>
      </c>
      <c r="F1973" s="69">
        <v>5</v>
      </c>
      <c r="G1973" s="13"/>
      <c r="H1973" s="13"/>
      <c r="J1973" s="223"/>
      <c r="L1973" s="150">
        <v>212</v>
      </c>
      <c r="M1973" s="168">
        <f>F1973*L1973</f>
        <v>1060</v>
      </c>
    </row>
    <row r="1974" spans="2:13" s="218" customFormat="1" ht="15" customHeight="1" x14ac:dyDescent="0.25">
      <c r="B1974" s="97"/>
      <c r="C1974" s="105"/>
      <c r="D1974" s="228"/>
      <c r="E1974" s="105"/>
      <c r="F1974" s="69"/>
      <c r="G1974" s="13"/>
      <c r="H1974" s="13"/>
      <c r="J1974" s="223"/>
      <c r="L1974" s="150"/>
      <c r="M1974" s="150"/>
    </row>
    <row r="1975" spans="2:13" s="218" customFormat="1" ht="15" customHeight="1" x14ac:dyDescent="0.25">
      <c r="B1975" s="58"/>
      <c r="C1975" s="105"/>
      <c r="D1975" s="234"/>
      <c r="E1975" s="105"/>
      <c r="F1975" s="69"/>
      <c r="G1975" s="13"/>
      <c r="H1975" s="13"/>
      <c r="J1975" s="223"/>
      <c r="L1975" s="150"/>
      <c r="M1975" s="150"/>
    </row>
    <row r="1976" spans="2:13" s="218" customFormat="1" ht="15" customHeight="1" x14ac:dyDescent="0.25">
      <c r="B1976" s="97"/>
      <c r="C1976" s="105"/>
      <c r="D1976" s="228"/>
      <c r="E1976" s="105"/>
      <c r="F1976" s="69"/>
      <c r="G1976" s="13"/>
      <c r="H1976" s="13"/>
      <c r="J1976" s="223"/>
      <c r="L1976" s="150"/>
      <c r="M1976" s="150"/>
    </row>
    <row r="1977" spans="2:13" s="218" customFormat="1" ht="15" customHeight="1" x14ac:dyDescent="0.25">
      <c r="B1977" s="58"/>
      <c r="C1977" s="105"/>
      <c r="D1977" s="234"/>
      <c r="E1977" s="105"/>
      <c r="F1977" s="69"/>
      <c r="G1977" s="13"/>
      <c r="H1977" s="13"/>
      <c r="J1977" s="223"/>
      <c r="L1977" s="150"/>
      <c r="M1977" s="150"/>
    </row>
    <row r="1978" spans="2:13" s="218" customFormat="1" ht="15" customHeight="1" x14ac:dyDescent="0.25">
      <c r="B1978" s="97"/>
      <c r="C1978" s="105"/>
      <c r="D1978" s="228"/>
      <c r="E1978" s="105"/>
      <c r="F1978" s="69"/>
      <c r="G1978" s="13"/>
      <c r="H1978" s="13"/>
      <c r="J1978" s="223"/>
      <c r="L1978" s="150"/>
      <c r="M1978" s="150"/>
    </row>
    <row r="1979" spans="2:13" s="218" customFormat="1" ht="15" customHeight="1" x14ac:dyDescent="0.25">
      <c r="B1979" s="97"/>
      <c r="C1979" s="105"/>
      <c r="D1979" s="229"/>
      <c r="E1979" s="105"/>
      <c r="F1979" s="69"/>
      <c r="G1979" s="13"/>
      <c r="H1979" s="13"/>
      <c r="J1979" s="223"/>
      <c r="L1979" s="150"/>
      <c r="M1979" s="150"/>
    </row>
    <row r="1980" spans="2:13" s="218" customFormat="1" ht="15" customHeight="1" x14ac:dyDescent="0.25">
      <c r="B1980" s="230"/>
      <c r="C1980" s="231"/>
      <c r="D1980" s="232"/>
      <c r="E1980" s="105"/>
      <c r="F1980" s="69"/>
      <c r="G1980" s="13"/>
      <c r="H1980" s="13"/>
      <c r="J1980" s="223"/>
      <c r="L1980" s="150"/>
      <c r="M1980" s="150"/>
    </row>
    <row r="1981" spans="2:13" s="218" customFormat="1" ht="15" customHeight="1" x14ac:dyDescent="0.25">
      <c r="B1981" s="230"/>
      <c r="C1981" s="231"/>
      <c r="D1981" s="232"/>
      <c r="E1981" s="105"/>
      <c r="F1981" s="69"/>
      <c r="G1981" s="13"/>
      <c r="H1981" s="13"/>
      <c r="J1981" s="223"/>
      <c r="L1981" s="150"/>
      <c r="M1981" s="150"/>
    </row>
    <row r="1982" spans="2:13" s="218" customFormat="1" ht="15" customHeight="1" x14ac:dyDescent="0.25">
      <c r="B1982" s="230"/>
      <c r="C1982" s="231"/>
      <c r="D1982" s="232"/>
      <c r="E1982" s="105"/>
      <c r="F1982" s="69"/>
      <c r="G1982" s="13"/>
      <c r="H1982" s="13"/>
      <c r="J1982" s="223"/>
      <c r="L1982" s="150"/>
      <c r="M1982" s="150"/>
    </row>
    <row r="1983" spans="2:13" s="218" customFormat="1" ht="15" customHeight="1" x14ac:dyDescent="0.25">
      <c r="B1983" s="230"/>
      <c r="C1983" s="231"/>
      <c r="D1983" s="232"/>
      <c r="E1983" s="105"/>
      <c r="F1983" s="69"/>
      <c r="G1983" s="13"/>
      <c r="H1983" s="13"/>
      <c r="J1983" s="223"/>
      <c r="L1983" s="150"/>
      <c r="M1983" s="150"/>
    </row>
    <row r="1984" spans="2:13" s="218" customFormat="1" ht="15" customHeight="1" x14ac:dyDescent="0.25">
      <c r="B1984" s="230"/>
      <c r="C1984" s="231"/>
      <c r="D1984" s="232"/>
      <c r="E1984" s="105"/>
      <c r="F1984" s="69"/>
      <c r="G1984" s="13"/>
      <c r="H1984" s="13"/>
      <c r="J1984" s="223"/>
      <c r="L1984" s="150"/>
      <c r="M1984" s="150"/>
    </row>
    <row r="1985" spans="2:13" s="218" customFormat="1" ht="15" customHeight="1" x14ac:dyDescent="0.25">
      <c r="B1985" s="97"/>
      <c r="C1985" s="105"/>
      <c r="D1985" s="229"/>
      <c r="E1985" s="105"/>
      <c r="F1985" s="69"/>
      <c r="G1985" s="13"/>
      <c r="H1985" s="13"/>
      <c r="J1985" s="223"/>
      <c r="L1985" s="150"/>
      <c r="M1985" s="150"/>
    </row>
    <row r="1986" spans="2:13" s="218" customFormat="1" ht="15" customHeight="1" x14ac:dyDescent="0.25">
      <c r="B1986" s="97"/>
      <c r="C1986" s="105"/>
      <c r="D1986" s="229"/>
      <c r="E1986" s="105"/>
      <c r="F1986" s="69"/>
      <c r="G1986" s="13"/>
      <c r="H1986" s="13"/>
      <c r="J1986" s="223"/>
      <c r="L1986" s="150"/>
      <c r="M1986" s="150"/>
    </row>
    <row r="1987" spans="2:13" s="218" customFormat="1" ht="15" customHeight="1" x14ac:dyDescent="0.25">
      <c r="B1987" s="97"/>
      <c r="C1987" s="105"/>
      <c r="D1987" s="229"/>
      <c r="E1987" s="105"/>
      <c r="F1987" s="69"/>
      <c r="G1987" s="13"/>
      <c r="H1987" s="13"/>
      <c r="J1987" s="223"/>
      <c r="L1987" s="150"/>
      <c r="M1987" s="150"/>
    </row>
    <row r="1988" spans="2:13" s="218" customFormat="1" ht="15" customHeight="1" x14ac:dyDescent="0.25">
      <c r="B1988" s="97"/>
      <c r="C1988" s="105"/>
      <c r="D1988" s="229"/>
      <c r="E1988" s="105"/>
      <c r="F1988" s="69"/>
      <c r="G1988" s="13"/>
      <c r="H1988" s="13"/>
      <c r="I1988" s="147"/>
      <c r="J1988" s="150"/>
      <c r="L1988" s="223"/>
      <c r="M1988" s="223"/>
    </row>
    <row r="1989" spans="2:13" s="218" customFormat="1" ht="15" customHeight="1" thickBot="1" x14ac:dyDescent="0.3">
      <c r="B1989" s="459" t="s">
        <v>161</v>
      </c>
      <c r="C1989" s="460"/>
      <c r="D1989" s="473"/>
      <c r="E1989" s="107"/>
      <c r="F1989" s="109"/>
      <c r="G1989" s="53"/>
      <c r="H1989" s="53"/>
      <c r="I1989" s="147"/>
      <c r="J1989" s="196"/>
      <c r="L1989" s="196"/>
      <c r="M1989" s="197">
        <f>SUM(M1811:M1985)</f>
        <v>1965221.7066240003</v>
      </c>
    </row>
    <row r="1990" spans="2:13" s="218" customFormat="1" ht="15" customHeight="1" thickTop="1" x14ac:dyDescent="0.25">
      <c r="B1990" s="58"/>
      <c r="C1990" s="222"/>
      <c r="D1990" s="18" t="s">
        <v>1287</v>
      </c>
      <c r="E1990" s="42"/>
      <c r="F1990" s="12"/>
      <c r="G1990" s="13"/>
      <c r="H1990" s="13"/>
      <c r="I1990" s="147"/>
      <c r="J1990" s="150"/>
      <c r="L1990" s="223"/>
      <c r="M1990" s="223"/>
    </row>
    <row r="1991" spans="2:13" s="218" customFormat="1" ht="15" customHeight="1" x14ac:dyDescent="0.25">
      <c r="B1991" s="58"/>
      <c r="C1991" s="42"/>
      <c r="D1991" s="18"/>
      <c r="E1991" s="7"/>
      <c r="F1991" s="12"/>
      <c r="G1991" s="13"/>
      <c r="H1991" s="13"/>
      <c r="I1991" s="147"/>
      <c r="J1991" s="150"/>
      <c r="L1991" s="223"/>
      <c r="M1991" s="223"/>
    </row>
    <row r="1992" spans="2:13" s="218" customFormat="1" ht="25.9" customHeight="1" x14ac:dyDescent="0.25">
      <c r="B1992" s="97"/>
      <c r="C1992" s="105"/>
      <c r="D1992" s="40" t="s">
        <v>806</v>
      </c>
      <c r="E1992" s="7"/>
      <c r="F1992" s="50"/>
      <c r="G1992" s="13"/>
      <c r="H1992" s="13"/>
      <c r="I1992" s="147"/>
      <c r="J1992" s="150"/>
      <c r="L1992" s="223"/>
      <c r="M1992" s="223"/>
    </row>
    <row r="1993" spans="2:13" s="218" customFormat="1" ht="15" customHeight="1" x14ac:dyDescent="0.25">
      <c r="B1993" s="58"/>
      <c r="C1993" s="105"/>
      <c r="D1993" s="10"/>
      <c r="E1993" s="7"/>
      <c r="F1993" s="7"/>
      <c r="G1993" s="13"/>
      <c r="H1993" s="13"/>
      <c r="I1993" s="147"/>
      <c r="J1993" s="150"/>
      <c r="L1993" s="223"/>
      <c r="M1993" s="223"/>
    </row>
    <row r="1994" spans="2:13" s="218" customFormat="1" ht="34.5" x14ac:dyDescent="0.25">
      <c r="B1994" s="97"/>
      <c r="C1994" s="105"/>
      <c r="D1994" s="106" t="s">
        <v>1288</v>
      </c>
      <c r="E1994" s="7"/>
      <c r="F1994" s="7"/>
      <c r="G1994" s="225"/>
      <c r="H1994" s="225"/>
      <c r="I1994" s="147"/>
      <c r="J1994" s="150"/>
      <c r="L1994" s="223"/>
      <c r="M1994" s="223"/>
    </row>
    <row r="1995" spans="2:13" s="218" customFormat="1" ht="15" customHeight="1" x14ac:dyDescent="0.25">
      <c r="B1995" s="58"/>
      <c r="C1995" s="105"/>
      <c r="D1995" s="10"/>
      <c r="E1995" s="7"/>
      <c r="F1995" s="7"/>
      <c r="G1995" s="13"/>
      <c r="H1995" s="13"/>
      <c r="I1995" s="147"/>
      <c r="J1995" s="150"/>
      <c r="L1995" s="223"/>
      <c r="M1995" s="223"/>
    </row>
    <row r="1996" spans="2:13" s="218" customFormat="1" ht="15" customHeight="1" x14ac:dyDescent="0.25">
      <c r="B1996" s="230" t="s">
        <v>1289</v>
      </c>
      <c r="C1996" s="231"/>
      <c r="D1996" s="232" t="s">
        <v>1290</v>
      </c>
      <c r="E1996" s="105"/>
      <c r="F1996" s="103"/>
      <c r="G1996" s="103"/>
      <c r="H1996" s="103"/>
      <c r="I1996" s="147"/>
      <c r="J1996" s="150"/>
      <c r="L1996" s="223"/>
      <c r="M1996" s="223"/>
    </row>
    <row r="1997" spans="2:13" s="218" customFormat="1" ht="15" customHeight="1" x14ac:dyDescent="0.25">
      <c r="B1997" s="58"/>
      <c r="C1997" s="105"/>
      <c r="D1997" s="10"/>
      <c r="E1997" s="105"/>
      <c r="F1997" s="103"/>
      <c r="G1997" s="103"/>
      <c r="H1997" s="103"/>
      <c r="I1997" s="147"/>
      <c r="J1997" s="150"/>
      <c r="L1997" s="223"/>
      <c r="M1997" s="223"/>
    </row>
    <row r="1998" spans="2:13" s="218" customFormat="1" ht="15" customHeight="1" x14ac:dyDescent="0.25">
      <c r="B1998" s="97" t="s">
        <v>1291</v>
      </c>
      <c r="C1998" s="105"/>
      <c r="D1998" s="233" t="s">
        <v>1292</v>
      </c>
      <c r="E1998" s="105"/>
      <c r="F1998" s="104"/>
      <c r="G1998" s="103"/>
      <c r="H1998" s="103"/>
      <c r="I1998" s="147"/>
      <c r="J1998" s="150"/>
      <c r="L1998" s="223"/>
      <c r="M1998" s="223"/>
    </row>
    <row r="1999" spans="2:13" s="218" customFormat="1" ht="15" customHeight="1" x14ac:dyDescent="0.25">
      <c r="B1999" s="58"/>
      <c r="C1999" s="105"/>
      <c r="D1999" s="10"/>
      <c r="E1999" s="105"/>
      <c r="F1999" s="104"/>
      <c r="G1999" s="103"/>
      <c r="H1999" s="103"/>
      <c r="I1999" s="147"/>
      <c r="J1999" s="150"/>
      <c r="L1999" s="223"/>
      <c r="M1999" s="223"/>
    </row>
    <row r="2000" spans="2:13" s="218" customFormat="1" ht="15" customHeight="1" x14ac:dyDescent="0.25">
      <c r="B2000" s="97" t="s">
        <v>1293</v>
      </c>
      <c r="C2000" s="105"/>
      <c r="D2000" s="228" t="s">
        <v>1294</v>
      </c>
      <c r="E2000" s="105" t="s">
        <v>207</v>
      </c>
      <c r="F2000" s="104">
        <v>5</v>
      </c>
      <c r="G2000" s="103"/>
      <c r="H2000" s="103"/>
      <c r="J2000" s="223"/>
      <c r="L2000" s="150">
        <v>400</v>
      </c>
      <c r="M2000" s="168">
        <f>F2000*L2000</f>
        <v>2000</v>
      </c>
    </row>
    <row r="2001" spans="2:13" s="218" customFormat="1" ht="15" customHeight="1" x14ac:dyDescent="0.25">
      <c r="B2001" s="58"/>
      <c r="C2001" s="105"/>
      <c r="D2001" s="234"/>
      <c r="E2001" s="105"/>
      <c r="F2001" s="104"/>
      <c r="G2001" s="103"/>
      <c r="H2001" s="103"/>
      <c r="J2001" s="223"/>
      <c r="L2001" s="150"/>
      <c r="M2001" s="150"/>
    </row>
    <row r="2002" spans="2:13" s="218" customFormat="1" ht="15" customHeight="1" x14ac:dyDescent="0.25">
      <c r="B2002" s="97" t="s">
        <v>1295</v>
      </c>
      <c r="C2002" s="105"/>
      <c r="D2002" s="228" t="s">
        <v>1296</v>
      </c>
      <c r="E2002" s="105" t="s">
        <v>207</v>
      </c>
      <c r="F2002" s="104">
        <v>10</v>
      </c>
      <c r="G2002" s="103"/>
      <c r="H2002" s="103"/>
      <c r="J2002" s="223"/>
      <c r="L2002" s="150">
        <v>400</v>
      </c>
      <c r="M2002" s="168">
        <f>F2002*L2002</f>
        <v>4000</v>
      </c>
    </row>
    <row r="2003" spans="2:13" s="218" customFormat="1" ht="15" customHeight="1" x14ac:dyDescent="0.25">
      <c r="B2003" s="97"/>
      <c r="C2003" s="105"/>
      <c r="D2003" s="228"/>
      <c r="E2003" s="105"/>
      <c r="F2003" s="104"/>
      <c r="G2003" s="103"/>
      <c r="H2003" s="103"/>
      <c r="J2003" s="223"/>
      <c r="L2003" s="150"/>
      <c r="M2003" s="150"/>
    </row>
    <row r="2004" spans="2:13" s="218" customFormat="1" ht="15" customHeight="1" x14ac:dyDescent="0.25">
      <c r="B2004" s="97" t="s">
        <v>1297</v>
      </c>
      <c r="C2004" s="105"/>
      <c r="D2004" s="236" t="s">
        <v>1298</v>
      </c>
      <c r="E2004" s="105" t="s">
        <v>207</v>
      </c>
      <c r="F2004" s="104">
        <v>10</v>
      </c>
      <c r="G2004" s="103"/>
      <c r="H2004" s="103"/>
      <c r="J2004" s="223"/>
      <c r="L2004" s="150">
        <v>400</v>
      </c>
      <c r="M2004" s="168">
        <f>F2004*L2004</f>
        <v>4000</v>
      </c>
    </row>
    <row r="2005" spans="2:13" s="218" customFormat="1" ht="15" customHeight="1" x14ac:dyDescent="0.25">
      <c r="B2005" s="97"/>
      <c r="C2005" s="105"/>
      <c r="D2005" s="228"/>
      <c r="E2005" s="105"/>
      <c r="F2005" s="104"/>
      <c r="G2005" s="103"/>
      <c r="H2005" s="103"/>
      <c r="J2005" s="223"/>
      <c r="L2005" s="150"/>
      <c r="M2005" s="150"/>
    </row>
    <row r="2006" spans="2:13" s="218" customFormat="1" ht="15" customHeight="1" x14ac:dyDescent="0.25">
      <c r="B2006" s="97" t="s">
        <v>1299</v>
      </c>
      <c r="C2006" s="105"/>
      <c r="D2006" s="228" t="s">
        <v>1300</v>
      </c>
      <c r="E2006" s="105" t="s">
        <v>207</v>
      </c>
      <c r="F2006" s="104">
        <v>10</v>
      </c>
      <c r="G2006" s="103"/>
      <c r="H2006" s="103"/>
      <c r="J2006" s="223"/>
      <c r="L2006" s="150">
        <v>881.4</v>
      </c>
      <c r="M2006" s="168">
        <f>F2006*L2006</f>
        <v>8814</v>
      </c>
    </row>
    <row r="2007" spans="2:13" s="218" customFormat="1" ht="15" customHeight="1" x14ac:dyDescent="0.25">
      <c r="B2007" s="58"/>
      <c r="C2007" s="105"/>
      <c r="D2007" s="234"/>
      <c r="E2007" s="105"/>
      <c r="F2007" s="104"/>
      <c r="G2007" s="103"/>
      <c r="H2007" s="103"/>
      <c r="J2007" s="223"/>
      <c r="L2007" s="150"/>
      <c r="M2007" s="150"/>
    </row>
    <row r="2008" spans="2:13" s="218" customFormat="1" ht="15" customHeight="1" x14ac:dyDescent="0.25">
      <c r="B2008" s="97" t="s">
        <v>1301</v>
      </c>
      <c r="C2008" s="105"/>
      <c r="D2008" s="228" t="s">
        <v>1302</v>
      </c>
      <c r="E2008" s="105" t="s">
        <v>207</v>
      </c>
      <c r="F2008" s="104">
        <v>5</v>
      </c>
      <c r="G2008" s="103"/>
      <c r="H2008" s="103"/>
      <c r="J2008" s="223"/>
      <c r="L2008" s="150">
        <v>1190</v>
      </c>
      <c r="M2008" s="168">
        <f>F2008*L2008</f>
        <v>5950</v>
      </c>
    </row>
    <row r="2009" spans="2:13" s="218" customFormat="1" ht="15" customHeight="1" x14ac:dyDescent="0.25">
      <c r="B2009" s="58"/>
      <c r="C2009" s="105"/>
      <c r="D2009" s="234"/>
      <c r="E2009" s="105"/>
      <c r="F2009" s="104"/>
      <c r="G2009" s="103"/>
      <c r="H2009" s="103"/>
      <c r="J2009" s="223"/>
      <c r="L2009" s="150"/>
      <c r="M2009" s="150"/>
    </row>
    <row r="2010" spans="2:13" s="218" customFormat="1" ht="15" customHeight="1" x14ac:dyDescent="0.25">
      <c r="B2010" s="97" t="s">
        <v>1303</v>
      </c>
      <c r="C2010" s="105"/>
      <c r="D2010" s="228" t="s">
        <v>1304</v>
      </c>
      <c r="E2010" s="105" t="s">
        <v>207</v>
      </c>
      <c r="F2010" s="104">
        <v>5</v>
      </c>
      <c r="G2010" s="103"/>
      <c r="H2010" s="103"/>
      <c r="J2010" s="223"/>
      <c r="L2010" s="150">
        <v>1385</v>
      </c>
      <c r="M2010" s="168">
        <f>F2010*L2010</f>
        <v>6925</v>
      </c>
    </row>
    <row r="2011" spans="2:13" s="218" customFormat="1" ht="15" customHeight="1" x14ac:dyDescent="0.25">
      <c r="B2011" s="58"/>
      <c r="C2011" s="105"/>
      <c r="D2011" s="234"/>
      <c r="E2011" s="105"/>
      <c r="F2011" s="104"/>
      <c r="G2011" s="103"/>
      <c r="H2011" s="103"/>
      <c r="J2011" s="223"/>
      <c r="L2011" s="150"/>
      <c r="M2011" s="150"/>
    </row>
    <row r="2012" spans="2:13" s="218" customFormat="1" ht="15" customHeight="1" x14ac:dyDescent="0.25">
      <c r="B2012" s="97" t="s">
        <v>1305</v>
      </c>
      <c r="C2012" s="105"/>
      <c r="D2012" s="228" t="s">
        <v>1306</v>
      </c>
      <c r="E2012" s="105" t="s">
        <v>207</v>
      </c>
      <c r="F2012" s="104">
        <v>5</v>
      </c>
      <c r="G2012" s="103"/>
      <c r="H2012" s="103"/>
      <c r="J2012" s="223"/>
      <c r="L2012" s="150">
        <v>1552.1666666666667</v>
      </c>
      <c r="M2012" s="168">
        <f>F2012*L2012</f>
        <v>7760.8333333333339</v>
      </c>
    </row>
    <row r="2013" spans="2:13" s="218" customFormat="1" ht="15" customHeight="1" x14ac:dyDescent="0.25">
      <c r="B2013" s="58"/>
      <c r="C2013" s="105"/>
      <c r="D2013" s="234"/>
      <c r="E2013" s="105"/>
      <c r="F2013" s="104"/>
      <c r="G2013" s="103"/>
      <c r="H2013" s="103"/>
      <c r="J2013" s="223"/>
      <c r="L2013" s="150"/>
      <c r="M2013" s="150"/>
    </row>
    <row r="2014" spans="2:13" s="218" customFormat="1" ht="15" customHeight="1" x14ac:dyDescent="0.25">
      <c r="B2014" s="97" t="s">
        <v>1307</v>
      </c>
      <c r="C2014" s="105"/>
      <c r="D2014" s="228" t="s">
        <v>1308</v>
      </c>
      <c r="E2014" s="105" t="s">
        <v>207</v>
      </c>
      <c r="F2014" s="104">
        <v>1</v>
      </c>
      <c r="G2014" s="103"/>
      <c r="H2014" s="103"/>
      <c r="J2014" s="223"/>
      <c r="L2014" s="150">
        <v>1804.5</v>
      </c>
      <c r="M2014" s="168">
        <f>F2014*L2014</f>
        <v>1804.5</v>
      </c>
    </row>
    <row r="2015" spans="2:13" s="218" customFormat="1" ht="15" customHeight="1" x14ac:dyDescent="0.25">
      <c r="B2015" s="58"/>
      <c r="C2015" s="105"/>
      <c r="D2015" s="234"/>
      <c r="E2015" s="105"/>
      <c r="F2015" s="104"/>
      <c r="G2015" s="103"/>
      <c r="H2015" s="103"/>
      <c r="J2015" s="223"/>
      <c r="L2015" s="150"/>
      <c r="M2015" s="150"/>
    </row>
    <row r="2016" spans="2:13" s="218" customFormat="1" ht="15" customHeight="1" x14ac:dyDescent="0.25">
      <c r="B2016" s="97" t="s">
        <v>1309</v>
      </c>
      <c r="C2016" s="105"/>
      <c r="D2016" s="228" t="s">
        <v>1310</v>
      </c>
      <c r="E2016" s="105" t="s">
        <v>207</v>
      </c>
      <c r="F2016" s="104">
        <v>1</v>
      </c>
      <c r="G2016" s="103"/>
      <c r="H2016" s="103"/>
      <c r="J2016" s="223"/>
      <c r="L2016" s="150">
        <v>2353.6666666666665</v>
      </c>
      <c r="M2016" s="168">
        <f>F2016*L2016</f>
        <v>2353.6666666666665</v>
      </c>
    </row>
    <row r="2017" spans="2:13" s="218" customFormat="1" ht="15" customHeight="1" x14ac:dyDescent="0.25">
      <c r="B2017" s="58"/>
      <c r="C2017" s="105"/>
      <c r="D2017" s="234"/>
      <c r="E2017" s="105"/>
      <c r="F2017" s="104"/>
      <c r="G2017" s="103"/>
      <c r="H2017" s="103"/>
      <c r="J2017" s="223"/>
      <c r="L2017" s="150"/>
      <c r="M2017" s="150"/>
    </row>
    <row r="2018" spans="2:13" s="218" customFormat="1" ht="15" customHeight="1" x14ac:dyDescent="0.25">
      <c r="B2018" s="97" t="s">
        <v>1311</v>
      </c>
      <c r="C2018" s="105"/>
      <c r="D2018" s="228" t="s">
        <v>1312</v>
      </c>
      <c r="E2018" s="105" t="s">
        <v>207</v>
      </c>
      <c r="F2018" s="104">
        <v>1</v>
      </c>
      <c r="G2018" s="103"/>
      <c r="H2018" s="103"/>
      <c r="J2018" s="223"/>
      <c r="L2018" s="150">
        <v>2589.0333333333333</v>
      </c>
      <c r="M2018" s="168">
        <f>F2018*L2018</f>
        <v>2589.0333333333333</v>
      </c>
    </row>
    <row r="2019" spans="2:13" s="218" customFormat="1" ht="15" customHeight="1" x14ac:dyDescent="0.25">
      <c r="B2019" s="58"/>
      <c r="C2019" s="105"/>
      <c r="D2019" s="234"/>
      <c r="E2019" s="105"/>
      <c r="F2019" s="104"/>
      <c r="G2019" s="103"/>
      <c r="H2019" s="103"/>
      <c r="J2019" s="223"/>
      <c r="L2019" s="150"/>
      <c r="M2019" s="150"/>
    </row>
    <row r="2020" spans="2:13" s="218" customFormat="1" ht="15" customHeight="1" x14ac:dyDescent="0.25">
      <c r="B2020" s="97" t="s">
        <v>1313</v>
      </c>
      <c r="C2020" s="105"/>
      <c r="D2020" s="228" t="s">
        <v>1314</v>
      </c>
      <c r="E2020" s="105" t="s">
        <v>207</v>
      </c>
      <c r="F2020" s="104">
        <v>1</v>
      </c>
      <c r="G2020" s="103"/>
      <c r="H2020" s="103"/>
      <c r="J2020" s="223"/>
      <c r="L2020" s="150">
        <v>2847.936666666667</v>
      </c>
      <c r="M2020" s="168">
        <f>F2020*L2020</f>
        <v>2847.936666666667</v>
      </c>
    </row>
    <row r="2021" spans="2:13" s="218" customFormat="1" ht="15" customHeight="1" x14ac:dyDescent="0.25">
      <c r="B2021" s="97"/>
      <c r="C2021" s="105"/>
      <c r="D2021" s="228"/>
      <c r="E2021" s="105"/>
      <c r="F2021" s="104"/>
      <c r="G2021" s="103"/>
      <c r="H2021" s="103"/>
      <c r="J2021" s="223"/>
      <c r="L2021" s="150"/>
      <c r="M2021" s="150"/>
    </row>
    <row r="2022" spans="2:13" s="218" customFormat="1" ht="15" customHeight="1" x14ac:dyDescent="0.25">
      <c r="B2022" s="97" t="s">
        <v>1315</v>
      </c>
      <c r="C2022" s="105"/>
      <c r="D2022" s="228" t="s">
        <v>1316</v>
      </c>
      <c r="E2022" s="105" t="s">
        <v>207</v>
      </c>
      <c r="F2022" s="104">
        <v>1</v>
      </c>
      <c r="G2022" s="103"/>
      <c r="H2022" s="103"/>
      <c r="J2022" s="223"/>
      <c r="L2022" s="150">
        <v>3514.2</v>
      </c>
      <c r="M2022" s="168">
        <f>F2022*L2022</f>
        <v>3514.2</v>
      </c>
    </row>
    <row r="2023" spans="2:13" s="218" customFormat="1" ht="15" customHeight="1" x14ac:dyDescent="0.25">
      <c r="B2023" s="97"/>
      <c r="C2023" s="105"/>
      <c r="D2023" s="229"/>
      <c r="E2023" s="105"/>
      <c r="F2023" s="104"/>
      <c r="G2023" s="103"/>
      <c r="H2023" s="103"/>
      <c r="J2023" s="223"/>
      <c r="L2023" s="150"/>
      <c r="M2023" s="150"/>
    </row>
    <row r="2024" spans="2:13" s="218" customFormat="1" ht="55.15" customHeight="1" x14ac:dyDescent="0.25">
      <c r="B2024" s="97" t="s">
        <v>1317</v>
      </c>
      <c r="C2024" s="105"/>
      <c r="D2024" s="54" t="s">
        <v>1318</v>
      </c>
      <c r="E2024" s="105" t="s">
        <v>207</v>
      </c>
      <c r="F2024" s="237">
        <v>5</v>
      </c>
      <c r="G2024" s="103"/>
      <c r="H2024" s="103"/>
      <c r="J2024" s="223"/>
      <c r="L2024" s="150">
        <v>269</v>
      </c>
      <c r="M2024" s="168">
        <f>F2024*L2024</f>
        <v>1345</v>
      </c>
    </row>
    <row r="2025" spans="2:13" s="218" customFormat="1" ht="15" customHeight="1" x14ac:dyDescent="0.25">
      <c r="B2025" s="97"/>
      <c r="C2025" s="105"/>
      <c r="D2025" s="229"/>
      <c r="E2025" s="105"/>
      <c r="F2025" s="237"/>
      <c r="G2025" s="103"/>
      <c r="H2025" s="103"/>
      <c r="J2025" s="223"/>
      <c r="L2025" s="150"/>
      <c r="M2025" s="150"/>
    </row>
    <row r="2026" spans="2:13" s="218" customFormat="1" ht="69" x14ac:dyDescent="0.25">
      <c r="B2026" s="97" t="s">
        <v>1319</v>
      </c>
      <c r="C2026" s="105"/>
      <c r="D2026" s="106" t="s">
        <v>1320</v>
      </c>
      <c r="E2026" s="105" t="s">
        <v>207</v>
      </c>
      <c r="F2026" s="237">
        <v>100</v>
      </c>
      <c r="G2026" s="103"/>
      <c r="H2026" s="103"/>
      <c r="J2026" s="223"/>
      <c r="L2026" s="150">
        <v>205</v>
      </c>
      <c r="M2026" s="168">
        <f>F2026*L2026</f>
        <v>20500</v>
      </c>
    </row>
    <row r="2027" spans="2:13" s="218" customFormat="1" ht="15" customHeight="1" x14ac:dyDescent="0.25">
      <c r="B2027" s="97"/>
      <c r="C2027" s="105"/>
      <c r="D2027" s="229"/>
      <c r="E2027" s="105"/>
      <c r="F2027" s="237"/>
      <c r="G2027" s="103"/>
      <c r="H2027" s="103"/>
      <c r="J2027" s="223"/>
      <c r="L2027" s="150"/>
      <c r="M2027" s="150"/>
    </row>
    <row r="2028" spans="2:13" s="218" customFormat="1" ht="57.5" x14ac:dyDescent="0.25">
      <c r="B2028" s="97" t="s">
        <v>1321</v>
      </c>
      <c r="C2028" s="105"/>
      <c r="D2028" s="106" t="s">
        <v>1322</v>
      </c>
      <c r="E2028" s="105" t="s">
        <v>207</v>
      </c>
      <c r="F2028" s="237">
        <v>9</v>
      </c>
      <c r="G2028" s="103"/>
      <c r="H2028" s="103"/>
      <c r="J2028" s="223"/>
      <c r="L2028" s="150">
        <v>150</v>
      </c>
      <c r="M2028" s="168">
        <f>F2028*L2028</f>
        <v>1350</v>
      </c>
    </row>
    <row r="2029" spans="2:13" s="218" customFormat="1" ht="15" customHeight="1" x14ac:dyDescent="0.25">
      <c r="B2029" s="97"/>
      <c r="C2029" s="105"/>
      <c r="D2029" s="10"/>
      <c r="E2029" s="105"/>
      <c r="F2029" s="237"/>
      <c r="G2029" s="103"/>
      <c r="H2029" s="103"/>
      <c r="J2029" s="223"/>
      <c r="L2029" s="150"/>
      <c r="M2029" s="150"/>
    </row>
    <row r="2030" spans="2:13" s="218" customFormat="1" ht="34.15" customHeight="1" x14ac:dyDescent="0.25">
      <c r="B2030" s="97" t="s">
        <v>1323</v>
      </c>
      <c r="C2030" s="105"/>
      <c r="D2030" s="106" t="s">
        <v>1324</v>
      </c>
      <c r="E2030" s="105" t="s">
        <v>207</v>
      </c>
      <c r="F2030" s="237">
        <v>80</v>
      </c>
      <c r="G2030" s="103"/>
      <c r="H2030" s="103"/>
      <c r="J2030" s="223"/>
      <c r="L2030" s="150">
        <v>150</v>
      </c>
      <c r="M2030" s="168">
        <f>F2030*L2030</f>
        <v>12000</v>
      </c>
    </row>
    <row r="2031" spans="2:13" s="218" customFormat="1" ht="15" customHeight="1" x14ac:dyDescent="0.25">
      <c r="B2031" s="97"/>
      <c r="C2031" s="105"/>
      <c r="D2031" s="106"/>
      <c r="E2031" s="105"/>
      <c r="F2031" s="237"/>
      <c r="G2031" s="103"/>
      <c r="H2031" s="103"/>
      <c r="J2031" s="223"/>
      <c r="L2031" s="150"/>
      <c r="M2031" s="150"/>
    </row>
    <row r="2032" spans="2:13" s="218" customFormat="1" ht="15" customHeight="1" x14ac:dyDescent="0.25">
      <c r="B2032" s="97"/>
      <c r="C2032" s="105"/>
      <c r="D2032" s="106"/>
      <c r="E2032" s="105"/>
      <c r="F2032" s="237"/>
      <c r="G2032" s="103"/>
      <c r="H2032" s="103"/>
      <c r="J2032" s="223"/>
      <c r="L2032" s="150"/>
      <c r="M2032" s="150"/>
    </row>
    <row r="2033" spans="2:13" s="218" customFormat="1" ht="15" customHeight="1" x14ac:dyDescent="0.25">
      <c r="B2033" s="97"/>
      <c r="C2033" s="105"/>
      <c r="D2033" s="106"/>
      <c r="E2033" s="105"/>
      <c r="F2033" s="237"/>
      <c r="G2033" s="103"/>
      <c r="H2033" s="103"/>
      <c r="J2033" s="223"/>
      <c r="L2033" s="150"/>
      <c r="M2033" s="150"/>
    </row>
    <row r="2034" spans="2:13" s="218" customFormat="1" ht="15" customHeight="1" x14ac:dyDescent="0.25">
      <c r="B2034" s="97"/>
      <c r="C2034" s="105"/>
      <c r="D2034" s="106"/>
      <c r="E2034" s="105"/>
      <c r="F2034" s="237"/>
      <c r="G2034" s="103"/>
      <c r="H2034" s="103"/>
      <c r="J2034" s="223"/>
      <c r="L2034" s="150"/>
      <c r="M2034" s="150"/>
    </row>
    <row r="2035" spans="2:13" s="218" customFormat="1" ht="15" customHeight="1" x14ac:dyDescent="0.25">
      <c r="B2035" s="97"/>
      <c r="C2035" s="105"/>
      <c r="D2035" s="106"/>
      <c r="E2035" s="105"/>
      <c r="F2035" s="237"/>
      <c r="G2035" s="103"/>
      <c r="H2035" s="103"/>
      <c r="J2035" s="223"/>
      <c r="L2035" s="150"/>
      <c r="M2035" s="150"/>
    </row>
    <row r="2036" spans="2:13" s="218" customFormat="1" ht="15" customHeight="1" x14ac:dyDescent="0.25">
      <c r="B2036" s="97"/>
      <c r="C2036" s="105"/>
      <c r="D2036" s="106"/>
      <c r="E2036" s="105"/>
      <c r="F2036" s="237"/>
      <c r="G2036" s="103"/>
      <c r="H2036" s="103"/>
      <c r="J2036" s="223"/>
      <c r="L2036" s="150"/>
      <c r="M2036" s="150"/>
    </row>
    <row r="2037" spans="2:13" s="218" customFormat="1" ht="15" customHeight="1" x14ac:dyDescent="0.25">
      <c r="B2037" s="97"/>
      <c r="C2037" s="105"/>
      <c r="D2037" s="106"/>
      <c r="E2037" s="105"/>
      <c r="F2037" s="237"/>
      <c r="G2037" s="103"/>
      <c r="H2037" s="103"/>
      <c r="J2037" s="223"/>
      <c r="L2037" s="150"/>
      <c r="M2037" s="150"/>
    </row>
    <row r="2038" spans="2:13" s="218" customFormat="1" ht="15" customHeight="1" x14ac:dyDescent="0.25">
      <c r="B2038" s="97"/>
      <c r="C2038" s="105"/>
      <c r="D2038" s="106"/>
      <c r="E2038" s="105"/>
      <c r="F2038" s="237"/>
      <c r="G2038" s="103"/>
      <c r="H2038" s="103"/>
      <c r="J2038" s="223"/>
      <c r="L2038" s="150"/>
      <c r="M2038" s="150"/>
    </row>
    <row r="2039" spans="2:13" s="218" customFormat="1" ht="15" customHeight="1" x14ac:dyDescent="0.25">
      <c r="B2039" s="97"/>
      <c r="C2039" s="105"/>
      <c r="D2039" s="229"/>
      <c r="E2039" s="105"/>
      <c r="F2039" s="104"/>
      <c r="G2039" s="103"/>
      <c r="H2039" s="103"/>
      <c r="J2039" s="223"/>
      <c r="L2039" s="150"/>
      <c r="M2039" s="150"/>
    </row>
    <row r="2040" spans="2:13" s="218" customFormat="1" ht="15" customHeight="1" x14ac:dyDescent="0.25">
      <c r="B2040" s="459" t="s">
        <v>71</v>
      </c>
      <c r="C2040" s="460"/>
      <c r="D2040" s="460"/>
      <c r="E2040" s="107"/>
      <c r="F2040" s="109"/>
      <c r="G2040" s="53"/>
      <c r="H2040" s="53"/>
      <c r="J2040" s="223"/>
      <c r="L2040" s="150"/>
      <c r="M2040" s="238"/>
    </row>
    <row r="2041" spans="2:13" s="218" customFormat="1" ht="15" customHeight="1" x14ac:dyDescent="0.25">
      <c r="B2041" s="459" t="s">
        <v>72</v>
      </c>
      <c r="C2041" s="460"/>
      <c r="D2041" s="460"/>
      <c r="E2041" s="239"/>
      <c r="F2041" s="239"/>
      <c r="G2041" s="239"/>
      <c r="H2041" s="239"/>
      <c r="J2041" s="223"/>
      <c r="L2041" s="150"/>
      <c r="M2041" s="150"/>
    </row>
    <row r="2042" spans="2:13" s="218" customFormat="1" ht="15" customHeight="1" x14ac:dyDescent="0.25">
      <c r="B2042" s="97"/>
      <c r="C2042" s="105"/>
      <c r="D2042" s="229"/>
      <c r="E2042" s="105"/>
      <c r="F2042" s="104"/>
      <c r="G2042" s="103"/>
      <c r="H2042" s="103"/>
      <c r="J2042" s="223"/>
      <c r="L2042" s="150"/>
      <c r="M2042" s="150"/>
    </row>
    <row r="2043" spans="2:13" s="218" customFormat="1" ht="15" customHeight="1" x14ac:dyDescent="0.25">
      <c r="B2043" s="97"/>
      <c r="C2043" s="105"/>
      <c r="D2043" s="18" t="s">
        <v>1325</v>
      </c>
      <c r="E2043" s="105"/>
      <c r="F2043" s="104"/>
      <c r="G2043" s="103"/>
      <c r="H2043" s="103"/>
      <c r="J2043" s="223"/>
      <c r="L2043" s="150"/>
      <c r="M2043" s="150"/>
    </row>
    <row r="2044" spans="2:13" s="218" customFormat="1" ht="15" customHeight="1" x14ac:dyDescent="0.25">
      <c r="B2044" s="97"/>
      <c r="C2044" s="105"/>
      <c r="D2044" s="229"/>
      <c r="E2044" s="105"/>
      <c r="F2044" s="104"/>
      <c r="G2044" s="103"/>
      <c r="H2044" s="103"/>
      <c r="J2044" s="223"/>
      <c r="L2044" s="150"/>
      <c r="M2044" s="150"/>
    </row>
    <row r="2045" spans="2:13" s="218" customFormat="1" ht="15" customHeight="1" x14ac:dyDescent="0.25">
      <c r="B2045" s="230" t="s">
        <v>1326</v>
      </c>
      <c r="C2045" s="231"/>
      <c r="D2045" s="232" t="s">
        <v>1327</v>
      </c>
      <c r="E2045" s="105"/>
      <c r="F2045" s="104"/>
      <c r="G2045" s="103"/>
      <c r="H2045" s="103"/>
      <c r="J2045" s="223"/>
      <c r="L2045" s="150"/>
      <c r="M2045" s="150"/>
    </row>
    <row r="2046" spans="2:13" s="218" customFormat="1" ht="15" customHeight="1" x14ac:dyDescent="0.25">
      <c r="B2046" s="97"/>
      <c r="C2046" s="105"/>
      <c r="D2046" s="10"/>
      <c r="E2046" s="105"/>
      <c r="F2046" s="104"/>
      <c r="G2046" s="103"/>
      <c r="H2046" s="103"/>
      <c r="J2046" s="223"/>
      <c r="L2046" s="150"/>
      <c r="M2046" s="150"/>
    </row>
    <row r="2047" spans="2:13" s="218" customFormat="1" ht="15" customHeight="1" x14ac:dyDescent="0.25">
      <c r="B2047" s="97" t="s">
        <v>1328</v>
      </c>
      <c r="C2047" s="105"/>
      <c r="D2047" s="233" t="s">
        <v>1329</v>
      </c>
      <c r="E2047" s="105"/>
      <c r="F2047" s="7"/>
      <c r="G2047" s="13"/>
      <c r="H2047" s="13"/>
      <c r="J2047" s="223"/>
      <c r="L2047" s="150"/>
      <c r="M2047" s="150"/>
    </row>
    <row r="2048" spans="2:13" s="218" customFormat="1" ht="15" customHeight="1" x14ac:dyDescent="0.25">
      <c r="B2048" s="97"/>
      <c r="C2048" s="105"/>
      <c r="D2048" s="240" t="s">
        <v>1330</v>
      </c>
      <c r="E2048" s="105"/>
      <c r="F2048" s="7"/>
      <c r="G2048" s="225"/>
      <c r="H2048" s="225"/>
      <c r="J2048" s="223"/>
      <c r="L2048" s="150"/>
      <c r="M2048" s="150"/>
    </row>
    <row r="2049" spans="2:13" s="218" customFormat="1" ht="15" customHeight="1" x14ac:dyDescent="0.25">
      <c r="B2049" s="97"/>
      <c r="C2049" s="231"/>
      <c r="D2049" s="229"/>
      <c r="E2049" s="105"/>
      <c r="F2049" s="7"/>
      <c r="G2049" s="225"/>
      <c r="H2049" s="225"/>
      <c r="J2049" s="223"/>
      <c r="L2049" s="150"/>
      <c r="M2049" s="150"/>
    </row>
    <row r="2050" spans="2:13" s="218" customFormat="1" ht="15" customHeight="1" x14ac:dyDescent="0.25">
      <c r="B2050" s="97" t="s">
        <v>1331</v>
      </c>
      <c r="C2050" s="105"/>
      <c r="D2050" s="228" t="s">
        <v>1332</v>
      </c>
      <c r="E2050" s="105" t="s">
        <v>207</v>
      </c>
      <c r="F2050" s="104">
        <v>1</v>
      </c>
      <c r="G2050" s="225"/>
      <c r="H2050" s="225"/>
      <c r="J2050" s="223"/>
      <c r="L2050" s="150">
        <v>450</v>
      </c>
      <c r="M2050" s="168">
        <f>F2050*L2050</f>
        <v>450</v>
      </c>
    </row>
    <row r="2051" spans="2:13" s="218" customFormat="1" ht="15" customHeight="1" x14ac:dyDescent="0.25">
      <c r="B2051" s="97"/>
      <c r="C2051" s="105"/>
      <c r="D2051" s="228"/>
      <c r="E2051" s="105"/>
      <c r="F2051" s="104"/>
      <c r="G2051" s="13"/>
      <c r="H2051" s="13"/>
      <c r="J2051" s="223"/>
      <c r="L2051" s="150"/>
      <c r="M2051" s="150"/>
    </row>
    <row r="2052" spans="2:13" s="218" customFormat="1" ht="15" customHeight="1" x14ac:dyDescent="0.25">
      <c r="B2052" s="97" t="s">
        <v>1333</v>
      </c>
      <c r="C2052" s="105"/>
      <c r="D2052" s="228" t="s">
        <v>1334</v>
      </c>
      <c r="E2052" s="105" t="s">
        <v>207</v>
      </c>
      <c r="F2052" s="104">
        <v>3</v>
      </c>
      <c r="G2052" s="103"/>
      <c r="H2052" s="103"/>
      <c r="J2052" s="223"/>
      <c r="L2052" s="150">
        <v>495.00000000000006</v>
      </c>
      <c r="M2052" s="168">
        <f>F2052*L2052</f>
        <v>1485.0000000000002</v>
      </c>
    </row>
    <row r="2053" spans="2:13" s="218" customFormat="1" ht="15" customHeight="1" x14ac:dyDescent="0.25">
      <c r="B2053" s="97"/>
      <c r="C2053" s="105"/>
      <c r="D2053" s="228"/>
      <c r="E2053" s="105"/>
      <c r="F2053" s="69"/>
      <c r="G2053" s="103"/>
      <c r="H2053" s="103"/>
      <c r="J2053" s="223"/>
      <c r="L2053" s="150"/>
      <c r="M2053" s="150"/>
    </row>
    <row r="2054" spans="2:13" s="218" customFormat="1" ht="15" customHeight="1" x14ac:dyDescent="0.25">
      <c r="B2054" s="97" t="s">
        <v>1335</v>
      </c>
      <c r="C2054" s="105"/>
      <c r="D2054" s="228" t="s">
        <v>1336</v>
      </c>
      <c r="E2054" s="105" t="s">
        <v>207</v>
      </c>
      <c r="F2054" s="104">
        <v>3</v>
      </c>
      <c r="G2054" s="103"/>
      <c r="H2054" s="103"/>
      <c r="J2054" s="223"/>
      <c r="L2054" s="150">
        <v>544.50000000000011</v>
      </c>
      <c r="M2054" s="168">
        <f>F2054*L2054</f>
        <v>1633.5000000000005</v>
      </c>
    </row>
    <row r="2055" spans="2:13" s="218" customFormat="1" ht="15" customHeight="1" x14ac:dyDescent="0.25">
      <c r="B2055" s="58"/>
      <c r="C2055" s="42"/>
      <c r="D2055" s="18"/>
      <c r="E2055" s="7"/>
      <c r="F2055" s="12"/>
      <c r="G2055" s="13"/>
      <c r="H2055" s="13"/>
      <c r="J2055" s="223"/>
      <c r="L2055" s="150"/>
      <c r="M2055" s="150"/>
    </row>
    <row r="2056" spans="2:13" s="218" customFormat="1" ht="15" customHeight="1" x14ac:dyDescent="0.25">
      <c r="B2056" s="97" t="s">
        <v>1337</v>
      </c>
      <c r="C2056" s="105"/>
      <c r="D2056" s="228" t="s">
        <v>1338</v>
      </c>
      <c r="E2056" s="105" t="s">
        <v>207</v>
      </c>
      <c r="F2056" s="104">
        <v>3</v>
      </c>
      <c r="G2056" s="103"/>
      <c r="H2056" s="103"/>
      <c r="J2056" s="223"/>
      <c r="L2056" s="150">
        <v>598.95000000000016</v>
      </c>
      <c r="M2056" s="168">
        <f>F2056*L2056</f>
        <v>1796.8500000000004</v>
      </c>
    </row>
    <row r="2057" spans="2:13" s="218" customFormat="1" ht="15" customHeight="1" x14ac:dyDescent="0.25">
      <c r="B2057" s="97"/>
      <c r="C2057" s="105"/>
      <c r="D2057" s="228"/>
      <c r="E2057" s="105"/>
      <c r="F2057" s="104"/>
      <c r="G2057" s="103"/>
      <c r="H2057" s="103"/>
      <c r="J2057" s="223"/>
      <c r="L2057" s="150"/>
      <c r="M2057" s="150"/>
    </row>
    <row r="2058" spans="2:13" s="218" customFormat="1" ht="15" customHeight="1" x14ac:dyDescent="0.25">
      <c r="B2058" s="97" t="s">
        <v>1339</v>
      </c>
      <c r="C2058" s="105"/>
      <c r="D2058" s="228" t="s">
        <v>1340</v>
      </c>
      <c r="E2058" s="105" t="s">
        <v>207</v>
      </c>
      <c r="F2058" s="104">
        <v>1</v>
      </c>
      <c r="G2058" s="103"/>
      <c r="H2058" s="103"/>
      <c r="J2058" s="223"/>
      <c r="L2058" s="150">
        <v>658.84500000000025</v>
      </c>
      <c r="M2058" s="168">
        <f>F2058*L2058</f>
        <v>658.84500000000025</v>
      </c>
    </row>
    <row r="2059" spans="2:13" s="218" customFormat="1" ht="15" customHeight="1" x14ac:dyDescent="0.25">
      <c r="B2059" s="97"/>
      <c r="C2059" s="105"/>
      <c r="D2059" s="234"/>
      <c r="E2059" s="105"/>
      <c r="F2059" s="104"/>
      <c r="G2059" s="103"/>
      <c r="H2059" s="103"/>
      <c r="J2059" s="223"/>
      <c r="L2059" s="150"/>
      <c r="M2059" s="150"/>
    </row>
    <row r="2060" spans="2:13" s="218" customFormat="1" ht="15" customHeight="1" x14ac:dyDescent="0.25">
      <c r="B2060" s="97" t="s">
        <v>1341</v>
      </c>
      <c r="C2060" s="231"/>
      <c r="D2060" s="228" t="s">
        <v>1342</v>
      </c>
      <c r="E2060" s="105" t="s">
        <v>207</v>
      </c>
      <c r="F2060" s="104">
        <v>1</v>
      </c>
      <c r="G2060" s="103"/>
      <c r="H2060" s="103"/>
      <c r="J2060" s="223"/>
      <c r="L2060" s="150">
        <v>724.72950000000037</v>
      </c>
      <c r="M2060" s="168">
        <f>F2060*L2060</f>
        <v>724.72950000000037</v>
      </c>
    </row>
    <row r="2061" spans="2:13" s="218" customFormat="1" ht="15" customHeight="1" x14ac:dyDescent="0.25">
      <c r="B2061" s="97"/>
      <c r="C2061" s="105"/>
      <c r="D2061" s="10"/>
      <c r="E2061" s="105"/>
      <c r="F2061" s="69"/>
      <c r="G2061" s="103"/>
      <c r="H2061" s="103"/>
      <c r="J2061" s="223"/>
      <c r="L2061" s="150"/>
      <c r="M2061" s="150"/>
    </row>
    <row r="2062" spans="2:13" s="218" customFormat="1" ht="15" customHeight="1" x14ac:dyDescent="0.25">
      <c r="B2062" s="97" t="s">
        <v>1343</v>
      </c>
      <c r="C2062" s="231"/>
      <c r="D2062" s="228" t="s">
        <v>1344</v>
      </c>
      <c r="E2062" s="105" t="s">
        <v>207</v>
      </c>
      <c r="F2062" s="104">
        <v>1</v>
      </c>
      <c r="G2062" s="103"/>
      <c r="H2062" s="103"/>
      <c r="J2062" s="223"/>
      <c r="L2062" s="150">
        <v>797.20245000000045</v>
      </c>
      <c r="M2062" s="168">
        <f>F2062*L2062</f>
        <v>797.20245000000045</v>
      </c>
    </row>
    <row r="2063" spans="2:13" s="218" customFormat="1" ht="15" customHeight="1" x14ac:dyDescent="0.25">
      <c r="B2063" s="97"/>
      <c r="C2063" s="105"/>
      <c r="D2063" s="234"/>
      <c r="E2063" s="105"/>
      <c r="F2063" s="104"/>
      <c r="G2063" s="103"/>
      <c r="H2063" s="103"/>
      <c r="J2063" s="223"/>
      <c r="L2063" s="150"/>
      <c r="M2063" s="150"/>
    </row>
    <row r="2064" spans="2:13" s="218" customFormat="1" ht="15" customHeight="1" x14ac:dyDescent="0.25">
      <c r="B2064" s="97" t="s">
        <v>1345</v>
      </c>
      <c r="C2064" s="231"/>
      <c r="D2064" s="228" t="s">
        <v>1346</v>
      </c>
      <c r="E2064" s="105" t="s">
        <v>207</v>
      </c>
      <c r="F2064" s="104">
        <v>1</v>
      </c>
      <c r="G2064" s="103"/>
      <c r="H2064" s="103"/>
      <c r="J2064" s="223"/>
      <c r="L2064" s="150">
        <v>876.92269500000054</v>
      </c>
      <c r="M2064" s="168">
        <f>F2064*L2064</f>
        <v>876.92269500000054</v>
      </c>
    </row>
    <row r="2065" spans="2:13" s="218" customFormat="1" ht="15" customHeight="1" x14ac:dyDescent="0.25">
      <c r="B2065" s="97"/>
      <c r="C2065" s="105"/>
      <c r="D2065" s="10"/>
      <c r="E2065" s="105"/>
      <c r="F2065" s="69"/>
      <c r="G2065" s="103"/>
      <c r="H2065" s="103"/>
      <c r="J2065" s="223"/>
      <c r="L2065" s="150"/>
      <c r="M2065" s="150"/>
    </row>
    <row r="2066" spans="2:13" s="218" customFormat="1" ht="15" customHeight="1" x14ac:dyDescent="0.25">
      <c r="B2066" s="97" t="s">
        <v>1347</v>
      </c>
      <c r="C2066" s="231"/>
      <c r="D2066" s="228" t="s">
        <v>1348</v>
      </c>
      <c r="E2066" s="105" t="s">
        <v>207</v>
      </c>
      <c r="F2066" s="104">
        <v>1</v>
      </c>
      <c r="G2066" s="103"/>
      <c r="H2066" s="103"/>
      <c r="J2066" s="223"/>
      <c r="L2066" s="150">
        <v>964.61496450000072</v>
      </c>
      <c r="M2066" s="168">
        <f>F2066*L2066</f>
        <v>964.61496450000072</v>
      </c>
    </row>
    <row r="2067" spans="2:13" s="218" customFormat="1" ht="15" customHeight="1" x14ac:dyDescent="0.25">
      <c r="B2067" s="230"/>
      <c r="C2067" s="231"/>
      <c r="D2067" s="232"/>
      <c r="E2067" s="105"/>
      <c r="F2067" s="69"/>
      <c r="G2067" s="103"/>
      <c r="H2067" s="103"/>
      <c r="J2067" s="223"/>
      <c r="L2067" s="150"/>
      <c r="M2067" s="150"/>
    </row>
    <row r="2068" spans="2:13" s="218" customFormat="1" ht="36.75" customHeight="1" x14ac:dyDescent="0.25">
      <c r="B2068" s="97" t="s">
        <v>1349</v>
      </c>
      <c r="C2068" s="105"/>
      <c r="D2068" s="241" t="s">
        <v>1350</v>
      </c>
      <c r="E2068" s="105"/>
      <c r="F2068" s="104"/>
      <c r="G2068" s="103"/>
      <c r="H2068" s="103"/>
      <c r="J2068" s="223"/>
      <c r="L2068" s="150"/>
      <c r="M2068" s="150"/>
    </row>
    <row r="2069" spans="2:13" s="218" customFormat="1" ht="15" customHeight="1" x14ac:dyDescent="0.25">
      <c r="B2069" s="97"/>
      <c r="C2069" s="231"/>
      <c r="D2069" s="233"/>
      <c r="E2069" s="105"/>
      <c r="F2069" s="104"/>
      <c r="G2069" s="103"/>
      <c r="H2069" s="103"/>
      <c r="J2069" s="223"/>
      <c r="L2069" s="150"/>
      <c r="M2069" s="150"/>
    </row>
    <row r="2070" spans="2:13" s="218" customFormat="1" ht="15" customHeight="1" x14ac:dyDescent="0.25">
      <c r="B2070" s="97" t="s">
        <v>1351</v>
      </c>
      <c r="C2070" s="105"/>
      <c r="D2070" s="228" t="s">
        <v>1336</v>
      </c>
      <c r="E2070" s="105" t="s">
        <v>207</v>
      </c>
      <c r="F2070" s="104">
        <v>1</v>
      </c>
      <c r="G2070" s="103"/>
      <c r="H2070" s="103"/>
      <c r="J2070" s="223"/>
      <c r="L2070" s="150">
        <v>350</v>
      </c>
      <c r="M2070" s="168">
        <f>F2070*L2070</f>
        <v>350</v>
      </c>
    </row>
    <row r="2071" spans="2:13" s="218" customFormat="1" ht="15" customHeight="1" x14ac:dyDescent="0.25">
      <c r="B2071" s="97"/>
      <c r="C2071" s="231"/>
      <c r="D2071" s="228"/>
      <c r="E2071" s="105"/>
      <c r="F2071" s="69"/>
      <c r="G2071" s="103"/>
      <c r="H2071" s="103"/>
      <c r="J2071" s="223"/>
      <c r="L2071" s="150"/>
      <c r="M2071" s="150"/>
    </row>
    <row r="2072" spans="2:13" s="218" customFormat="1" ht="15" customHeight="1" x14ac:dyDescent="0.25">
      <c r="B2072" s="97" t="s">
        <v>1352</v>
      </c>
      <c r="C2072" s="105"/>
      <c r="D2072" s="228" t="s">
        <v>1338</v>
      </c>
      <c r="E2072" s="105" t="s">
        <v>207</v>
      </c>
      <c r="F2072" s="104">
        <v>1</v>
      </c>
      <c r="G2072" s="103"/>
      <c r="H2072" s="103"/>
      <c r="J2072" s="223"/>
      <c r="L2072" s="150">
        <v>385.00000000000006</v>
      </c>
      <c r="M2072" s="168">
        <f>F2072*L2072</f>
        <v>385.00000000000006</v>
      </c>
    </row>
    <row r="2073" spans="2:13" s="218" customFormat="1" ht="15" customHeight="1" x14ac:dyDescent="0.25">
      <c r="B2073" s="97"/>
      <c r="C2073" s="105"/>
      <c r="D2073" s="228"/>
      <c r="E2073" s="105"/>
      <c r="F2073" s="104"/>
      <c r="G2073" s="103"/>
      <c r="H2073" s="103"/>
      <c r="J2073" s="223"/>
      <c r="L2073" s="150"/>
      <c r="M2073" s="150"/>
    </row>
    <row r="2074" spans="2:13" s="218" customFormat="1" ht="15" customHeight="1" x14ac:dyDescent="0.25">
      <c r="B2074" s="97" t="s">
        <v>1353</v>
      </c>
      <c r="C2074" s="105"/>
      <c r="D2074" s="228" t="s">
        <v>1340</v>
      </c>
      <c r="E2074" s="105" t="s">
        <v>207</v>
      </c>
      <c r="F2074" s="104">
        <v>1</v>
      </c>
      <c r="G2074" s="103"/>
      <c r="H2074" s="103"/>
      <c r="J2074" s="223"/>
      <c r="L2074" s="150">
        <v>423.50000000000011</v>
      </c>
      <c r="M2074" s="168">
        <f>F2074*L2074</f>
        <v>423.50000000000011</v>
      </c>
    </row>
    <row r="2075" spans="2:13" s="218" customFormat="1" ht="15" customHeight="1" x14ac:dyDescent="0.25">
      <c r="B2075" s="97"/>
      <c r="C2075" s="105"/>
      <c r="D2075" s="234"/>
      <c r="E2075" s="105"/>
      <c r="F2075" s="104"/>
      <c r="G2075" s="103"/>
      <c r="H2075" s="103"/>
      <c r="J2075" s="223"/>
      <c r="L2075" s="150"/>
      <c r="M2075" s="150"/>
    </row>
    <row r="2076" spans="2:13" s="218" customFormat="1" ht="15" customHeight="1" x14ac:dyDescent="0.25">
      <c r="B2076" s="97" t="s">
        <v>1354</v>
      </c>
      <c r="C2076" s="231"/>
      <c r="D2076" s="228" t="s">
        <v>1342</v>
      </c>
      <c r="E2076" s="105" t="s">
        <v>207</v>
      </c>
      <c r="F2076" s="104">
        <v>1</v>
      </c>
      <c r="G2076" s="103"/>
      <c r="H2076" s="103"/>
      <c r="J2076" s="223"/>
      <c r="L2076" s="150">
        <v>465.85000000000014</v>
      </c>
      <c r="M2076" s="168">
        <f>F2076*L2076</f>
        <v>465.85000000000014</v>
      </c>
    </row>
    <row r="2077" spans="2:13" s="218" customFormat="1" ht="15" customHeight="1" x14ac:dyDescent="0.25">
      <c r="B2077" s="97"/>
      <c r="C2077" s="105"/>
      <c r="D2077" s="10"/>
      <c r="E2077" s="105"/>
      <c r="F2077" s="69"/>
      <c r="G2077" s="103"/>
      <c r="H2077" s="103"/>
      <c r="J2077" s="223"/>
      <c r="L2077" s="150"/>
      <c r="M2077" s="150"/>
    </row>
    <row r="2078" spans="2:13" s="218" customFormat="1" ht="15" customHeight="1" x14ac:dyDescent="0.25">
      <c r="B2078" s="97" t="s">
        <v>1355</v>
      </c>
      <c r="C2078" s="231"/>
      <c r="D2078" s="228" t="s">
        <v>1344</v>
      </c>
      <c r="E2078" s="105" t="s">
        <v>207</v>
      </c>
      <c r="F2078" s="104">
        <v>1</v>
      </c>
      <c r="G2078" s="103"/>
      <c r="H2078" s="103"/>
      <c r="J2078" s="223"/>
      <c r="L2078" s="150">
        <v>512.43500000000017</v>
      </c>
      <c r="M2078" s="168">
        <f>F2078*L2078</f>
        <v>512.43500000000017</v>
      </c>
    </row>
    <row r="2079" spans="2:13" s="218" customFormat="1" ht="15" customHeight="1" x14ac:dyDescent="0.25">
      <c r="B2079" s="97"/>
      <c r="C2079" s="105"/>
      <c r="D2079" s="234"/>
      <c r="E2079" s="105"/>
      <c r="F2079" s="104"/>
      <c r="G2079" s="103"/>
      <c r="H2079" s="103"/>
      <c r="J2079" s="223"/>
      <c r="L2079" s="150"/>
      <c r="M2079" s="150"/>
    </row>
    <row r="2080" spans="2:13" s="218" customFormat="1" ht="15" customHeight="1" x14ac:dyDescent="0.25">
      <c r="B2080" s="97" t="s">
        <v>1356</v>
      </c>
      <c r="C2080" s="231"/>
      <c r="D2080" s="228" t="s">
        <v>1346</v>
      </c>
      <c r="E2080" s="105" t="s">
        <v>207</v>
      </c>
      <c r="F2080" s="104">
        <v>1</v>
      </c>
      <c r="G2080" s="103"/>
      <c r="H2080" s="103"/>
      <c r="J2080" s="223"/>
      <c r="L2080" s="150">
        <v>563.67850000000021</v>
      </c>
      <c r="M2080" s="168">
        <f>F2080*L2080</f>
        <v>563.67850000000021</v>
      </c>
    </row>
    <row r="2081" spans="2:13" s="218" customFormat="1" ht="15" customHeight="1" x14ac:dyDescent="0.25">
      <c r="B2081" s="97"/>
      <c r="C2081" s="105"/>
      <c r="D2081" s="228"/>
      <c r="E2081" s="105"/>
      <c r="F2081" s="104"/>
      <c r="G2081" s="103"/>
      <c r="H2081" s="103"/>
      <c r="J2081" s="223"/>
      <c r="L2081" s="150"/>
      <c r="M2081" s="150"/>
    </row>
    <row r="2082" spans="2:13" s="218" customFormat="1" ht="15" customHeight="1" x14ac:dyDescent="0.25">
      <c r="B2082" s="97" t="s">
        <v>1357</v>
      </c>
      <c r="C2082" s="231"/>
      <c r="D2082" s="228" t="s">
        <v>1348</v>
      </c>
      <c r="E2082" s="105" t="s">
        <v>207</v>
      </c>
      <c r="F2082" s="104">
        <v>1</v>
      </c>
      <c r="G2082" s="103"/>
      <c r="H2082" s="103"/>
      <c r="J2082" s="223"/>
      <c r="L2082" s="150">
        <v>620.0463500000003</v>
      </c>
      <c r="M2082" s="168">
        <f>F2082*L2082</f>
        <v>620.0463500000003</v>
      </c>
    </row>
    <row r="2083" spans="2:13" s="218" customFormat="1" ht="15" customHeight="1" x14ac:dyDescent="0.25">
      <c r="B2083" s="97"/>
      <c r="C2083" s="105"/>
      <c r="D2083" s="10"/>
      <c r="E2083" s="105"/>
      <c r="F2083" s="69"/>
      <c r="G2083" s="103"/>
      <c r="H2083" s="103"/>
      <c r="J2083" s="223"/>
      <c r="L2083" s="150"/>
      <c r="M2083" s="150"/>
    </row>
    <row r="2084" spans="2:13" s="218" customFormat="1" ht="15" customHeight="1" x14ac:dyDescent="0.25">
      <c r="B2084" s="97" t="s">
        <v>1358</v>
      </c>
      <c r="C2084" s="231"/>
      <c r="D2084" s="228" t="s">
        <v>1359</v>
      </c>
      <c r="E2084" s="105" t="s">
        <v>207</v>
      </c>
      <c r="F2084" s="104">
        <v>1</v>
      </c>
      <c r="G2084" s="103"/>
      <c r="H2084" s="103"/>
      <c r="J2084" s="223"/>
      <c r="L2084" s="150">
        <v>682.05098500000042</v>
      </c>
      <c r="M2084" s="168">
        <f>F2084*L2084</f>
        <v>682.05098500000042</v>
      </c>
    </row>
    <row r="2085" spans="2:13" s="218" customFormat="1" ht="15" customHeight="1" x14ac:dyDescent="0.25">
      <c r="B2085" s="97"/>
      <c r="C2085" s="105"/>
      <c r="D2085" s="229"/>
      <c r="E2085" s="105"/>
      <c r="F2085" s="104"/>
      <c r="G2085" s="103"/>
      <c r="H2085" s="103"/>
      <c r="J2085" s="223"/>
      <c r="L2085" s="150"/>
      <c r="M2085" s="150"/>
    </row>
    <row r="2086" spans="2:13" s="218" customFormat="1" ht="15" customHeight="1" x14ac:dyDescent="0.25">
      <c r="B2086" s="97" t="s">
        <v>1360</v>
      </c>
      <c r="C2086" s="231"/>
      <c r="D2086" s="228" t="s">
        <v>1361</v>
      </c>
      <c r="E2086" s="105" t="s">
        <v>207</v>
      </c>
      <c r="F2086" s="104">
        <v>1</v>
      </c>
      <c r="G2086" s="103"/>
      <c r="H2086" s="103"/>
      <c r="J2086" s="223"/>
      <c r="L2086" s="150">
        <v>750.2560835000005</v>
      </c>
      <c r="M2086" s="168">
        <f>F2086*L2086</f>
        <v>750.2560835000005</v>
      </c>
    </row>
    <row r="2087" spans="2:13" s="218" customFormat="1" ht="15" customHeight="1" x14ac:dyDescent="0.25">
      <c r="B2087" s="97"/>
      <c r="C2087" s="105"/>
      <c r="D2087" s="228"/>
      <c r="E2087" s="105"/>
      <c r="F2087" s="104"/>
      <c r="G2087" s="103"/>
      <c r="H2087" s="103"/>
      <c r="J2087" s="223"/>
      <c r="L2087" s="150"/>
      <c r="M2087" s="150"/>
    </row>
    <row r="2088" spans="2:13" s="218" customFormat="1" ht="39.75" customHeight="1" x14ac:dyDescent="0.25">
      <c r="B2088" s="97" t="s">
        <v>1362</v>
      </c>
      <c r="C2088" s="105"/>
      <c r="D2088" s="241" t="s">
        <v>1363</v>
      </c>
      <c r="E2088" s="105"/>
      <c r="F2088" s="104"/>
      <c r="G2088" s="103"/>
      <c r="H2088" s="103"/>
      <c r="J2088" s="223"/>
      <c r="L2088" s="150"/>
      <c r="M2088" s="150"/>
    </row>
    <row r="2089" spans="2:13" s="218" customFormat="1" ht="15" customHeight="1" x14ac:dyDescent="0.25">
      <c r="B2089" s="97"/>
      <c r="C2089" s="231"/>
      <c r="D2089" s="233"/>
      <c r="E2089" s="105"/>
      <c r="F2089" s="104"/>
      <c r="G2089" s="103"/>
      <c r="H2089" s="103"/>
      <c r="J2089" s="223"/>
      <c r="L2089" s="150"/>
      <c r="M2089" s="150"/>
    </row>
    <row r="2090" spans="2:13" s="218" customFormat="1" ht="15" customHeight="1" x14ac:dyDescent="0.25">
      <c r="B2090" s="97" t="s">
        <v>1364</v>
      </c>
      <c r="C2090" s="105"/>
      <c r="D2090" s="228" t="s">
        <v>1336</v>
      </c>
      <c r="E2090" s="105" t="s">
        <v>207</v>
      </c>
      <c r="F2090" s="104">
        <v>1</v>
      </c>
      <c r="G2090" s="103"/>
      <c r="H2090" s="103"/>
      <c r="J2090" s="223"/>
      <c r="L2090" s="150">
        <v>450</v>
      </c>
      <c r="M2090" s="168">
        <f>F2090*L2090</f>
        <v>450</v>
      </c>
    </row>
    <row r="2091" spans="2:13" s="218" customFormat="1" ht="15" customHeight="1" x14ac:dyDescent="0.25">
      <c r="B2091" s="97"/>
      <c r="C2091" s="231"/>
      <c r="D2091" s="228"/>
      <c r="E2091" s="105"/>
      <c r="F2091" s="69"/>
      <c r="G2091" s="103"/>
      <c r="H2091" s="103"/>
      <c r="J2091" s="223"/>
      <c r="L2091" s="150"/>
      <c r="M2091" s="150"/>
    </row>
    <row r="2092" spans="2:13" s="218" customFormat="1" ht="15" customHeight="1" x14ac:dyDescent="0.25">
      <c r="B2092" s="97" t="s">
        <v>1365</v>
      </c>
      <c r="C2092" s="105"/>
      <c r="D2092" s="228" t="s">
        <v>1338</v>
      </c>
      <c r="E2092" s="105" t="s">
        <v>207</v>
      </c>
      <c r="F2092" s="104">
        <v>1</v>
      </c>
      <c r="G2092" s="103"/>
      <c r="H2092" s="103"/>
      <c r="J2092" s="223"/>
      <c r="L2092" s="150">
        <v>495.00000000000006</v>
      </c>
      <c r="M2092" s="168">
        <f>F2092*L2092</f>
        <v>495.00000000000006</v>
      </c>
    </row>
    <row r="2093" spans="2:13" s="218" customFormat="1" ht="15" customHeight="1" x14ac:dyDescent="0.25">
      <c r="B2093" s="97"/>
      <c r="C2093" s="105"/>
      <c r="D2093" s="228"/>
      <c r="E2093" s="105"/>
      <c r="F2093" s="104"/>
      <c r="G2093" s="103"/>
      <c r="H2093" s="103"/>
      <c r="J2093" s="223"/>
      <c r="L2093" s="150"/>
      <c r="M2093" s="150"/>
    </row>
    <row r="2094" spans="2:13" s="218" customFormat="1" ht="15" customHeight="1" x14ac:dyDescent="0.25">
      <c r="B2094" s="97" t="s">
        <v>1366</v>
      </c>
      <c r="C2094" s="105"/>
      <c r="D2094" s="228" t="s">
        <v>1340</v>
      </c>
      <c r="E2094" s="105" t="s">
        <v>207</v>
      </c>
      <c r="F2094" s="104">
        <v>1</v>
      </c>
      <c r="G2094" s="103"/>
      <c r="H2094" s="103"/>
      <c r="J2094" s="223"/>
      <c r="L2094" s="150">
        <v>544.50000000000011</v>
      </c>
      <c r="M2094" s="168">
        <f>F2094*L2094</f>
        <v>544.50000000000011</v>
      </c>
    </row>
    <row r="2095" spans="2:13" s="218" customFormat="1" ht="15" customHeight="1" x14ac:dyDescent="0.25">
      <c r="B2095" s="97"/>
      <c r="C2095" s="105"/>
      <c r="D2095" s="234"/>
      <c r="E2095" s="105"/>
      <c r="F2095" s="104"/>
      <c r="G2095" s="13"/>
      <c r="H2095" s="13"/>
      <c r="J2095" s="223"/>
      <c r="L2095" s="150"/>
      <c r="M2095" s="150"/>
    </row>
    <row r="2096" spans="2:13" s="218" customFormat="1" ht="15" customHeight="1" x14ac:dyDescent="0.25">
      <c r="B2096" s="97" t="s">
        <v>1367</v>
      </c>
      <c r="C2096" s="231"/>
      <c r="D2096" s="228" t="s">
        <v>1342</v>
      </c>
      <c r="E2096" s="105" t="s">
        <v>207</v>
      </c>
      <c r="F2096" s="104">
        <v>3</v>
      </c>
      <c r="G2096" s="13"/>
      <c r="H2096" s="13"/>
      <c r="J2096" s="223"/>
      <c r="L2096" s="150">
        <v>598.95000000000016</v>
      </c>
      <c r="M2096" s="168">
        <f>F2096*L2096</f>
        <v>1796.8500000000004</v>
      </c>
    </row>
    <row r="2097" spans="2:13" s="218" customFormat="1" ht="15" customHeight="1" x14ac:dyDescent="0.25">
      <c r="B2097" s="97"/>
      <c r="C2097" s="231"/>
      <c r="D2097" s="228"/>
      <c r="E2097" s="105"/>
      <c r="F2097" s="104"/>
      <c r="G2097" s="13"/>
      <c r="H2097" s="13"/>
      <c r="J2097" s="223"/>
      <c r="L2097" s="150"/>
      <c r="M2097" s="150"/>
    </row>
    <row r="2098" spans="2:13" s="218" customFormat="1" ht="15" customHeight="1" x14ac:dyDescent="0.25">
      <c r="B2098" s="97" t="s">
        <v>1368</v>
      </c>
      <c r="C2098" s="231"/>
      <c r="D2098" s="228" t="s">
        <v>1344</v>
      </c>
      <c r="E2098" s="105" t="s">
        <v>207</v>
      </c>
      <c r="F2098" s="104">
        <v>3</v>
      </c>
      <c r="G2098" s="13"/>
      <c r="H2098" s="13"/>
      <c r="J2098" s="223"/>
      <c r="L2098" s="150">
        <v>658.84500000000025</v>
      </c>
      <c r="M2098" s="168">
        <f>F2098*L2098</f>
        <v>1976.5350000000008</v>
      </c>
    </row>
    <row r="2099" spans="2:13" s="218" customFormat="1" ht="15" customHeight="1" x14ac:dyDescent="0.25">
      <c r="B2099" s="97"/>
      <c r="C2099" s="242"/>
      <c r="D2099" s="243"/>
      <c r="E2099" s="105"/>
      <c r="F2099" s="104"/>
      <c r="G2099" s="13"/>
      <c r="H2099" s="13"/>
      <c r="J2099" s="223"/>
      <c r="L2099" s="150"/>
      <c r="M2099" s="150"/>
    </row>
    <row r="2100" spans="2:13" s="218" customFormat="1" ht="15" customHeight="1" x14ac:dyDescent="0.25">
      <c r="B2100" s="459" t="s">
        <v>71</v>
      </c>
      <c r="C2100" s="460"/>
      <c r="D2100" s="460"/>
      <c r="E2100" s="107"/>
      <c r="F2100" s="109"/>
      <c r="G2100" s="53"/>
      <c r="H2100" s="53"/>
      <c r="J2100" s="223"/>
      <c r="L2100" s="150"/>
      <c r="M2100" s="238"/>
    </row>
    <row r="2101" spans="2:13" s="218" customFormat="1" ht="15" customHeight="1" x14ac:dyDescent="0.25">
      <c r="B2101" s="459" t="s">
        <v>72</v>
      </c>
      <c r="C2101" s="460"/>
      <c r="D2101" s="460"/>
      <c r="E2101" s="239"/>
      <c r="F2101" s="239"/>
      <c r="G2101" s="239"/>
      <c r="H2101" s="239"/>
      <c r="J2101" s="223"/>
      <c r="L2101" s="150"/>
      <c r="M2101" s="150"/>
    </row>
    <row r="2102" spans="2:13" s="218" customFormat="1" ht="15" customHeight="1" x14ac:dyDescent="0.25">
      <c r="B2102" s="97"/>
      <c r="C2102" s="231"/>
      <c r="D2102" s="228"/>
      <c r="E2102" s="105"/>
      <c r="F2102" s="104"/>
      <c r="G2102" s="13"/>
      <c r="H2102" s="13"/>
      <c r="J2102" s="223"/>
      <c r="L2102" s="150"/>
      <c r="M2102" s="150"/>
    </row>
    <row r="2103" spans="2:13" s="218" customFormat="1" ht="15" customHeight="1" x14ac:dyDescent="0.25">
      <c r="B2103" s="97"/>
      <c r="C2103" s="231"/>
      <c r="D2103" s="18" t="s">
        <v>1325</v>
      </c>
      <c r="E2103" s="105"/>
      <c r="F2103" s="104"/>
      <c r="G2103" s="13"/>
      <c r="H2103" s="13"/>
      <c r="J2103" s="223"/>
      <c r="L2103" s="150"/>
      <c r="M2103" s="150"/>
    </row>
    <row r="2104" spans="2:13" s="218" customFormat="1" ht="15" customHeight="1" x14ac:dyDescent="0.25">
      <c r="B2104" s="97"/>
      <c r="C2104" s="231"/>
      <c r="D2104" s="16"/>
      <c r="E2104" s="105"/>
      <c r="F2104" s="104"/>
      <c r="G2104" s="13"/>
      <c r="H2104" s="13"/>
      <c r="J2104" s="223"/>
      <c r="L2104" s="150"/>
      <c r="M2104" s="150"/>
    </row>
    <row r="2105" spans="2:13" s="218" customFormat="1" ht="15" customHeight="1" x14ac:dyDescent="0.25">
      <c r="B2105" s="97" t="s">
        <v>1369</v>
      </c>
      <c r="C2105" s="231"/>
      <c r="D2105" s="228" t="s">
        <v>1346</v>
      </c>
      <c r="E2105" s="105" t="s">
        <v>207</v>
      </c>
      <c r="F2105" s="104">
        <v>1</v>
      </c>
      <c r="G2105" s="13"/>
      <c r="H2105" s="13"/>
      <c r="J2105" s="223"/>
      <c r="L2105" s="150">
        <v>724.72950000000037</v>
      </c>
      <c r="M2105" s="168">
        <f>F2105*L2105</f>
        <v>724.72950000000037</v>
      </c>
    </row>
    <row r="2106" spans="2:13" s="218" customFormat="1" ht="15" customHeight="1" x14ac:dyDescent="0.25">
      <c r="B2106" s="97"/>
      <c r="C2106" s="105"/>
      <c r="D2106" s="10"/>
      <c r="E2106" s="105"/>
      <c r="F2106" s="69"/>
      <c r="G2106" s="13"/>
      <c r="H2106" s="13"/>
      <c r="J2106" s="223"/>
      <c r="L2106" s="150"/>
      <c r="M2106" s="150"/>
    </row>
    <row r="2107" spans="2:13" s="218" customFormat="1" ht="15" customHeight="1" x14ac:dyDescent="0.25">
      <c r="B2107" s="97" t="s">
        <v>1370</v>
      </c>
      <c r="C2107" s="231"/>
      <c r="D2107" s="228" t="s">
        <v>1348</v>
      </c>
      <c r="E2107" s="105" t="s">
        <v>207</v>
      </c>
      <c r="F2107" s="104">
        <v>1</v>
      </c>
      <c r="G2107" s="13"/>
      <c r="H2107" s="13"/>
      <c r="J2107" s="223"/>
      <c r="L2107" s="150">
        <v>797.20245000000045</v>
      </c>
      <c r="M2107" s="168">
        <f>F2107*L2107</f>
        <v>797.20245000000045</v>
      </c>
    </row>
    <row r="2108" spans="2:13" s="218" customFormat="1" ht="15" customHeight="1" x14ac:dyDescent="0.25">
      <c r="B2108" s="97"/>
      <c r="C2108" s="105"/>
      <c r="D2108" s="10"/>
      <c r="E2108" s="105"/>
      <c r="F2108" s="69"/>
      <c r="G2108" s="13"/>
      <c r="H2108" s="13"/>
      <c r="J2108" s="223"/>
      <c r="L2108" s="150"/>
      <c r="M2108" s="150"/>
    </row>
    <row r="2109" spans="2:13" s="218" customFormat="1" ht="15" customHeight="1" x14ac:dyDescent="0.25">
      <c r="B2109" s="97" t="s">
        <v>1371</v>
      </c>
      <c r="C2109" s="231"/>
      <c r="D2109" s="228" t="s">
        <v>1359</v>
      </c>
      <c r="E2109" s="105" t="s">
        <v>207</v>
      </c>
      <c r="F2109" s="104">
        <v>1</v>
      </c>
      <c r="G2109" s="13"/>
      <c r="H2109" s="13"/>
      <c r="J2109" s="223"/>
      <c r="L2109" s="150">
        <v>876.92269500000054</v>
      </c>
      <c r="M2109" s="168">
        <f>F2109*L2109</f>
        <v>876.92269500000054</v>
      </c>
    </row>
    <row r="2110" spans="2:13" s="218" customFormat="1" ht="15" customHeight="1" x14ac:dyDescent="0.25">
      <c r="B2110" s="97"/>
      <c r="C2110" s="105"/>
      <c r="D2110" s="229"/>
      <c r="E2110" s="105"/>
      <c r="F2110" s="104"/>
      <c r="G2110" s="13"/>
      <c r="H2110" s="13"/>
      <c r="J2110" s="223"/>
      <c r="L2110" s="150"/>
      <c r="M2110" s="150"/>
    </row>
    <row r="2111" spans="2:13" s="218" customFormat="1" ht="15" customHeight="1" x14ac:dyDescent="0.25">
      <c r="B2111" s="97" t="s">
        <v>1372</v>
      </c>
      <c r="C2111" s="231"/>
      <c r="D2111" s="228" t="s">
        <v>1361</v>
      </c>
      <c r="E2111" s="105" t="s">
        <v>207</v>
      </c>
      <c r="F2111" s="104">
        <v>1</v>
      </c>
      <c r="G2111" s="13"/>
      <c r="H2111" s="13"/>
      <c r="J2111" s="223"/>
      <c r="L2111" s="150">
        <v>964.61496450000072</v>
      </c>
      <c r="M2111" s="168">
        <f>F2111*L2111</f>
        <v>964.61496450000072</v>
      </c>
    </row>
    <row r="2112" spans="2:13" s="218" customFormat="1" ht="15" customHeight="1" x14ac:dyDescent="0.25">
      <c r="B2112" s="97"/>
      <c r="C2112" s="105"/>
      <c r="D2112" s="10"/>
      <c r="E2112" s="105"/>
      <c r="F2112" s="104"/>
      <c r="G2112" s="103"/>
      <c r="H2112" s="103"/>
      <c r="J2112" s="223"/>
      <c r="L2112" s="150"/>
      <c r="M2112" s="150"/>
    </row>
    <row r="2113" spans="2:13" s="218" customFormat="1" ht="57" customHeight="1" x14ac:dyDescent="0.25">
      <c r="B2113" s="97" t="s">
        <v>1373</v>
      </c>
      <c r="C2113" s="105"/>
      <c r="D2113" s="106" t="s">
        <v>1374</v>
      </c>
      <c r="E2113" s="105" t="s">
        <v>207</v>
      </c>
      <c r="F2113" s="104">
        <v>3</v>
      </c>
      <c r="G2113" s="103"/>
      <c r="H2113" s="103"/>
      <c r="J2113" s="223"/>
      <c r="L2113" s="150">
        <v>30000</v>
      </c>
      <c r="M2113" s="168">
        <f>F2113*L2113</f>
        <v>90000</v>
      </c>
    </row>
    <row r="2114" spans="2:13" s="218" customFormat="1" ht="15" customHeight="1" x14ac:dyDescent="0.25">
      <c r="B2114" s="58"/>
      <c r="C2114" s="42"/>
      <c r="D2114" s="18"/>
      <c r="E2114" s="7"/>
      <c r="F2114" s="12"/>
      <c r="G2114" s="13"/>
      <c r="H2114" s="13"/>
      <c r="J2114" s="223"/>
      <c r="L2114" s="150"/>
      <c r="M2114" s="150"/>
    </row>
    <row r="2115" spans="2:13" s="218" customFormat="1" ht="60.75" customHeight="1" x14ac:dyDescent="0.25">
      <c r="B2115" s="97" t="s">
        <v>1375</v>
      </c>
      <c r="C2115" s="105"/>
      <c r="D2115" s="106" t="s">
        <v>1376</v>
      </c>
      <c r="E2115" s="105" t="s">
        <v>207</v>
      </c>
      <c r="F2115" s="104">
        <v>3</v>
      </c>
      <c r="G2115" s="103"/>
      <c r="H2115" s="103"/>
      <c r="J2115" s="223"/>
      <c r="L2115" s="150">
        <v>35000</v>
      </c>
      <c r="M2115" s="168">
        <f>F2115*L2115</f>
        <v>105000</v>
      </c>
    </row>
    <row r="2116" spans="2:13" s="218" customFormat="1" ht="15" customHeight="1" x14ac:dyDescent="0.25">
      <c r="B2116" s="97"/>
      <c r="C2116" s="105"/>
      <c r="D2116" s="10"/>
      <c r="E2116" s="105"/>
      <c r="F2116" s="104"/>
      <c r="G2116" s="103"/>
      <c r="H2116" s="103"/>
      <c r="J2116" s="223"/>
      <c r="L2116" s="150"/>
      <c r="M2116" s="150"/>
    </row>
    <row r="2117" spans="2:13" s="218" customFormat="1" ht="15" customHeight="1" x14ac:dyDescent="0.25">
      <c r="B2117" s="97"/>
      <c r="C2117" s="105"/>
      <c r="D2117" s="10"/>
      <c r="E2117" s="105"/>
      <c r="F2117" s="104"/>
      <c r="G2117" s="103"/>
      <c r="H2117" s="103"/>
      <c r="J2117" s="223"/>
      <c r="L2117" s="150"/>
      <c r="M2117" s="150"/>
    </row>
    <row r="2118" spans="2:13" s="218" customFormat="1" ht="15" customHeight="1" x14ac:dyDescent="0.25">
      <c r="B2118" s="230"/>
      <c r="C2118" s="231"/>
      <c r="D2118" s="232"/>
      <c r="E2118" s="105"/>
      <c r="F2118" s="69"/>
      <c r="G2118" s="103"/>
      <c r="H2118" s="103"/>
      <c r="J2118" s="223"/>
      <c r="L2118" s="150"/>
      <c r="M2118" s="150"/>
    </row>
    <row r="2119" spans="2:13" s="218" customFormat="1" ht="15" customHeight="1" x14ac:dyDescent="0.25">
      <c r="B2119" s="97"/>
      <c r="C2119" s="231"/>
      <c r="D2119" s="228"/>
      <c r="E2119" s="105"/>
      <c r="F2119" s="104"/>
      <c r="G2119" s="103"/>
      <c r="H2119" s="103"/>
      <c r="J2119" s="223"/>
      <c r="L2119" s="150"/>
      <c r="M2119" s="150"/>
    </row>
    <row r="2120" spans="2:13" s="218" customFormat="1" ht="12.5" x14ac:dyDescent="0.25">
      <c r="B2120" s="97"/>
      <c r="C2120" s="105"/>
      <c r="D2120" s="241"/>
      <c r="E2120" s="105"/>
      <c r="F2120" s="7"/>
      <c r="G2120" s="13"/>
      <c r="H2120" s="13"/>
      <c r="J2120" s="223"/>
      <c r="L2120" s="150"/>
      <c r="M2120" s="150"/>
    </row>
    <row r="2121" spans="2:13" s="218" customFormat="1" ht="15" customHeight="1" x14ac:dyDescent="0.25">
      <c r="B2121" s="97"/>
      <c r="C2121" s="231"/>
      <c r="D2121" s="229"/>
      <c r="E2121" s="105"/>
      <c r="F2121" s="7"/>
      <c r="G2121" s="225"/>
      <c r="H2121" s="225"/>
      <c r="J2121" s="223"/>
      <c r="L2121" s="150"/>
      <c r="M2121" s="150"/>
    </row>
    <row r="2122" spans="2:13" s="218" customFormat="1" ht="15" customHeight="1" x14ac:dyDescent="0.25">
      <c r="B2122" s="97"/>
      <c r="C2122" s="105"/>
      <c r="D2122" s="228"/>
      <c r="E2122" s="105"/>
      <c r="F2122" s="104"/>
      <c r="G2122" s="225"/>
      <c r="H2122" s="225"/>
      <c r="J2122" s="223"/>
      <c r="L2122" s="150"/>
      <c r="M2122" s="150"/>
    </row>
    <row r="2123" spans="2:13" s="218" customFormat="1" ht="15" customHeight="1" x14ac:dyDescent="0.25">
      <c r="B2123" s="97"/>
      <c r="C2123" s="105"/>
      <c r="D2123" s="228"/>
      <c r="E2123" s="105"/>
      <c r="F2123" s="104"/>
      <c r="G2123" s="13"/>
      <c r="H2123" s="13"/>
      <c r="J2123" s="223"/>
      <c r="L2123" s="150"/>
      <c r="M2123" s="150"/>
    </row>
    <row r="2124" spans="2:13" s="218" customFormat="1" ht="15" customHeight="1" x14ac:dyDescent="0.25">
      <c r="B2124" s="97"/>
      <c r="C2124" s="105"/>
      <c r="D2124" s="228"/>
      <c r="E2124" s="105"/>
      <c r="F2124" s="104"/>
      <c r="G2124" s="103"/>
      <c r="H2124" s="103"/>
      <c r="J2124" s="223"/>
      <c r="L2124" s="150"/>
      <c r="M2124" s="150"/>
    </row>
    <row r="2125" spans="2:13" s="218" customFormat="1" ht="15" customHeight="1" x14ac:dyDescent="0.25">
      <c r="B2125" s="97"/>
      <c r="C2125" s="105"/>
      <c r="D2125" s="228"/>
      <c r="E2125" s="105"/>
      <c r="F2125" s="69"/>
      <c r="G2125" s="103"/>
      <c r="H2125" s="103"/>
      <c r="J2125" s="223"/>
      <c r="L2125" s="150"/>
      <c r="M2125" s="150"/>
    </row>
    <row r="2126" spans="2:13" s="218" customFormat="1" ht="15" customHeight="1" x14ac:dyDescent="0.25">
      <c r="B2126" s="97"/>
      <c r="C2126" s="105"/>
      <c r="D2126" s="228"/>
      <c r="E2126" s="105"/>
      <c r="F2126" s="104"/>
      <c r="G2126" s="103"/>
      <c r="H2126" s="103"/>
      <c r="J2126" s="223"/>
      <c r="L2126" s="150"/>
      <c r="M2126" s="150"/>
    </row>
    <row r="2127" spans="2:13" s="218" customFormat="1" ht="15" customHeight="1" x14ac:dyDescent="0.25">
      <c r="B2127" s="97"/>
      <c r="C2127" s="231"/>
      <c r="D2127" s="228"/>
      <c r="E2127" s="105"/>
      <c r="F2127" s="104"/>
      <c r="G2127" s="103"/>
      <c r="H2127" s="103"/>
      <c r="J2127" s="223"/>
      <c r="L2127" s="150"/>
      <c r="M2127" s="150"/>
    </row>
    <row r="2128" spans="2:13" s="218" customFormat="1" ht="15" customHeight="1" x14ac:dyDescent="0.25">
      <c r="B2128" s="97"/>
      <c r="C2128" s="105"/>
      <c r="D2128" s="228"/>
      <c r="E2128" s="105"/>
      <c r="F2128" s="104"/>
      <c r="G2128" s="103"/>
      <c r="H2128" s="103"/>
      <c r="J2128" s="223"/>
      <c r="L2128" s="150"/>
      <c r="M2128" s="150"/>
    </row>
    <row r="2129" spans="2:13" s="218" customFormat="1" ht="15" customHeight="1" x14ac:dyDescent="0.25">
      <c r="B2129" s="97"/>
      <c r="C2129" s="105"/>
      <c r="D2129" s="228"/>
      <c r="E2129" s="105"/>
      <c r="F2129" s="104"/>
      <c r="G2129" s="103"/>
      <c r="H2129" s="103"/>
      <c r="J2129" s="223"/>
      <c r="L2129" s="150"/>
      <c r="M2129" s="150"/>
    </row>
    <row r="2130" spans="2:13" s="218" customFormat="1" ht="15" customHeight="1" x14ac:dyDescent="0.25">
      <c r="B2130" s="97"/>
      <c r="C2130" s="105"/>
      <c r="D2130" s="228"/>
      <c r="E2130" s="105"/>
      <c r="F2130" s="104"/>
      <c r="G2130" s="103"/>
      <c r="H2130" s="103"/>
      <c r="J2130" s="223"/>
      <c r="L2130" s="150"/>
      <c r="M2130" s="150"/>
    </row>
    <row r="2131" spans="2:13" s="218" customFormat="1" ht="15" customHeight="1" x14ac:dyDescent="0.25">
      <c r="B2131" s="97"/>
      <c r="C2131" s="105"/>
      <c r="D2131" s="234"/>
      <c r="E2131" s="105"/>
      <c r="F2131" s="104"/>
      <c r="G2131" s="103"/>
      <c r="H2131" s="103"/>
      <c r="J2131" s="223"/>
      <c r="L2131" s="150"/>
      <c r="M2131" s="150"/>
    </row>
    <row r="2132" spans="2:13" s="218" customFormat="1" ht="15" customHeight="1" x14ac:dyDescent="0.25">
      <c r="B2132" s="97"/>
      <c r="C2132" s="231"/>
      <c r="D2132" s="228"/>
      <c r="E2132" s="105"/>
      <c r="F2132" s="104"/>
      <c r="G2132" s="103"/>
      <c r="H2132" s="103"/>
      <c r="J2132" s="223"/>
      <c r="L2132" s="150"/>
      <c r="M2132" s="150"/>
    </row>
    <row r="2133" spans="2:13" s="218" customFormat="1" ht="15" customHeight="1" x14ac:dyDescent="0.25">
      <c r="B2133" s="97"/>
      <c r="C2133" s="105"/>
      <c r="D2133" s="10"/>
      <c r="E2133" s="105"/>
      <c r="F2133" s="69"/>
      <c r="G2133" s="103"/>
      <c r="H2133" s="103"/>
      <c r="J2133" s="223"/>
      <c r="L2133" s="150"/>
      <c r="M2133" s="150"/>
    </row>
    <row r="2134" spans="2:13" s="218" customFormat="1" ht="15" customHeight="1" x14ac:dyDescent="0.25">
      <c r="B2134" s="97"/>
      <c r="C2134" s="231"/>
      <c r="D2134" s="228"/>
      <c r="E2134" s="105"/>
      <c r="F2134" s="104"/>
      <c r="G2134" s="103"/>
      <c r="H2134" s="105"/>
      <c r="J2134" s="223"/>
      <c r="L2134" s="150"/>
      <c r="M2134" s="150"/>
    </row>
    <row r="2135" spans="2:13" s="218" customFormat="1" ht="15" customHeight="1" x14ac:dyDescent="0.25">
      <c r="B2135" s="97"/>
      <c r="C2135" s="105"/>
      <c r="D2135" s="234"/>
      <c r="E2135" s="105"/>
      <c r="F2135" s="104"/>
      <c r="G2135" s="103"/>
      <c r="H2135" s="105"/>
      <c r="J2135" s="223"/>
      <c r="L2135" s="150"/>
      <c r="M2135" s="150"/>
    </row>
    <row r="2136" spans="2:13" s="218" customFormat="1" ht="15" customHeight="1" x14ac:dyDescent="0.25">
      <c r="B2136" s="97"/>
      <c r="C2136" s="231"/>
      <c r="D2136" s="228"/>
      <c r="E2136" s="105"/>
      <c r="F2136" s="104"/>
      <c r="G2136" s="103"/>
      <c r="H2136" s="105"/>
      <c r="J2136" s="223"/>
      <c r="L2136" s="150"/>
      <c r="M2136" s="150"/>
    </row>
    <row r="2137" spans="2:13" s="218" customFormat="1" ht="15" customHeight="1" x14ac:dyDescent="0.25">
      <c r="B2137" s="97"/>
      <c r="C2137" s="105"/>
      <c r="D2137" s="10"/>
      <c r="E2137" s="105"/>
      <c r="F2137" s="69"/>
      <c r="G2137" s="103"/>
      <c r="H2137" s="105"/>
      <c r="J2137" s="223"/>
      <c r="L2137" s="150"/>
      <c r="M2137" s="150"/>
    </row>
    <row r="2138" spans="2:13" s="218" customFormat="1" ht="15" customHeight="1" x14ac:dyDescent="0.25">
      <c r="B2138" s="97"/>
      <c r="C2138" s="231"/>
      <c r="D2138" s="228"/>
      <c r="E2138" s="105"/>
      <c r="F2138" s="104"/>
      <c r="G2138" s="103"/>
      <c r="H2138" s="105"/>
      <c r="J2138" s="223"/>
      <c r="L2138" s="150"/>
      <c r="M2138" s="150"/>
    </row>
    <row r="2139" spans="2:13" s="218" customFormat="1" ht="15" customHeight="1" x14ac:dyDescent="0.25">
      <c r="B2139" s="97"/>
      <c r="C2139" s="105"/>
      <c r="D2139" s="228"/>
      <c r="E2139" s="105"/>
      <c r="F2139" s="104"/>
      <c r="G2139" s="103"/>
      <c r="H2139" s="103"/>
      <c r="J2139" s="223"/>
      <c r="L2139" s="150"/>
      <c r="M2139" s="150"/>
    </row>
    <row r="2140" spans="2:13" s="218" customFormat="1" ht="12.5" x14ac:dyDescent="0.25">
      <c r="B2140" s="97"/>
      <c r="C2140" s="105"/>
      <c r="D2140" s="241"/>
      <c r="E2140" s="105"/>
      <c r="F2140" s="104"/>
      <c r="G2140" s="103"/>
      <c r="H2140" s="103"/>
      <c r="J2140" s="223"/>
      <c r="L2140" s="150"/>
      <c r="M2140" s="150"/>
    </row>
    <row r="2141" spans="2:13" s="218" customFormat="1" ht="15" customHeight="1" x14ac:dyDescent="0.25">
      <c r="B2141" s="97"/>
      <c r="C2141" s="231"/>
      <c r="D2141" s="233"/>
      <c r="E2141" s="105"/>
      <c r="F2141" s="104"/>
      <c r="G2141" s="103"/>
      <c r="H2141" s="103"/>
      <c r="J2141" s="223"/>
      <c r="L2141" s="150"/>
      <c r="M2141" s="150"/>
    </row>
    <row r="2142" spans="2:13" s="218" customFormat="1" ht="15" customHeight="1" x14ac:dyDescent="0.25">
      <c r="B2142" s="97"/>
      <c r="C2142" s="105"/>
      <c r="D2142" s="228"/>
      <c r="E2142" s="105"/>
      <c r="F2142" s="104"/>
      <c r="G2142" s="103"/>
      <c r="H2142" s="103"/>
      <c r="J2142" s="223"/>
      <c r="L2142" s="150"/>
      <c r="M2142" s="150"/>
    </row>
    <row r="2143" spans="2:13" s="218" customFormat="1" ht="15" customHeight="1" x14ac:dyDescent="0.25">
      <c r="B2143" s="97"/>
      <c r="C2143" s="231"/>
      <c r="D2143" s="228"/>
      <c r="E2143" s="105"/>
      <c r="F2143" s="69"/>
      <c r="G2143" s="103"/>
      <c r="H2143" s="103"/>
      <c r="J2143" s="223"/>
      <c r="L2143" s="150"/>
      <c r="M2143" s="150"/>
    </row>
    <row r="2144" spans="2:13" s="218" customFormat="1" ht="15" customHeight="1" x14ac:dyDescent="0.25">
      <c r="B2144" s="97"/>
      <c r="C2144" s="105"/>
      <c r="D2144" s="228"/>
      <c r="E2144" s="105"/>
      <c r="F2144" s="104"/>
      <c r="G2144" s="103"/>
      <c r="H2144" s="103"/>
      <c r="J2144" s="223"/>
      <c r="L2144" s="150"/>
      <c r="M2144" s="150"/>
    </row>
    <row r="2145" spans="2:13" s="218" customFormat="1" ht="15" customHeight="1" x14ac:dyDescent="0.25">
      <c r="B2145" s="97"/>
      <c r="C2145" s="105"/>
      <c r="D2145" s="228"/>
      <c r="E2145" s="105"/>
      <c r="F2145" s="104"/>
      <c r="G2145" s="103"/>
      <c r="H2145" s="103"/>
      <c r="J2145" s="223"/>
      <c r="L2145" s="150"/>
      <c r="M2145" s="150"/>
    </row>
    <row r="2146" spans="2:13" s="218" customFormat="1" ht="15" customHeight="1" x14ac:dyDescent="0.25">
      <c r="B2146" s="97"/>
      <c r="C2146" s="105"/>
      <c r="D2146" s="228"/>
      <c r="E2146" s="105"/>
      <c r="F2146" s="104"/>
      <c r="G2146" s="103"/>
      <c r="H2146" s="103"/>
      <c r="J2146" s="223"/>
      <c r="L2146" s="150"/>
      <c r="M2146" s="150"/>
    </row>
    <row r="2147" spans="2:13" s="218" customFormat="1" ht="15" customHeight="1" x14ac:dyDescent="0.25">
      <c r="B2147" s="97"/>
      <c r="C2147" s="105"/>
      <c r="D2147" s="234"/>
      <c r="E2147" s="105"/>
      <c r="F2147" s="104"/>
      <c r="G2147" s="103"/>
      <c r="H2147" s="103"/>
      <c r="J2147" s="223"/>
      <c r="L2147" s="150"/>
      <c r="M2147" s="150"/>
    </row>
    <row r="2148" spans="2:13" s="218" customFormat="1" ht="15" customHeight="1" x14ac:dyDescent="0.25">
      <c r="B2148" s="97"/>
      <c r="C2148" s="105"/>
      <c r="D2148" s="234"/>
      <c r="E2148" s="105"/>
      <c r="F2148" s="104"/>
      <c r="G2148" s="103"/>
      <c r="H2148" s="103"/>
      <c r="J2148" s="223"/>
      <c r="L2148" s="150"/>
      <c r="M2148" s="150"/>
    </row>
    <row r="2149" spans="2:13" s="218" customFormat="1" ht="15" customHeight="1" x14ac:dyDescent="0.25">
      <c r="B2149" s="97"/>
      <c r="C2149" s="105"/>
      <c r="D2149" s="234"/>
      <c r="E2149" s="105"/>
      <c r="F2149" s="104"/>
      <c r="G2149" s="103"/>
      <c r="H2149" s="103"/>
      <c r="J2149" s="223"/>
      <c r="L2149" s="150"/>
      <c r="M2149" s="150"/>
    </row>
    <row r="2150" spans="2:13" s="218" customFormat="1" ht="15" customHeight="1" x14ac:dyDescent="0.25">
      <c r="B2150" s="97"/>
      <c r="C2150" s="231"/>
      <c r="D2150" s="228"/>
      <c r="E2150" s="105"/>
      <c r="F2150" s="104"/>
      <c r="G2150" s="103"/>
      <c r="H2150" s="103"/>
      <c r="J2150" s="223"/>
      <c r="L2150" s="150"/>
      <c r="M2150" s="150"/>
    </row>
    <row r="2151" spans="2:13" s="218" customFormat="1" ht="15" customHeight="1" x14ac:dyDescent="0.25">
      <c r="B2151" s="97"/>
      <c r="C2151" s="105"/>
      <c r="D2151" s="10"/>
      <c r="E2151" s="105"/>
      <c r="F2151" s="69"/>
      <c r="G2151" s="103"/>
      <c r="H2151" s="103"/>
      <c r="J2151" s="223"/>
      <c r="L2151" s="150"/>
      <c r="M2151" s="150"/>
    </row>
    <row r="2152" spans="2:13" s="218" customFormat="1" ht="15" customHeight="1" x14ac:dyDescent="0.25">
      <c r="B2152" s="97"/>
      <c r="C2152" s="231"/>
      <c r="D2152" s="228"/>
      <c r="E2152" s="105"/>
      <c r="F2152" s="104"/>
      <c r="G2152" s="103"/>
      <c r="H2152" s="103"/>
      <c r="J2152" s="223"/>
      <c r="L2152" s="150"/>
      <c r="M2152" s="150"/>
    </row>
    <row r="2153" spans="2:13" s="218" customFormat="1" ht="15" customHeight="1" x14ac:dyDescent="0.25">
      <c r="B2153" s="97"/>
      <c r="C2153" s="105"/>
      <c r="D2153" s="234"/>
      <c r="E2153" s="105"/>
      <c r="F2153" s="104"/>
      <c r="G2153" s="103"/>
      <c r="H2153" s="103"/>
      <c r="J2153" s="223"/>
      <c r="L2153" s="150"/>
      <c r="M2153" s="150"/>
    </row>
    <row r="2154" spans="2:13" s="218" customFormat="1" ht="15" customHeight="1" x14ac:dyDescent="0.25">
      <c r="B2154" s="97"/>
      <c r="C2154" s="231"/>
      <c r="D2154" s="228"/>
      <c r="E2154" s="105"/>
      <c r="F2154" s="104"/>
      <c r="G2154" s="103"/>
      <c r="H2154" s="103"/>
      <c r="J2154" s="223"/>
      <c r="L2154" s="150"/>
      <c r="M2154" s="150"/>
    </row>
    <row r="2155" spans="2:13" s="218" customFormat="1" ht="15" customHeight="1" x14ac:dyDescent="0.25">
      <c r="B2155" s="97"/>
      <c r="C2155" s="105"/>
      <c r="D2155" s="228"/>
      <c r="E2155" s="105"/>
      <c r="F2155" s="104"/>
      <c r="G2155" s="103"/>
      <c r="H2155" s="103"/>
      <c r="J2155" s="223"/>
      <c r="L2155" s="150"/>
      <c r="M2155" s="150"/>
    </row>
    <row r="2156" spans="2:13" s="218" customFormat="1" ht="15" customHeight="1" x14ac:dyDescent="0.25">
      <c r="B2156" s="97"/>
      <c r="C2156" s="231"/>
      <c r="D2156" s="228"/>
      <c r="E2156" s="105"/>
      <c r="F2156" s="104"/>
      <c r="G2156" s="103"/>
      <c r="H2156" s="105"/>
      <c r="J2156" s="223"/>
      <c r="L2156" s="150"/>
      <c r="M2156" s="150"/>
    </row>
    <row r="2157" spans="2:13" s="218" customFormat="1" ht="15" customHeight="1" x14ac:dyDescent="0.25">
      <c r="B2157" s="97"/>
      <c r="C2157" s="105"/>
      <c r="D2157" s="10"/>
      <c r="E2157" s="105"/>
      <c r="F2157" s="69"/>
      <c r="G2157" s="103"/>
      <c r="H2157" s="103"/>
      <c r="J2157" s="223"/>
      <c r="L2157" s="150"/>
      <c r="M2157" s="150"/>
    </row>
    <row r="2158" spans="2:13" s="218" customFormat="1" ht="15" customHeight="1" thickBot="1" x14ac:dyDescent="0.3">
      <c r="B2158" s="459" t="s">
        <v>161</v>
      </c>
      <c r="C2158" s="460"/>
      <c r="D2158" s="460"/>
      <c r="E2158" s="107"/>
      <c r="F2158" s="109"/>
      <c r="G2158" s="53"/>
      <c r="H2158" s="53"/>
      <c r="K2158" s="196"/>
      <c r="L2158" s="196"/>
      <c r="M2158" s="197">
        <f>SUM(M1991:M2157)</f>
        <v>305521.00613749999</v>
      </c>
    </row>
    <row r="2159" spans="2:13" s="218" customFormat="1" ht="15" customHeight="1" thickTop="1" x14ac:dyDescent="0.25">
      <c r="B2159" s="97"/>
      <c r="C2159" s="231"/>
      <c r="D2159" s="228"/>
      <c r="E2159" s="105"/>
      <c r="F2159" s="104"/>
      <c r="G2159" s="13"/>
      <c r="H2159" s="13"/>
      <c r="J2159" s="223"/>
      <c r="K2159" s="150"/>
      <c r="L2159" s="150"/>
    </row>
    <row r="2160" spans="2:13" s="218" customFormat="1" ht="15" customHeight="1" x14ac:dyDescent="0.25">
      <c r="B2160" s="97"/>
      <c r="C2160" s="231" t="s">
        <v>1377</v>
      </c>
      <c r="D2160" s="18" t="s">
        <v>1378</v>
      </c>
      <c r="E2160" s="105"/>
      <c r="F2160" s="104"/>
      <c r="G2160" s="13"/>
      <c r="H2160" s="13"/>
      <c r="J2160" s="223"/>
      <c r="K2160" s="150"/>
      <c r="L2160" s="150"/>
    </row>
    <row r="2161" spans="2:12" s="218" customFormat="1" ht="15" customHeight="1" x14ac:dyDescent="0.25">
      <c r="B2161" s="97"/>
      <c r="C2161" s="231"/>
      <c r="D2161" s="16"/>
      <c r="E2161" s="105"/>
      <c r="F2161" s="104"/>
      <c r="G2161" s="13"/>
      <c r="H2161" s="13"/>
      <c r="J2161" s="223"/>
      <c r="K2161" s="150"/>
      <c r="L2161" s="150"/>
    </row>
    <row r="2162" spans="2:12" s="218" customFormat="1" ht="15" customHeight="1" x14ac:dyDescent="0.25">
      <c r="B2162" s="258" t="s">
        <v>1379</v>
      </c>
      <c r="C2162" s="231" t="s">
        <v>1380</v>
      </c>
      <c r="D2162" s="256" t="s">
        <v>1381</v>
      </c>
      <c r="E2162" s="105"/>
      <c r="F2162" s="104"/>
      <c r="G2162" s="13"/>
      <c r="H2162" s="13"/>
      <c r="J2162" s="223"/>
      <c r="K2162" s="150"/>
      <c r="L2162" s="150"/>
    </row>
    <row r="2163" spans="2:12" s="218" customFormat="1" ht="15" customHeight="1" x14ac:dyDescent="0.25">
      <c r="B2163" s="97"/>
      <c r="C2163" s="105"/>
      <c r="D2163" s="10"/>
      <c r="E2163" s="105"/>
      <c r="F2163" s="69"/>
      <c r="G2163" s="13"/>
      <c r="H2163" s="13"/>
      <c r="J2163" s="223"/>
      <c r="K2163" s="150"/>
      <c r="L2163" s="150"/>
    </row>
    <row r="2164" spans="2:12" s="218" customFormat="1" ht="15" customHeight="1" x14ac:dyDescent="0.25">
      <c r="B2164" s="257" t="s">
        <v>1382</v>
      </c>
      <c r="C2164" s="105" t="s">
        <v>1383</v>
      </c>
      <c r="D2164" s="228" t="s">
        <v>1384</v>
      </c>
      <c r="E2164" s="105" t="s">
        <v>1385</v>
      </c>
      <c r="F2164" s="104">
        <v>1</v>
      </c>
      <c r="G2164" s="13"/>
      <c r="H2164" s="13"/>
      <c r="J2164" s="223"/>
      <c r="K2164" s="150"/>
      <c r="L2164" s="150"/>
    </row>
    <row r="2165" spans="2:12" s="218" customFormat="1" ht="15" customHeight="1" x14ac:dyDescent="0.25">
      <c r="B2165" s="97"/>
      <c r="C2165" s="105"/>
      <c r="D2165" s="10"/>
      <c r="E2165" s="105"/>
      <c r="F2165" s="69"/>
      <c r="G2165" s="13"/>
      <c r="H2165" s="13"/>
      <c r="J2165" s="223"/>
      <c r="K2165" s="150"/>
      <c r="L2165" s="150"/>
    </row>
    <row r="2166" spans="2:12" s="218" customFormat="1" ht="15" customHeight="1" x14ac:dyDescent="0.25">
      <c r="B2166" s="257" t="s">
        <v>1386</v>
      </c>
      <c r="C2166" s="105" t="s">
        <v>1383</v>
      </c>
      <c r="D2166" s="228" t="s">
        <v>1387</v>
      </c>
      <c r="E2166" s="105" t="s">
        <v>1385</v>
      </c>
      <c r="F2166" s="104">
        <v>1</v>
      </c>
      <c r="G2166" s="13"/>
      <c r="H2166" s="13"/>
      <c r="J2166" s="223"/>
      <c r="K2166" s="150"/>
      <c r="L2166" s="150"/>
    </row>
    <row r="2167" spans="2:12" s="218" customFormat="1" ht="15" customHeight="1" x14ac:dyDescent="0.25">
      <c r="B2167" s="97"/>
      <c r="C2167" s="105"/>
      <c r="D2167" s="10"/>
      <c r="E2167" s="105"/>
      <c r="F2167" s="104"/>
      <c r="G2167" s="13"/>
      <c r="H2167" s="13"/>
      <c r="J2167" s="223"/>
      <c r="K2167" s="150"/>
      <c r="L2167" s="150"/>
    </row>
    <row r="2168" spans="2:12" s="218" customFormat="1" ht="15" customHeight="1" x14ac:dyDescent="0.25">
      <c r="B2168" s="257" t="s">
        <v>1388</v>
      </c>
      <c r="C2168" s="105" t="s">
        <v>1389</v>
      </c>
      <c r="D2168" s="228" t="s">
        <v>1390</v>
      </c>
      <c r="E2168" s="105" t="s">
        <v>1385</v>
      </c>
      <c r="F2168" s="104">
        <v>1</v>
      </c>
      <c r="G2168" s="13"/>
      <c r="H2168" s="13"/>
      <c r="J2168" s="223"/>
      <c r="K2168" s="150"/>
      <c r="L2168" s="150"/>
    </row>
    <row r="2169" spans="2:12" s="218" customFormat="1" ht="15" customHeight="1" x14ac:dyDescent="0.25">
      <c r="B2169" s="97"/>
      <c r="C2169" s="105"/>
      <c r="D2169" s="229"/>
      <c r="E2169" s="105"/>
      <c r="F2169" s="104"/>
      <c r="G2169" s="103"/>
      <c r="H2169" s="103"/>
      <c r="J2169" s="223"/>
      <c r="K2169" s="150"/>
      <c r="L2169" s="150"/>
    </row>
    <row r="2170" spans="2:12" s="218" customFormat="1" ht="15" customHeight="1" x14ac:dyDescent="0.25">
      <c r="B2170" s="257" t="s">
        <v>1391</v>
      </c>
      <c r="C2170" s="105" t="s">
        <v>1389</v>
      </c>
      <c r="D2170" s="228" t="s">
        <v>1392</v>
      </c>
      <c r="E2170" s="105" t="s">
        <v>1385</v>
      </c>
      <c r="F2170" s="104">
        <v>1</v>
      </c>
      <c r="G2170" s="103"/>
      <c r="H2170" s="103"/>
      <c r="J2170" s="223"/>
      <c r="K2170" s="150"/>
      <c r="L2170" s="150"/>
    </row>
    <row r="2171" spans="2:12" s="218" customFormat="1" ht="15" customHeight="1" x14ac:dyDescent="0.25">
      <c r="B2171" s="97"/>
      <c r="C2171" s="105"/>
      <c r="D2171" s="229"/>
      <c r="E2171" s="105"/>
      <c r="F2171" s="12"/>
      <c r="G2171" s="13"/>
      <c r="H2171" s="13"/>
      <c r="J2171" s="223"/>
      <c r="K2171" s="150"/>
      <c r="L2171" s="150"/>
    </row>
    <row r="2172" spans="2:12" s="218" customFormat="1" ht="15" customHeight="1" x14ac:dyDescent="0.25">
      <c r="B2172" s="257" t="s">
        <v>1393</v>
      </c>
      <c r="C2172" s="231"/>
      <c r="D2172" s="228" t="s">
        <v>1394</v>
      </c>
      <c r="E2172" s="105" t="s">
        <v>1385</v>
      </c>
      <c r="F2172" s="104">
        <v>1</v>
      </c>
      <c r="G2172" s="103"/>
      <c r="H2172" s="103"/>
      <c r="J2172" s="223"/>
      <c r="K2172" s="150"/>
      <c r="L2172" s="150"/>
    </row>
    <row r="2173" spans="2:12" s="218" customFormat="1" ht="15" customHeight="1" x14ac:dyDescent="0.25">
      <c r="B2173" s="97"/>
      <c r="C2173" s="105"/>
      <c r="D2173" s="10"/>
      <c r="E2173" s="105"/>
      <c r="F2173" s="104"/>
      <c r="G2173" s="103"/>
      <c r="H2173" s="103"/>
      <c r="J2173" s="223"/>
      <c r="K2173" s="150"/>
      <c r="L2173" s="150"/>
    </row>
    <row r="2174" spans="2:12" s="218" customFormat="1" ht="15" customHeight="1" x14ac:dyDescent="0.25">
      <c r="B2174" s="257" t="s">
        <v>1395</v>
      </c>
      <c r="C2174" s="231"/>
      <c r="D2174" s="228" t="s">
        <v>1396</v>
      </c>
      <c r="E2174" s="105" t="s">
        <v>1385</v>
      </c>
      <c r="F2174" s="104">
        <v>1</v>
      </c>
      <c r="G2174" s="103"/>
      <c r="H2174" s="103"/>
      <c r="J2174" s="223"/>
      <c r="K2174" s="150"/>
      <c r="L2174" s="150"/>
    </row>
    <row r="2175" spans="2:12" s="218" customFormat="1" ht="15" customHeight="1" x14ac:dyDescent="0.25">
      <c r="B2175" s="97"/>
      <c r="C2175" s="105"/>
      <c r="D2175" s="10"/>
      <c r="E2175" s="105"/>
      <c r="F2175" s="69"/>
      <c r="G2175" s="103"/>
      <c r="H2175" s="103"/>
      <c r="J2175" s="223"/>
      <c r="K2175" s="150"/>
      <c r="L2175" s="150"/>
    </row>
    <row r="2176" spans="2:12" s="218" customFormat="1" ht="15" customHeight="1" x14ac:dyDescent="0.25">
      <c r="B2176" s="257" t="s">
        <v>1397</v>
      </c>
      <c r="C2176" s="105"/>
      <c r="D2176" s="259" t="s">
        <v>1398</v>
      </c>
      <c r="E2176" s="105" t="s">
        <v>1385</v>
      </c>
      <c r="F2176" s="104">
        <v>1</v>
      </c>
      <c r="G2176" s="103"/>
      <c r="H2176" s="103"/>
      <c r="J2176" s="223"/>
      <c r="K2176" s="150"/>
      <c r="L2176" s="150"/>
    </row>
    <row r="2177" spans="2:12" s="218" customFormat="1" ht="12.5" x14ac:dyDescent="0.25">
      <c r="B2177" s="58"/>
      <c r="C2177" s="42"/>
      <c r="D2177" s="18"/>
      <c r="E2177" s="7"/>
      <c r="F2177" s="7"/>
      <c r="G2177" s="13"/>
      <c r="H2177" s="13"/>
      <c r="J2177" s="223"/>
      <c r="K2177" s="150"/>
      <c r="L2177" s="150"/>
    </row>
    <row r="2178" spans="2:12" s="218" customFormat="1" ht="15" customHeight="1" x14ac:dyDescent="0.25">
      <c r="B2178" s="257" t="s">
        <v>1399</v>
      </c>
      <c r="C2178" s="105"/>
      <c r="D2178" s="259" t="s">
        <v>1400</v>
      </c>
      <c r="E2178" s="105" t="s">
        <v>1385</v>
      </c>
      <c r="F2178" s="7">
        <v>1</v>
      </c>
      <c r="G2178" s="225"/>
      <c r="H2178" s="225"/>
      <c r="J2178" s="223"/>
      <c r="K2178" s="150"/>
      <c r="L2178" s="150"/>
    </row>
    <row r="2179" spans="2:12" s="218" customFormat="1" ht="15" customHeight="1" x14ac:dyDescent="0.25">
      <c r="B2179" s="97"/>
      <c r="C2179" s="105"/>
      <c r="D2179" s="234"/>
      <c r="E2179" s="105"/>
      <c r="F2179" s="104"/>
      <c r="G2179" s="225"/>
      <c r="H2179" s="225"/>
      <c r="J2179" s="223"/>
      <c r="K2179" s="150"/>
      <c r="L2179" s="150"/>
    </row>
    <row r="2180" spans="2:12" s="218" customFormat="1" ht="15" customHeight="1" x14ac:dyDescent="0.25">
      <c r="B2180" s="257" t="s">
        <v>1401</v>
      </c>
      <c r="C2180" s="105"/>
      <c r="D2180" s="259" t="s">
        <v>1402</v>
      </c>
      <c r="E2180" s="105" t="s">
        <v>1385</v>
      </c>
      <c r="F2180" s="104">
        <v>1</v>
      </c>
      <c r="G2180" s="13"/>
      <c r="H2180" s="13"/>
      <c r="J2180" s="223"/>
      <c r="K2180" s="150"/>
      <c r="L2180" s="150"/>
    </row>
    <row r="2181" spans="2:12" s="218" customFormat="1" ht="15" customHeight="1" x14ac:dyDescent="0.25">
      <c r="B2181" s="257"/>
      <c r="C2181" s="231"/>
      <c r="D2181" s="228"/>
      <c r="E2181" s="105"/>
      <c r="F2181" s="104"/>
      <c r="G2181" s="103"/>
      <c r="H2181" s="103"/>
      <c r="J2181" s="223"/>
      <c r="K2181" s="150"/>
      <c r="L2181" s="150"/>
    </row>
    <row r="2182" spans="2:12" s="218" customFormat="1" ht="15" customHeight="1" x14ac:dyDescent="0.25">
      <c r="B2182" s="257" t="s">
        <v>1403</v>
      </c>
      <c r="C2182" s="105"/>
      <c r="D2182" s="259" t="s">
        <v>1404</v>
      </c>
      <c r="E2182" s="105" t="s">
        <v>1385</v>
      </c>
      <c r="F2182" s="69">
        <v>1</v>
      </c>
      <c r="G2182" s="103"/>
      <c r="H2182" s="103"/>
      <c r="J2182" s="223"/>
      <c r="K2182" s="150"/>
      <c r="L2182" s="150"/>
    </row>
    <row r="2183" spans="2:12" s="218" customFormat="1" ht="15" customHeight="1" x14ac:dyDescent="0.25">
      <c r="B2183" s="97"/>
      <c r="C2183" s="105"/>
      <c r="D2183" s="234" t="s">
        <v>1405</v>
      </c>
      <c r="E2183" s="105"/>
      <c r="F2183" s="104"/>
      <c r="G2183" s="103"/>
      <c r="H2183" s="103"/>
      <c r="J2183" s="223"/>
      <c r="K2183" s="150"/>
      <c r="L2183" s="150"/>
    </row>
    <row r="2184" spans="2:12" s="218" customFormat="1" ht="15" customHeight="1" x14ac:dyDescent="0.25">
      <c r="B2184" s="97"/>
      <c r="C2184" s="105"/>
      <c r="D2184" s="10"/>
      <c r="E2184" s="105"/>
      <c r="F2184" s="104"/>
      <c r="G2184" s="103"/>
      <c r="H2184" s="103"/>
      <c r="J2184" s="223"/>
      <c r="K2184" s="150"/>
      <c r="L2184" s="150"/>
    </row>
    <row r="2185" spans="2:12" s="218" customFormat="1" ht="15" customHeight="1" x14ac:dyDescent="0.25">
      <c r="B2185" s="257" t="s">
        <v>1406</v>
      </c>
      <c r="C2185" s="231"/>
      <c r="D2185" s="228" t="s">
        <v>1407</v>
      </c>
      <c r="E2185" s="105" t="s">
        <v>1385</v>
      </c>
      <c r="F2185" s="104">
        <v>1</v>
      </c>
      <c r="G2185" s="103"/>
      <c r="H2185" s="103"/>
      <c r="J2185" s="223"/>
      <c r="K2185" s="150"/>
      <c r="L2185" s="150"/>
    </row>
    <row r="2186" spans="2:12" s="218" customFormat="1" ht="15" customHeight="1" x14ac:dyDescent="0.25">
      <c r="B2186" s="97"/>
      <c r="C2186" s="105"/>
      <c r="D2186" s="228"/>
      <c r="E2186" s="105"/>
      <c r="F2186" s="104"/>
      <c r="G2186" s="103"/>
      <c r="H2186" s="103"/>
      <c r="J2186" s="223"/>
      <c r="K2186" s="150"/>
      <c r="L2186" s="150"/>
    </row>
    <row r="2187" spans="2:12" s="218" customFormat="1" ht="15" customHeight="1" x14ac:dyDescent="0.25">
      <c r="B2187" s="258" t="s">
        <v>1408</v>
      </c>
      <c r="C2187" s="231" t="s">
        <v>1409</v>
      </c>
      <c r="D2187" s="256" t="s">
        <v>1410</v>
      </c>
      <c r="E2187" s="105"/>
      <c r="F2187" s="104"/>
      <c r="G2187" s="103"/>
      <c r="H2187" s="103"/>
      <c r="J2187" s="223"/>
      <c r="K2187" s="150"/>
      <c r="L2187" s="150"/>
    </row>
    <row r="2188" spans="2:12" s="218" customFormat="1" ht="15" customHeight="1" x14ac:dyDescent="0.25">
      <c r="B2188" s="97"/>
      <c r="C2188" s="105"/>
      <c r="D2188" s="234"/>
      <c r="E2188" s="105"/>
      <c r="F2188" s="104"/>
      <c r="G2188" s="103"/>
      <c r="H2188" s="103"/>
      <c r="J2188" s="223"/>
      <c r="K2188" s="150"/>
      <c r="L2188" s="150"/>
    </row>
    <row r="2189" spans="2:12" s="218" customFormat="1" ht="15" customHeight="1" x14ac:dyDescent="0.25">
      <c r="B2189" s="257" t="s">
        <v>1411</v>
      </c>
      <c r="C2189" s="105" t="s">
        <v>166</v>
      </c>
      <c r="D2189" s="10" t="s">
        <v>1412</v>
      </c>
      <c r="E2189" s="105"/>
      <c r="F2189" s="104"/>
      <c r="G2189" s="103"/>
      <c r="H2189" s="103"/>
      <c r="J2189" s="223"/>
      <c r="K2189" s="150"/>
      <c r="L2189" s="150"/>
    </row>
    <row r="2190" spans="2:12" s="218" customFormat="1" ht="15" customHeight="1" x14ac:dyDescent="0.25">
      <c r="B2190" s="257"/>
      <c r="C2190" s="231"/>
      <c r="D2190" s="228"/>
      <c r="E2190" s="105"/>
      <c r="F2190" s="69"/>
      <c r="G2190" s="103"/>
      <c r="H2190" s="103"/>
      <c r="J2190" s="223"/>
      <c r="K2190" s="150"/>
      <c r="L2190" s="150"/>
    </row>
    <row r="2191" spans="2:12" s="218" customFormat="1" ht="15" customHeight="1" x14ac:dyDescent="0.25">
      <c r="B2191" s="257" t="s">
        <v>1413</v>
      </c>
      <c r="C2191" s="105"/>
      <c r="D2191" s="228" t="s">
        <v>1414</v>
      </c>
      <c r="E2191" s="105" t="s">
        <v>123</v>
      </c>
      <c r="F2191" s="104">
        <v>1</v>
      </c>
      <c r="G2191" s="103"/>
      <c r="H2191" s="105"/>
      <c r="J2191" s="223"/>
      <c r="K2191" s="150"/>
      <c r="L2191" s="150"/>
    </row>
    <row r="2192" spans="2:12" s="218" customFormat="1" ht="15" customHeight="1" x14ac:dyDescent="0.25">
      <c r="B2192" s="97"/>
      <c r="C2192" s="105"/>
      <c r="D2192" s="228"/>
      <c r="E2192" s="105"/>
      <c r="F2192" s="104"/>
      <c r="G2192" s="103"/>
      <c r="H2192" s="105"/>
      <c r="J2192" s="223"/>
      <c r="K2192" s="150"/>
      <c r="L2192" s="150"/>
    </row>
    <row r="2193" spans="2:12" s="218" customFormat="1" ht="15" customHeight="1" x14ac:dyDescent="0.25">
      <c r="B2193" s="257" t="s">
        <v>1415</v>
      </c>
      <c r="C2193" s="231"/>
      <c r="D2193" s="228" t="s">
        <v>1416</v>
      </c>
      <c r="E2193" s="105" t="s">
        <v>123</v>
      </c>
      <c r="F2193" s="104">
        <v>1</v>
      </c>
      <c r="G2193" s="103"/>
      <c r="H2193" s="105"/>
      <c r="J2193" s="223"/>
      <c r="K2193" s="150"/>
      <c r="L2193" s="150"/>
    </row>
    <row r="2194" spans="2:12" s="218" customFormat="1" ht="15" customHeight="1" x14ac:dyDescent="0.25">
      <c r="B2194" s="97"/>
      <c r="C2194" s="105"/>
      <c r="D2194" s="10"/>
      <c r="E2194" s="105"/>
      <c r="F2194" s="69"/>
      <c r="G2194" s="103"/>
      <c r="H2194" s="105"/>
      <c r="J2194" s="223"/>
      <c r="K2194" s="150"/>
      <c r="L2194" s="150"/>
    </row>
    <row r="2195" spans="2:12" s="218" customFormat="1" ht="15" customHeight="1" x14ac:dyDescent="0.25">
      <c r="B2195" s="257" t="s">
        <v>1417</v>
      </c>
      <c r="C2195" s="105" t="s">
        <v>1418</v>
      </c>
      <c r="D2195" s="101" t="s">
        <v>1419</v>
      </c>
      <c r="E2195" s="105"/>
      <c r="F2195" s="104"/>
      <c r="G2195" s="103"/>
      <c r="H2195" s="105"/>
      <c r="J2195" s="223"/>
      <c r="K2195" s="150"/>
      <c r="L2195" s="150"/>
    </row>
    <row r="2196" spans="2:12" s="218" customFormat="1" ht="15" customHeight="1" x14ac:dyDescent="0.25">
      <c r="B2196" s="97"/>
      <c r="C2196" s="105"/>
      <c r="D2196" s="228"/>
      <c r="E2196" s="105"/>
      <c r="F2196" s="104"/>
      <c r="G2196" s="103"/>
      <c r="H2196" s="103"/>
      <c r="J2196" s="223"/>
      <c r="K2196" s="150"/>
      <c r="L2196" s="150"/>
    </row>
    <row r="2197" spans="2:12" s="218" customFormat="1" ht="15" customHeight="1" x14ac:dyDescent="0.25">
      <c r="B2197" s="257" t="s">
        <v>1420</v>
      </c>
      <c r="C2197" s="105"/>
      <c r="D2197" s="259" t="s">
        <v>1421</v>
      </c>
      <c r="E2197" s="105" t="s">
        <v>123</v>
      </c>
      <c r="F2197" s="104">
        <v>1</v>
      </c>
      <c r="G2197" s="103"/>
      <c r="H2197" s="103"/>
      <c r="J2197" s="223"/>
      <c r="K2197" s="150"/>
      <c r="L2197" s="150"/>
    </row>
    <row r="2198" spans="2:12" s="218" customFormat="1" ht="15" customHeight="1" x14ac:dyDescent="0.25">
      <c r="B2198" s="97"/>
      <c r="C2198" s="231"/>
      <c r="D2198" s="233"/>
      <c r="E2198" s="105"/>
      <c r="F2198" s="104"/>
      <c r="G2198" s="103"/>
      <c r="H2198" s="103"/>
      <c r="J2198" s="223"/>
      <c r="K2198" s="150"/>
      <c r="L2198" s="150"/>
    </row>
    <row r="2199" spans="2:12" s="218" customFormat="1" ht="15" customHeight="1" x14ac:dyDescent="0.25">
      <c r="B2199" s="257" t="s">
        <v>1422</v>
      </c>
      <c r="C2199" s="105"/>
      <c r="D2199" s="228" t="s">
        <v>1423</v>
      </c>
      <c r="E2199" s="105" t="s">
        <v>123</v>
      </c>
      <c r="F2199" s="104">
        <v>1</v>
      </c>
      <c r="G2199" s="103"/>
      <c r="H2199" s="103"/>
      <c r="J2199" s="223"/>
      <c r="K2199" s="150"/>
      <c r="L2199" s="150"/>
    </row>
    <row r="2200" spans="2:12" s="218" customFormat="1" ht="15" customHeight="1" x14ac:dyDescent="0.25">
      <c r="B2200" s="97"/>
      <c r="C2200" s="231"/>
      <c r="D2200" s="228"/>
      <c r="E2200" s="105"/>
      <c r="F2200" s="69"/>
      <c r="G2200" s="103"/>
      <c r="H2200" s="103"/>
      <c r="J2200" s="223"/>
      <c r="K2200" s="150"/>
      <c r="L2200" s="150"/>
    </row>
    <row r="2201" spans="2:12" s="218" customFormat="1" ht="15" customHeight="1" x14ac:dyDescent="0.25">
      <c r="B2201" s="257" t="s">
        <v>1424</v>
      </c>
      <c r="C2201" s="105"/>
      <c r="D2201" s="228" t="s">
        <v>1425</v>
      </c>
      <c r="E2201" s="105" t="s">
        <v>123</v>
      </c>
      <c r="F2201" s="104">
        <v>1</v>
      </c>
      <c r="G2201" s="103"/>
      <c r="H2201" s="103"/>
      <c r="J2201" s="223"/>
      <c r="K2201" s="150"/>
      <c r="L2201" s="150"/>
    </row>
    <row r="2202" spans="2:12" s="218" customFormat="1" ht="15" customHeight="1" x14ac:dyDescent="0.25">
      <c r="B2202" s="97"/>
      <c r="C2202" s="105"/>
      <c r="D2202" s="228"/>
      <c r="E2202" s="105"/>
      <c r="F2202" s="104"/>
      <c r="G2202" s="103"/>
      <c r="H2202" s="103"/>
      <c r="J2202" s="223"/>
      <c r="K2202" s="150"/>
      <c r="L2202" s="150"/>
    </row>
    <row r="2203" spans="2:12" s="218" customFormat="1" ht="15" customHeight="1" x14ac:dyDescent="0.25">
      <c r="B2203" s="257" t="s">
        <v>1426</v>
      </c>
      <c r="C2203" s="105"/>
      <c r="D2203" s="228" t="s">
        <v>1427</v>
      </c>
      <c r="E2203" s="105" t="s">
        <v>123</v>
      </c>
      <c r="F2203" s="104">
        <v>1</v>
      </c>
      <c r="G2203" s="103"/>
      <c r="H2203" s="103"/>
      <c r="J2203" s="223"/>
      <c r="K2203" s="150"/>
      <c r="L2203" s="150"/>
    </row>
    <row r="2204" spans="2:12" s="218" customFormat="1" ht="15" customHeight="1" x14ac:dyDescent="0.25">
      <c r="B2204" s="97"/>
      <c r="C2204" s="105"/>
      <c r="D2204" s="234"/>
      <c r="E2204" s="105"/>
      <c r="F2204" s="104"/>
      <c r="G2204" s="103"/>
      <c r="H2204" s="103"/>
      <c r="J2204" s="223"/>
      <c r="K2204" s="150"/>
      <c r="L2204" s="150"/>
    </row>
    <row r="2205" spans="2:12" s="218" customFormat="1" ht="15" customHeight="1" x14ac:dyDescent="0.25">
      <c r="B2205" s="257" t="s">
        <v>1428</v>
      </c>
      <c r="C2205" s="105" t="s">
        <v>1429</v>
      </c>
      <c r="D2205" s="14" t="s">
        <v>1430</v>
      </c>
      <c r="E2205" s="105" t="s">
        <v>202</v>
      </c>
      <c r="F2205" s="104">
        <v>1</v>
      </c>
      <c r="G2205" s="103"/>
      <c r="H2205" s="103"/>
      <c r="J2205" s="223"/>
      <c r="K2205" s="150"/>
      <c r="L2205" s="150"/>
    </row>
    <row r="2206" spans="2:12" s="218" customFormat="1" ht="15" customHeight="1" x14ac:dyDescent="0.25">
      <c r="B2206" s="97"/>
      <c r="C2206" s="105"/>
      <c r="D2206" s="14"/>
      <c r="E2206" s="105"/>
      <c r="F2206" s="104"/>
      <c r="G2206" s="103"/>
      <c r="H2206" s="103"/>
      <c r="J2206" s="223"/>
      <c r="K2206" s="150"/>
      <c r="L2206" s="150"/>
    </row>
    <row r="2207" spans="2:12" s="218" customFormat="1" ht="15" customHeight="1" x14ac:dyDescent="0.25">
      <c r="B2207" s="257" t="s">
        <v>1431</v>
      </c>
      <c r="C2207" s="105" t="s">
        <v>1432</v>
      </c>
      <c r="D2207" s="101" t="s">
        <v>1433</v>
      </c>
      <c r="E2207" s="105"/>
      <c r="F2207" s="104"/>
      <c r="G2207" s="103"/>
      <c r="H2207" s="103"/>
      <c r="J2207" s="223"/>
      <c r="K2207" s="150"/>
      <c r="L2207" s="150"/>
    </row>
    <row r="2208" spans="2:12" s="218" customFormat="1" ht="15" customHeight="1" x14ac:dyDescent="0.25">
      <c r="B2208" s="97"/>
      <c r="C2208" s="105"/>
      <c r="D2208" s="10"/>
      <c r="E2208" s="105"/>
      <c r="F2208" s="69"/>
      <c r="G2208" s="103"/>
      <c r="H2208" s="103"/>
      <c r="J2208" s="223"/>
      <c r="K2208" s="150"/>
      <c r="L2208" s="150"/>
    </row>
    <row r="2209" spans="2:12" s="218" customFormat="1" ht="15" customHeight="1" x14ac:dyDescent="0.25">
      <c r="B2209" s="257" t="s">
        <v>1434</v>
      </c>
      <c r="C2209" s="231"/>
      <c r="D2209" s="228" t="s">
        <v>1435</v>
      </c>
      <c r="E2209" s="105" t="s">
        <v>123</v>
      </c>
      <c r="F2209" s="104">
        <v>1</v>
      </c>
      <c r="G2209" s="103"/>
      <c r="H2209" s="103"/>
      <c r="J2209" s="223"/>
      <c r="K2209" s="150"/>
      <c r="L2209" s="150"/>
    </row>
    <row r="2210" spans="2:12" s="218" customFormat="1" ht="15" customHeight="1" x14ac:dyDescent="0.25">
      <c r="B2210" s="97"/>
      <c r="C2210" s="105"/>
      <c r="D2210" s="234"/>
      <c r="E2210" s="105"/>
      <c r="F2210" s="104"/>
      <c r="G2210" s="103"/>
      <c r="H2210" s="103"/>
      <c r="J2210" s="223"/>
      <c r="K2210" s="150"/>
      <c r="L2210" s="150"/>
    </row>
    <row r="2211" spans="2:12" s="218" customFormat="1" ht="15" customHeight="1" x14ac:dyDescent="0.25">
      <c r="B2211" s="257" t="s">
        <v>1436</v>
      </c>
      <c r="C2211" s="231"/>
      <c r="D2211" s="228" t="s">
        <v>1437</v>
      </c>
      <c r="E2211" s="105" t="s">
        <v>123</v>
      </c>
      <c r="F2211" s="104">
        <v>1</v>
      </c>
      <c r="G2211" s="103"/>
      <c r="H2211" s="103"/>
      <c r="J2211" s="223"/>
      <c r="K2211" s="150"/>
      <c r="L2211" s="150"/>
    </row>
    <row r="2212" spans="2:12" s="218" customFormat="1" ht="15" customHeight="1" x14ac:dyDescent="0.25">
      <c r="B2212" s="97"/>
      <c r="C2212" s="231"/>
      <c r="D2212" s="101"/>
      <c r="E2212" s="105"/>
      <c r="F2212" s="104"/>
      <c r="G2212" s="103"/>
      <c r="H2212" s="103"/>
      <c r="J2212" s="223"/>
      <c r="K2212" s="150"/>
      <c r="L2212" s="150"/>
    </row>
    <row r="2213" spans="2:12" s="218" customFormat="1" ht="15" customHeight="1" x14ac:dyDescent="0.25">
      <c r="B2213" s="257" t="s">
        <v>1438</v>
      </c>
      <c r="C2213" s="105" t="s">
        <v>340</v>
      </c>
      <c r="D2213" s="101" t="s">
        <v>1439</v>
      </c>
      <c r="E2213" s="105"/>
      <c r="F2213" s="104"/>
      <c r="G2213" s="103"/>
      <c r="H2213" s="103"/>
      <c r="J2213" s="223"/>
      <c r="K2213" s="150"/>
      <c r="L2213" s="150"/>
    </row>
    <row r="2214" spans="2:12" s="218" customFormat="1" ht="15" customHeight="1" x14ac:dyDescent="0.25">
      <c r="B2214" s="97"/>
      <c r="C2214" s="231"/>
      <c r="D2214" s="101"/>
      <c r="E2214" s="105"/>
      <c r="F2214" s="104"/>
      <c r="G2214" s="103"/>
      <c r="H2214" s="103"/>
      <c r="J2214" s="223"/>
      <c r="K2214" s="150"/>
      <c r="L2214" s="150"/>
    </row>
    <row r="2215" spans="2:12" s="218" customFormat="1" ht="15" customHeight="1" x14ac:dyDescent="0.25">
      <c r="B2215" s="257" t="s">
        <v>1440</v>
      </c>
      <c r="C2215" s="231"/>
      <c r="D2215" s="228" t="s">
        <v>1441</v>
      </c>
      <c r="E2215" s="105" t="s">
        <v>123</v>
      </c>
      <c r="F2215" s="104">
        <v>1</v>
      </c>
      <c r="G2215" s="103"/>
      <c r="H2215" s="103"/>
      <c r="J2215" s="223"/>
      <c r="K2215" s="150"/>
      <c r="L2215" s="150"/>
    </row>
    <row r="2216" spans="2:12" s="218" customFormat="1" ht="15" customHeight="1" x14ac:dyDescent="0.25">
      <c r="B2216" s="97"/>
      <c r="C2216" s="231"/>
      <c r="D2216" s="228"/>
      <c r="E2216" s="105"/>
      <c r="F2216" s="104"/>
      <c r="G2216" s="103"/>
      <c r="H2216" s="103"/>
      <c r="J2216" s="223"/>
      <c r="K2216" s="150"/>
      <c r="L2216" s="150"/>
    </row>
    <row r="2217" spans="2:12" s="218" customFormat="1" ht="15" customHeight="1" x14ac:dyDescent="0.25">
      <c r="B2217" s="257" t="s">
        <v>1442</v>
      </c>
      <c r="C2217" s="231"/>
      <c r="D2217" s="228" t="s">
        <v>1443</v>
      </c>
      <c r="E2217" s="105" t="s">
        <v>123</v>
      </c>
      <c r="F2217" s="104">
        <v>1</v>
      </c>
      <c r="G2217" s="103"/>
      <c r="H2217" s="103"/>
      <c r="J2217" s="223"/>
      <c r="K2217" s="150"/>
      <c r="L2217" s="150"/>
    </row>
    <row r="2218" spans="2:12" s="218" customFormat="1" ht="15" customHeight="1" x14ac:dyDescent="0.25">
      <c r="B2218" s="97"/>
      <c r="C2218" s="105"/>
      <c r="D2218" s="228"/>
      <c r="E2218" s="105"/>
      <c r="F2218" s="104"/>
      <c r="G2218" s="103"/>
      <c r="H2218" s="103"/>
      <c r="J2218" s="223"/>
      <c r="K2218" s="150"/>
      <c r="L2218" s="150"/>
    </row>
    <row r="2219" spans="2:12" s="218" customFormat="1" ht="15" customHeight="1" x14ac:dyDescent="0.25">
      <c r="B2219" s="97"/>
      <c r="C2219" s="231"/>
      <c r="D2219" s="228"/>
      <c r="E2219" s="105"/>
      <c r="F2219" s="104"/>
      <c r="G2219" s="103"/>
      <c r="H2219" s="105"/>
      <c r="J2219" s="223"/>
      <c r="K2219" s="150"/>
      <c r="L2219" s="150"/>
    </row>
    <row r="2220" spans="2:12" s="218" customFormat="1" ht="15" customHeight="1" x14ac:dyDescent="0.25">
      <c r="B2220" s="97"/>
      <c r="C2220" s="105"/>
      <c r="D2220" s="10"/>
      <c r="E2220" s="105"/>
      <c r="F2220" s="69"/>
      <c r="G2220" s="103"/>
      <c r="H2220" s="103"/>
      <c r="J2220" s="223"/>
      <c r="K2220" s="150"/>
      <c r="L2220" s="150"/>
    </row>
    <row r="2221" spans="2:12" s="218" customFormat="1" ht="15" customHeight="1" thickBot="1" x14ac:dyDescent="0.3">
      <c r="B2221" s="459" t="s">
        <v>71</v>
      </c>
      <c r="C2221" s="460"/>
      <c r="D2221" s="460"/>
      <c r="E2221" s="107"/>
      <c r="F2221" s="109"/>
      <c r="G2221" s="53"/>
      <c r="H2221" s="53"/>
      <c r="J2221" s="196"/>
      <c r="K2221" s="196"/>
      <c r="L2221" s="197"/>
    </row>
    <row r="2222" spans="2:12" s="218" customFormat="1" ht="15" customHeight="1" thickTop="1" x14ac:dyDescent="0.25">
      <c r="B2222" s="459" t="s">
        <v>72</v>
      </c>
      <c r="C2222" s="460"/>
      <c r="D2222" s="460"/>
      <c r="E2222" s="239"/>
      <c r="F2222" s="239"/>
      <c r="G2222" s="239"/>
      <c r="H2222" s="239"/>
      <c r="J2222" s="223"/>
      <c r="K2222" s="150"/>
      <c r="L2222" s="150"/>
    </row>
    <row r="2223" spans="2:12" s="218" customFormat="1" ht="15" customHeight="1" x14ac:dyDescent="0.25">
      <c r="B2223" s="97"/>
      <c r="C2223" s="231"/>
      <c r="D2223" s="228"/>
      <c r="E2223" s="105"/>
      <c r="F2223" s="104"/>
      <c r="G2223" s="13"/>
      <c r="H2223" s="13"/>
      <c r="J2223" s="223"/>
      <c r="K2223" s="150"/>
      <c r="L2223" s="150"/>
    </row>
    <row r="2224" spans="2:12" s="218" customFormat="1" ht="15" customHeight="1" x14ac:dyDescent="0.25">
      <c r="B2224" s="97"/>
      <c r="C2224" s="231" t="s">
        <v>1377</v>
      </c>
      <c r="D2224" s="18" t="s">
        <v>1444</v>
      </c>
      <c r="E2224" s="105"/>
      <c r="F2224" s="104"/>
      <c r="G2224" s="13"/>
      <c r="H2224" s="13"/>
      <c r="J2224" s="223"/>
      <c r="K2224" s="150"/>
      <c r="L2224" s="150"/>
    </row>
    <row r="2225" spans="2:12" s="218" customFormat="1" ht="15" customHeight="1" x14ac:dyDescent="0.25">
      <c r="B2225" s="97"/>
      <c r="C2225" s="231"/>
      <c r="D2225" s="16"/>
      <c r="E2225" s="105"/>
      <c r="F2225" s="104"/>
      <c r="G2225" s="13"/>
      <c r="H2225" s="13"/>
      <c r="J2225" s="223"/>
      <c r="K2225" s="150"/>
      <c r="L2225" s="150"/>
    </row>
    <row r="2226" spans="2:12" s="218" customFormat="1" ht="15" customHeight="1" x14ac:dyDescent="0.25">
      <c r="B2226" s="257" t="s">
        <v>1445</v>
      </c>
      <c r="C2226" s="105" t="s">
        <v>1446</v>
      </c>
      <c r="D2226" s="101" t="s">
        <v>1447</v>
      </c>
      <c r="E2226" s="105"/>
      <c r="F2226" s="104"/>
      <c r="G2226" s="13"/>
      <c r="H2226" s="13"/>
      <c r="J2226" s="223"/>
      <c r="K2226" s="150"/>
      <c r="L2226" s="150"/>
    </row>
    <row r="2227" spans="2:12" s="218" customFormat="1" ht="15" customHeight="1" x14ac:dyDescent="0.25">
      <c r="B2227" s="97"/>
      <c r="C2227" s="105"/>
      <c r="D2227" s="10"/>
      <c r="E2227" s="105"/>
      <c r="F2227" s="69"/>
      <c r="G2227" s="13"/>
      <c r="H2227" s="13"/>
      <c r="J2227" s="223"/>
      <c r="K2227" s="150"/>
      <c r="L2227" s="150"/>
    </row>
    <row r="2228" spans="2:12" s="218" customFormat="1" ht="15" customHeight="1" x14ac:dyDescent="0.25">
      <c r="B2228" s="257" t="s">
        <v>1448</v>
      </c>
      <c r="C2228" s="105"/>
      <c r="D2228" s="228" t="s">
        <v>1449</v>
      </c>
      <c r="E2228" s="105" t="s">
        <v>202</v>
      </c>
      <c r="F2228" s="104">
        <v>1</v>
      </c>
      <c r="G2228" s="13"/>
      <c r="H2228" s="13"/>
      <c r="J2228" s="223"/>
      <c r="K2228" s="150"/>
      <c r="L2228" s="150"/>
    </row>
    <row r="2229" spans="2:12" s="218" customFormat="1" ht="15" customHeight="1" x14ac:dyDescent="0.25">
      <c r="B2229" s="97"/>
      <c r="C2229" s="105"/>
      <c r="D2229" s="10"/>
      <c r="E2229" s="105"/>
      <c r="F2229" s="69"/>
      <c r="G2229" s="13"/>
      <c r="H2229" s="13"/>
      <c r="J2229" s="223"/>
      <c r="K2229" s="150"/>
      <c r="L2229" s="150"/>
    </row>
    <row r="2230" spans="2:12" s="218" customFormat="1" ht="15" customHeight="1" x14ac:dyDescent="0.25">
      <c r="B2230" s="257" t="s">
        <v>1450</v>
      </c>
      <c r="C2230" s="105"/>
      <c r="D2230" s="228" t="s">
        <v>1451</v>
      </c>
      <c r="E2230" s="105" t="s">
        <v>202</v>
      </c>
      <c r="F2230" s="104">
        <v>1</v>
      </c>
      <c r="G2230" s="13"/>
      <c r="H2230" s="13"/>
      <c r="J2230" s="223"/>
      <c r="K2230" s="150"/>
      <c r="L2230" s="150"/>
    </row>
    <row r="2231" spans="2:12" s="218" customFormat="1" ht="15" customHeight="1" x14ac:dyDescent="0.25">
      <c r="B2231" s="97"/>
      <c r="C2231" s="105"/>
      <c r="D2231" s="10"/>
      <c r="E2231" s="105"/>
      <c r="F2231" s="104"/>
      <c r="G2231" s="13"/>
      <c r="H2231" s="13"/>
      <c r="J2231" s="223"/>
      <c r="K2231" s="150"/>
      <c r="L2231" s="150"/>
    </row>
    <row r="2232" spans="2:12" s="218" customFormat="1" ht="15" customHeight="1" x14ac:dyDescent="0.25">
      <c r="B2232" s="257" t="s">
        <v>1452</v>
      </c>
      <c r="C2232" s="105"/>
      <c r="D2232" s="228" t="s">
        <v>1453</v>
      </c>
      <c r="E2232" s="105" t="s">
        <v>202</v>
      </c>
      <c r="F2232" s="104">
        <v>1</v>
      </c>
      <c r="G2232" s="13"/>
      <c r="H2232" s="13"/>
      <c r="J2232" s="223"/>
      <c r="K2232" s="150"/>
      <c r="L2232" s="150"/>
    </row>
    <row r="2233" spans="2:12" s="218" customFormat="1" ht="15" customHeight="1" x14ac:dyDescent="0.25">
      <c r="B2233" s="97"/>
      <c r="C2233" s="105"/>
      <c r="D2233" s="229"/>
      <c r="E2233" s="105"/>
      <c r="F2233" s="104"/>
      <c r="G2233" s="103"/>
      <c r="H2233" s="103"/>
      <c r="J2233" s="223"/>
      <c r="K2233" s="150"/>
      <c r="L2233" s="150"/>
    </row>
    <row r="2234" spans="2:12" s="218" customFormat="1" ht="15" customHeight="1" x14ac:dyDescent="0.25">
      <c r="B2234" s="257"/>
      <c r="C2234" s="105"/>
      <c r="D2234" s="260" t="s">
        <v>1454</v>
      </c>
      <c r="E2234" s="105"/>
      <c r="F2234" s="104"/>
      <c r="G2234" s="103"/>
      <c r="H2234" s="103"/>
      <c r="J2234" s="223"/>
      <c r="K2234" s="150"/>
      <c r="L2234" s="150"/>
    </row>
    <row r="2235" spans="2:12" s="218" customFormat="1" ht="15" customHeight="1" x14ac:dyDescent="0.25">
      <c r="B2235" s="97"/>
      <c r="C2235" s="105"/>
      <c r="D2235" s="229"/>
      <c r="E2235" s="105"/>
      <c r="F2235" s="12"/>
      <c r="G2235" s="13"/>
      <c r="H2235" s="13"/>
      <c r="J2235" s="223"/>
      <c r="K2235" s="150"/>
      <c r="L2235" s="150"/>
    </row>
    <row r="2236" spans="2:12" s="218" customFormat="1" ht="15" customHeight="1" x14ac:dyDescent="0.25">
      <c r="B2236" s="257" t="s">
        <v>1455</v>
      </c>
      <c r="C2236" s="231"/>
      <c r="D2236" s="101" t="s">
        <v>1456</v>
      </c>
      <c r="E2236" s="105"/>
      <c r="F2236" s="104"/>
      <c r="G2236" s="103"/>
      <c r="H2236" s="103"/>
      <c r="J2236" s="223"/>
      <c r="K2236" s="150"/>
      <c r="L2236" s="150"/>
    </row>
    <row r="2237" spans="2:12" s="218" customFormat="1" ht="15" customHeight="1" x14ac:dyDescent="0.25">
      <c r="B2237" s="97"/>
      <c r="C2237" s="105"/>
      <c r="D2237" s="10"/>
      <c r="E2237" s="105"/>
      <c r="F2237" s="104"/>
      <c r="G2237" s="103"/>
      <c r="H2237" s="103"/>
      <c r="J2237" s="223"/>
      <c r="K2237" s="150"/>
      <c r="L2237" s="150"/>
    </row>
    <row r="2238" spans="2:12" s="218" customFormat="1" ht="15" customHeight="1" x14ac:dyDescent="0.25">
      <c r="B2238" s="257" t="s">
        <v>1457</v>
      </c>
      <c r="C2238" s="231"/>
      <c r="D2238" s="228" t="s">
        <v>1458</v>
      </c>
      <c r="E2238" s="105" t="s">
        <v>207</v>
      </c>
      <c r="F2238" s="104">
        <v>1</v>
      </c>
      <c r="G2238" s="103"/>
      <c r="H2238" s="103"/>
      <c r="J2238" s="223"/>
      <c r="K2238" s="150"/>
      <c r="L2238" s="150"/>
    </row>
    <row r="2239" spans="2:12" s="218" customFormat="1" ht="15" customHeight="1" x14ac:dyDescent="0.25">
      <c r="B2239" s="97"/>
      <c r="C2239" s="105"/>
      <c r="D2239" s="10"/>
      <c r="E2239" s="105"/>
      <c r="F2239" s="69"/>
      <c r="G2239" s="103"/>
      <c r="H2239" s="103"/>
      <c r="J2239" s="223"/>
      <c r="K2239" s="150"/>
      <c r="L2239" s="150"/>
    </row>
    <row r="2240" spans="2:12" s="218" customFormat="1" ht="15" customHeight="1" x14ac:dyDescent="0.25">
      <c r="B2240" s="257" t="s">
        <v>1459</v>
      </c>
      <c r="C2240" s="105"/>
      <c r="D2240" s="259" t="s">
        <v>1460</v>
      </c>
      <c r="E2240" s="105" t="s">
        <v>207</v>
      </c>
      <c r="F2240" s="104">
        <v>1</v>
      </c>
      <c r="G2240" s="103"/>
      <c r="H2240" s="103"/>
      <c r="J2240" s="223"/>
      <c r="K2240" s="150"/>
      <c r="L2240" s="150"/>
    </row>
    <row r="2241" spans="2:12" s="218" customFormat="1" ht="12.5" x14ac:dyDescent="0.25">
      <c r="B2241" s="261"/>
      <c r="C2241" s="42"/>
      <c r="D2241" s="18"/>
      <c r="E2241" s="7"/>
      <c r="F2241" s="7"/>
      <c r="G2241" s="13"/>
      <c r="H2241" s="13"/>
      <c r="J2241" s="223"/>
      <c r="K2241" s="150"/>
      <c r="L2241" s="150"/>
    </row>
    <row r="2242" spans="2:12" s="218" customFormat="1" ht="15" customHeight="1" x14ac:dyDescent="0.25">
      <c r="B2242" s="257" t="s">
        <v>1461</v>
      </c>
      <c r="C2242" s="105"/>
      <c r="D2242" s="259" t="s">
        <v>1462</v>
      </c>
      <c r="E2242" s="105" t="s">
        <v>207</v>
      </c>
      <c r="F2242" s="7">
        <v>1</v>
      </c>
      <c r="G2242" s="225"/>
      <c r="H2242" s="225"/>
      <c r="J2242" s="223"/>
      <c r="K2242" s="150"/>
      <c r="L2242" s="150"/>
    </row>
    <row r="2243" spans="2:12" s="218" customFormat="1" ht="15" customHeight="1" x14ac:dyDescent="0.25">
      <c r="B2243" s="97"/>
      <c r="C2243" s="105"/>
      <c r="D2243" s="234"/>
      <c r="E2243" s="105"/>
      <c r="F2243" s="104"/>
      <c r="G2243" s="225"/>
      <c r="H2243" s="225"/>
      <c r="J2243" s="223"/>
      <c r="K2243" s="150"/>
      <c r="L2243" s="150"/>
    </row>
    <row r="2244" spans="2:12" s="218" customFormat="1" ht="15" customHeight="1" x14ac:dyDescent="0.25">
      <c r="B2244" s="257" t="s">
        <v>1463</v>
      </c>
      <c r="C2244" s="105"/>
      <c r="D2244" s="259" t="s">
        <v>1464</v>
      </c>
      <c r="E2244" s="105" t="s">
        <v>207</v>
      </c>
      <c r="F2244" s="104">
        <v>1</v>
      </c>
      <c r="G2244" s="13"/>
      <c r="H2244" s="13"/>
      <c r="J2244" s="223"/>
      <c r="K2244" s="150"/>
      <c r="L2244" s="150"/>
    </row>
    <row r="2245" spans="2:12" s="218" customFormat="1" ht="15" customHeight="1" x14ac:dyDescent="0.25">
      <c r="B2245" s="257"/>
      <c r="C2245" s="231"/>
      <c r="D2245" s="228"/>
      <c r="E2245" s="105"/>
      <c r="F2245" s="104"/>
      <c r="G2245" s="103"/>
      <c r="H2245" s="103"/>
      <c r="J2245" s="223"/>
      <c r="K2245" s="150"/>
      <c r="L2245" s="150"/>
    </row>
    <row r="2246" spans="2:12" s="218" customFormat="1" ht="15" customHeight="1" x14ac:dyDescent="0.25">
      <c r="B2246" s="257" t="s">
        <v>1465</v>
      </c>
      <c r="C2246" s="105"/>
      <c r="D2246" s="262" t="s">
        <v>1466</v>
      </c>
      <c r="E2246" s="105"/>
      <c r="F2246" s="69"/>
      <c r="G2246" s="103"/>
      <c r="H2246" s="103"/>
      <c r="J2246" s="223"/>
      <c r="K2246" s="150"/>
      <c r="L2246" s="150"/>
    </row>
    <row r="2247" spans="2:12" s="218" customFormat="1" ht="15" customHeight="1" x14ac:dyDescent="0.25">
      <c r="B2247" s="97"/>
      <c r="C2247" s="105"/>
      <c r="D2247" s="234"/>
      <c r="E2247" s="105"/>
      <c r="F2247" s="104"/>
      <c r="G2247" s="103"/>
      <c r="H2247" s="103"/>
      <c r="J2247" s="223"/>
      <c r="K2247" s="150"/>
      <c r="L2247" s="150"/>
    </row>
    <row r="2248" spans="2:12" s="218" customFormat="1" ht="15" customHeight="1" x14ac:dyDescent="0.25">
      <c r="B2248" s="257" t="s">
        <v>1467</v>
      </c>
      <c r="C2248" s="105"/>
      <c r="D2248" s="234" t="s">
        <v>1458</v>
      </c>
      <c r="E2248" s="105" t="s">
        <v>207</v>
      </c>
      <c r="F2248" s="104">
        <v>1</v>
      </c>
      <c r="G2248" s="103"/>
      <c r="H2248" s="103"/>
      <c r="J2248" s="223"/>
      <c r="K2248" s="150"/>
      <c r="L2248" s="150"/>
    </row>
    <row r="2249" spans="2:12" s="218" customFormat="1" ht="15" customHeight="1" x14ac:dyDescent="0.25">
      <c r="B2249" s="97"/>
      <c r="C2249" s="231"/>
      <c r="D2249" s="228"/>
      <c r="E2249" s="105"/>
      <c r="F2249" s="104"/>
      <c r="G2249" s="103"/>
      <c r="H2249" s="103"/>
      <c r="J2249" s="223"/>
      <c r="K2249" s="150"/>
      <c r="L2249" s="150"/>
    </row>
    <row r="2250" spans="2:12" s="218" customFormat="1" ht="15" customHeight="1" x14ac:dyDescent="0.25">
      <c r="B2250" s="257" t="s">
        <v>1468</v>
      </c>
      <c r="C2250" s="105"/>
      <c r="D2250" s="228" t="s">
        <v>1460</v>
      </c>
      <c r="E2250" s="105" t="s">
        <v>207</v>
      </c>
      <c r="F2250" s="104">
        <v>1</v>
      </c>
      <c r="G2250" s="103"/>
      <c r="H2250" s="103"/>
      <c r="J2250" s="223"/>
      <c r="K2250" s="150"/>
      <c r="L2250" s="150"/>
    </row>
    <row r="2251" spans="2:12" s="218" customFormat="1" ht="15" customHeight="1" x14ac:dyDescent="0.25">
      <c r="B2251" s="261"/>
      <c r="C2251" s="231"/>
      <c r="D2251" s="256"/>
      <c r="E2251" s="105"/>
      <c r="F2251" s="104"/>
      <c r="G2251" s="103"/>
      <c r="H2251" s="103"/>
      <c r="J2251" s="223"/>
      <c r="K2251" s="150"/>
      <c r="L2251" s="150"/>
    </row>
    <row r="2252" spans="2:12" s="218" customFormat="1" ht="15" customHeight="1" x14ac:dyDescent="0.25">
      <c r="B2252" s="257" t="s">
        <v>1469</v>
      </c>
      <c r="C2252" s="105"/>
      <c r="D2252" s="234" t="s">
        <v>1462</v>
      </c>
      <c r="E2252" s="105" t="s">
        <v>207</v>
      </c>
      <c r="F2252" s="104">
        <v>1</v>
      </c>
      <c r="G2252" s="103"/>
      <c r="H2252" s="103"/>
      <c r="J2252" s="223"/>
      <c r="K2252" s="150"/>
      <c r="L2252" s="150"/>
    </row>
    <row r="2253" spans="2:12" s="218" customFormat="1" ht="15" customHeight="1" x14ac:dyDescent="0.25">
      <c r="B2253" s="97"/>
      <c r="C2253" s="105"/>
      <c r="D2253" s="10"/>
      <c r="E2253" s="105"/>
      <c r="F2253" s="104"/>
      <c r="G2253" s="103"/>
      <c r="H2253" s="103"/>
      <c r="J2253" s="223"/>
      <c r="K2253" s="150"/>
      <c r="L2253" s="150"/>
    </row>
    <row r="2254" spans="2:12" s="218" customFormat="1" ht="15" customHeight="1" x14ac:dyDescent="0.25">
      <c r="B2254" s="257" t="s">
        <v>1470</v>
      </c>
      <c r="C2254" s="231"/>
      <c r="D2254" s="228" t="s">
        <v>1464</v>
      </c>
      <c r="E2254" s="105" t="s">
        <v>207</v>
      </c>
      <c r="F2254" s="69">
        <v>1</v>
      </c>
      <c r="G2254" s="103"/>
      <c r="H2254" s="103"/>
      <c r="J2254" s="223"/>
      <c r="K2254" s="150"/>
      <c r="L2254" s="150"/>
    </row>
    <row r="2255" spans="2:12" s="218" customFormat="1" ht="15" customHeight="1" x14ac:dyDescent="0.25">
      <c r="B2255" s="257"/>
      <c r="C2255" s="105"/>
      <c r="D2255" s="228"/>
      <c r="E2255" s="105"/>
      <c r="F2255" s="104"/>
      <c r="G2255" s="103"/>
      <c r="H2255" s="105"/>
      <c r="J2255" s="223"/>
      <c r="K2255" s="150"/>
      <c r="L2255" s="150"/>
    </row>
    <row r="2256" spans="2:12" s="218" customFormat="1" ht="15" customHeight="1" x14ac:dyDescent="0.25">
      <c r="B2256" s="257" t="s">
        <v>1471</v>
      </c>
      <c r="C2256" s="105"/>
      <c r="D2256" s="101" t="s">
        <v>1472</v>
      </c>
      <c r="E2256" s="105"/>
      <c r="F2256" s="104"/>
      <c r="G2256" s="103"/>
      <c r="H2256" s="105"/>
      <c r="J2256" s="223"/>
      <c r="K2256" s="150"/>
      <c r="L2256" s="150"/>
    </row>
    <row r="2257" spans="2:12" s="218" customFormat="1" ht="15" customHeight="1" x14ac:dyDescent="0.25">
      <c r="B2257" s="97"/>
      <c r="C2257" s="231"/>
      <c r="D2257" s="228"/>
      <c r="E2257" s="105"/>
      <c r="F2257" s="104"/>
      <c r="G2257" s="103"/>
      <c r="H2257" s="105"/>
      <c r="J2257" s="223"/>
      <c r="K2257" s="150"/>
      <c r="L2257" s="150"/>
    </row>
    <row r="2258" spans="2:12" s="218" customFormat="1" ht="15" customHeight="1" x14ac:dyDescent="0.25">
      <c r="B2258" s="257" t="s">
        <v>1473</v>
      </c>
      <c r="C2258" s="105"/>
      <c r="D2258" s="234" t="s">
        <v>1458</v>
      </c>
      <c r="E2258" s="105" t="s">
        <v>207</v>
      </c>
      <c r="F2258" s="69">
        <v>1</v>
      </c>
      <c r="G2258" s="103"/>
      <c r="H2258" s="105"/>
      <c r="J2258" s="223"/>
      <c r="K2258" s="150"/>
      <c r="L2258" s="150"/>
    </row>
    <row r="2259" spans="2:12" s="218" customFormat="1" ht="15" customHeight="1" x14ac:dyDescent="0.25">
      <c r="B2259" s="97"/>
      <c r="C2259" s="105"/>
      <c r="D2259" s="101"/>
      <c r="E2259" s="105"/>
      <c r="F2259" s="104"/>
      <c r="G2259" s="103"/>
      <c r="H2259" s="105"/>
      <c r="J2259" s="223"/>
      <c r="K2259" s="150"/>
      <c r="L2259" s="150"/>
    </row>
    <row r="2260" spans="2:12" s="218" customFormat="1" ht="15" customHeight="1" x14ac:dyDescent="0.25">
      <c r="B2260" s="257" t="s">
        <v>1474</v>
      </c>
      <c r="C2260" s="105"/>
      <c r="D2260" s="228" t="s">
        <v>1460</v>
      </c>
      <c r="E2260" s="105" t="s">
        <v>207</v>
      </c>
      <c r="F2260" s="104">
        <v>1</v>
      </c>
      <c r="G2260" s="103"/>
      <c r="H2260" s="103"/>
      <c r="J2260" s="223"/>
      <c r="K2260" s="150"/>
      <c r="L2260" s="150"/>
    </row>
    <row r="2261" spans="2:12" s="218" customFormat="1" ht="15" customHeight="1" x14ac:dyDescent="0.25">
      <c r="B2261" s="261"/>
      <c r="C2261" s="105"/>
      <c r="D2261" s="259"/>
      <c r="E2261" s="105"/>
      <c r="F2261" s="104"/>
      <c r="G2261" s="103"/>
      <c r="H2261" s="103"/>
      <c r="J2261" s="223"/>
      <c r="K2261" s="150"/>
      <c r="L2261" s="150"/>
    </row>
    <row r="2262" spans="2:12" s="218" customFormat="1" ht="15" customHeight="1" x14ac:dyDescent="0.25">
      <c r="B2262" s="257" t="s">
        <v>1475</v>
      </c>
      <c r="C2262" s="231"/>
      <c r="D2262" s="228" t="s">
        <v>1476</v>
      </c>
      <c r="E2262" s="105" t="s">
        <v>207</v>
      </c>
      <c r="F2262" s="104">
        <v>1</v>
      </c>
      <c r="G2262" s="103"/>
      <c r="H2262" s="103"/>
      <c r="J2262" s="223"/>
      <c r="K2262" s="150"/>
      <c r="L2262" s="150"/>
    </row>
    <row r="2263" spans="2:12" s="218" customFormat="1" ht="15" customHeight="1" x14ac:dyDescent="0.25">
      <c r="B2263" s="97"/>
      <c r="C2263" s="105"/>
      <c r="D2263" s="228"/>
      <c r="E2263" s="105"/>
      <c r="F2263" s="104"/>
      <c r="G2263" s="103"/>
      <c r="H2263" s="103"/>
      <c r="J2263" s="223"/>
      <c r="K2263" s="150"/>
      <c r="L2263" s="150"/>
    </row>
    <row r="2264" spans="2:12" s="218" customFormat="1" ht="15" customHeight="1" x14ac:dyDescent="0.25">
      <c r="B2264" s="257" t="s">
        <v>1477</v>
      </c>
      <c r="C2264" s="231"/>
      <c r="D2264" s="228" t="s">
        <v>1478</v>
      </c>
      <c r="E2264" s="105" t="s">
        <v>207</v>
      </c>
      <c r="F2264" s="69">
        <v>1</v>
      </c>
      <c r="G2264" s="103"/>
      <c r="H2264" s="103"/>
      <c r="J2264" s="223"/>
      <c r="K2264" s="150"/>
      <c r="L2264" s="150"/>
    </row>
    <row r="2265" spans="2:12" s="218" customFormat="1" ht="15" customHeight="1" x14ac:dyDescent="0.25">
      <c r="B2265" s="257"/>
      <c r="C2265" s="105"/>
      <c r="D2265" s="228"/>
      <c r="E2265" s="105"/>
      <c r="F2265" s="104"/>
      <c r="G2265" s="103"/>
      <c r="H2265" s="103"/>
      <c r="J2265" s="223"/>
      <c r="K2265" s="150"/>
      <c r="L2265" s="150"/>
    </row>
    <row r="2266" spans="2:12" s="218" customFormat="1" ht="15" customHeight="1" x14ac:dyDescent="0.25">
      <c r="B2266" s="257" t="s">
        <v>1479</v>
      </c>
      <c r="C2266" s="105"/>
      <c r="D2266" s="101" t="s">
        <v>1480</v>
      </c>
      <c r="E2266" s="105"/>
      <c r="F2266" s="104"/>
      <c r="G2266" s="103"/>
      <c r="H2266" s="103"/>
      <c r="J2266" s="223"/>
      <c r="K2266" s="150"/>
      <c r="L2266" s="150"/>
    </row>
    <row r="2267" spans="2:12" s="218" customFormat="1" ht="15" customHeight="1" x14ac:dyDescent="0.25">
      <c r="B2267" s="97"/>
      <c r="C2267" s="105"/>
      <c r="D2267" s="228"/>
      <c r="E2267" s="105"/>
      <c r="F2267" s="104"/>
      <c r="G2267" s="103"/>
      <c r="H2267" s="103"/>
      <c r="J2267" s="223"/>
      <c r="K2267" s="150"/>
      <c r="L2267" s="150"/>
    </row>
    <row r="2268" spans="2:12" s="218" customFormat="1" ht="15" customHeight="1" x14ac:dyDescent="0.25">
      <c r="B2268" s="257" t="s">
        <v>1481</v>
      </c>
      <c r="C2268" s="105"/>
      <c r="D2268" s="234" t="s">
        <v>1458</v>
      </c>
      <c r="E2268" s="105" t="s">
        <v>207</v>
      </c>
      <c r="F2268" s="104">
        <v>1</v>
      </c>
      <c r="G2268" s="103"/>
      <c r="H2268" s="103"/>
      <c r="J2268" s="223"/>
      <c r="K2268" s="150"/>
      <c r="L2268" s="150"/>
    </row>
    <row r="2269" spans="2:12" s="218" customFormat="1" ht="15" customHeight="1" x14ac:dyDescent="0.25">
      <c r="B2269" s="97"/>
      <c r="C2269" s="105"/>
      <c r="D2269" s="14"/>
      <c r="E2269" s="105"/>
      <c r="F2269" s="104"/>
      <c r="G2269" s="103"/>
      <c r="H2269" s="103"/>
      <c r="J2269" s="223"/>
      <c r="K2269" s="150"/>
      <c r="L2269" s="150"/>
    </row>
    <row r="2270" spans="2:12" s="218" customFormat="1" ht="15" customHeight="1" x14ac:dyDescent="0.25">
      <c r="B2270" s="257" t="s">
        <v>1482</v>
      </c>
      <c r="C2270" s="105"/>
      <c r="D2270" s="234" t="s">
        <v>1460</v>
      </c>
      <c r="E2270" s="105" t="s">
        <v>207</v>
      </c>
      <c r="F2270" s="104">
        <v>1</v>
      </c>
      <c r="G2270" s="103"/>
      <c r="H2270" s="103"/>
      <c r="J2270" s="223"/>
      <c r="K2270" s="150"/>
      <c r="L2270" s="150"/>
    </row>
    <row r="2271" spans="2:12" s="218" customFormat="1" ht="15" customHeight="1" x14ac:dyDescent="0.25">
      <c r="B2271" s="261"/>
      <c r="C2271" s="105"/>
      <c r="D2271" s="228"/>
      <c r="E2271" s="105"/>
      <c r="F2271" s="104"/>
      <c r="G2271" s="103"/>
      <c r="H2271" s="103"/>
      <c r="J2271" s="223"/>
      <c r="K2271" s="150"/>
      <c r="L2271" s="150"/>
    </row>
    <row r="2272" spans="2:12" s="218" customFormat="1" ht="15" customHeight="1" x14ac:dyDescent="0.25">
      <c r="B2272" s="257" t="s">
        <v>1483</v>
      </c>
      <c r="C2272" s="105"/>
      <c r="D2272" s="234" t="s">
        <v>1476</v>
      </c>
      <c r="E2272" s="105" t="s">
        <v>207</v>
      </c>
      <c r="F2272" s="69">
        <v>1</v>
      </c>
      <c r="G2272" s="103"/>
      <c r="H2272" s="103"/>
      <c r="J2272" s="223"/>
      <c r="K2272" s="150"/>
      <c r="L2272" s="150"/>
    </row>
    <row r="2273" spans="2:12" s="218" customFormat="1" ht="15" customHeight="1" x14ac:dyDescent="0.25">
      <c r="B2273" s="97"/>
      <c r="C2273" s="231"/>
      <c r="D2273" s="228"/>
      <c r="E2273" s="105"/>
      <c r="F2273" s="104"/>
      <c r="G2273" s="103"/>
      <c r="H2273" s="103"/>
      <c r="J2273" s="223"/>
      <c r="K2273" s="150"/>
      <c r="L2273" s="150"/>
    </row>
    <row r="2274" spans="2:12" s="218" customFormat="1" ht="15" customHeight="1" x14ac:dyDescent="0.25">
      <c r="B2274" s="257" t="s">
        <v>1484</v>
      </c>
      <c r="C2274" s="105"/>
      <c r="D2274" s="234" t="s">
        <v>1478</v>
      </c>
      <c r="E2274" s="105" t="s">
        <v>207</v>
      </c>
      <c r="F2274" s="104">
        <v>1</v>
      </c>
      <c r="G2274" s="103"/>
      <c r="H2274" s="103"/>
      <c r="J2274" s="223"/>
      <c r="K2274" s="150"/>
      <c r="L2274" s="150"/>
    </row>
    <row r="2275" spans="2:12" s="218" customFormat="1" ht="15" customHeight="1" x14ac:dyDescent="0.25">
      <c r="B2275" s="257"/>
      <c r="C2275" s="231"/>
      <c r="D2275" s="228"/>
      <c r="E2275" s="105"/>
      <c r="F2275" s="104"/>
      <c r="G2275" s="103"/>
      <c r="H2275" s="103"/>
      <c r="J2275" s="223"/>
      <c r="K2275" s="150"/>
      <c r="L2275" s="150"/>
    </row>
    <row r="2276" spans="2:12" s="218" customFormat="1" ht="15" customHeight="1" x14ac:dyDescent="0.25">
      <c r="B2276" s="258" t="s">
        <v>1485</v>
      </c>
      <c r="C2276" s="231" t="s">
        <v>1486</v>
      </c>
      <c r="D2276" s="256" t="s">
        <v>1487</v>
      </c>
      <c r="E2276" s="105"/>
      <c r="F2276" s="104"/>
      <c r="G2276" s="103"/>
      <c r="H2276" s="103"/>
      <c r="J2276" s="223"/>
      <c r="K2276" s="150"/>
      <c r="L2276" s="150"/>
    </row>
    <row r="2277" spans="2:12" s="218" customFormat="1" ht="15" customHeight="1" x14ac:dyDescent="0.25">
      <c r="B2277" s="257"/>
      <c r="C2277" s="105"/>
      <c r="D2277" s="101"/>
      <c r="E2277" s="105"/>
      <c r="F2277" s="104"/>
      <c r="G2277" s="103"/>
      <c r="H2277" s="103"/>
      <c r="J2277" s="223"/>
      <c r="K2277" s="150"/>
      <c r="L2277" s="150"/>
    </row>
    <row r="2278" spans="2:12" s="218" customFormat="1" ht="15" customHeight="1" x14ac:dyDescent="0.25">
      <c r="B2278" s="97"/>
      <c r="C2278" s="231"/>
      <c r="D2278" s="260" t="s">
        <v>1488</v>
      </c>
      <c r="E2278" s="105"/>
      <c r="F2278" s="104"/>
      <c r="G2278" s="103"/>
      <c r="H2278" s="103"/>
      <c r="J2278" s="223"/>
      <c r="K2278" s="150"/>
      <c r="L2278" s="150"/>
    </row>
    <row r="2279" spans="2:12" s="218" customFormat="1" ht="15" customHeight="1" x14ac:dyDescent="0.25">
      <c r="B2279" s="257"/>
      <c r="C2279" s="231"/>
      <c r="D2279" s="228"/>
      <c r="E2279" s="105"/>
      <c r="F2279" s="104"/>
      <c r="G2279" s="103"/>
      <c r="H2279" s="103"/>
      <c r="J2279" s="223"/>
      <c r="K2279" s="150"/>
      <c r="L2279" s="150"/>
    </row>
    <row r="2280" spans="2:12" s="218" customFormat="1" ht="15" customHeight="1" x14ac:dyDescent="0.25">
      <c r="B2280" s="257" t="s">
        <v>1489</v>
      </c>
      <c r="C2280" s="105" t="s">
        <v>1490</v>
      </c>
      <c r="D2280" s="101" t="s">
        <v>1491</v>
      </c>
      <c r="E2280" s="105" t="s">
        <v>1492</v>
      </c>
      <c r="F2280" s="104">
        <v>1</v>
      </c>
      <c r="G2280" s="103"/>
      <c r="H2280" s="103"/>
      <c r="J2280" s="223"/>
      <c r="K2280" s="150"/>
      <c r="L2280" s="150"/>
    </row>
    <row r="2281" spans="2:12" s="218" customFormat="1" ht="15" customHeight="1" x14ac:dyDescent="0.25">
      <c r="B2281" s="257"/>
      <c r="C2281" s="231"/>
      <c r="D2281" s="101"/>
      <c r="E2281" s="105"/>
      <c r="F2281" s="104"/>
      <c r="G2281" s="103"/>
      <c r="H2281" s="103"/>
      <c r="J2281" s="223"/>
      <c r="K2281" s="150"/>
      <c r="L2281" s="150"/>
    </row>
    <row r="2282" spans="2:12" s="218" customFormat="1" ht="15" customHeight="1" x14ac:dyDescent="0.25">
      <c r="B2282" s="257" t="s">
        <v>1493</v>
      </c>
      <c r="C2282" s="105" t="s">
        <v>1494</v>
      </c>
      <c r="D2282" s="101" t="s">
        <v>1495</v>
      </c>
      <c r="E2282" s="105"/>
      <c r="F2282" s="104"/>
      <c r="G2282" s="103"/>
      <c r="H2282" s="103"/>
      <c r="J2282" s="223"/>
      <c r="K2282" s="150"/>
      <c r="L2282" s="150"/>
    </row>
    <row r="2283" spans="2:12" s="218" customFormat="1" ht="15" customHeight="1" x14ac:dyDescent="0.25">
      <c r="B2283" s="97"/>
      <c r="C2283" s="105"/>
      <c r="D2283" s="10"/>
      <c r="E2283" s="105"/>
      <c r="F2283" s="69"/>
      <c r="G2283" s="103"/>
      <c r="H2283" s="103"/>
      <c r="J2283" s="223"/>
      <c r="K2283" s="150"/>
      <c r="L2283" s="150"/>
    </row>
    <row r="2284" spans="2:12" s="218" customFormat="1" ht="15" customHeight="1" thickBot="1" x14ac:dyDescent="0.3">
      <c r="B2284" s="459" t="s">
        <v>71</v>
      </c>
      <c r="C2284" s="460"/>
      <c r="D2284" s="460"/>
      <c r="E2284" s="107"/>
      <c r="F2284" s="109"/>
      <c r="G2284" s="53"/>
      <c r="H2284" s="53"/>
      <c r="J2284" s="196"/>
      <c r="K2284" s="196"/>
      <c r="L2284" s="197"/>
    </row>
    <row r="2285" spans="2:12" s="218" customFormat="1" ht="15" customHeight="1" thickTop="1" x14ac:dyDescent="0.25">
      <c r="B2285" s="459" t="s">
        <v>72</v>
      </c>
      <c r="C2285" s="460"/>
      <c r="D2285" s="460"/>
      <c r="E2285" s="239"/>
      <c r="F2285" s="239"/>
      <c r="G2285" s="239"/>
      <c r="H2285" s="239"/>
      <c r="J2285" s="223"/>
      <c r="K2285" s="150"/>
      <c r="L2285" s="150"/>
    </row>
    <row r="2286" spans="2:12" s="218" customFormat="1" ht="15" customHeight="1" x14ac:dyDescent="0.25">
      <c r="B2286" s="97"/>
      <c r="C2286" s="231"/>
      <c r="D2286" s="228"/>
      <c r="E2286" s="105"/>
      <c r="F2286" s="104"/>
      <c r="G2286" s="13"/>
      <c r="H2286" s="13"/>
      <c r="J2286" s="223"/>
      <c r="K2286" s="150"/>
      <c r="L2286" s="150"/>
    </row>
    <row r="2287" spans="2:12" s="218" customFormat="1" ht="15" customHeight="1" x14ac:dyDescent="0.25">
      <c r="B2287" s="97"/>
      <c r="C2287" s="231" t="s">
        <v>1377</v>
      </c>
      <c r="D2287" s="18" t="s">
        <v>1444</v>
      </c>
      <c r="E2287" s="105"/>
      <c r="F2287" s="104"/>
      <c r="G2287" s="13"/>
      <c r="H2287" s="13"/>
      <c r="J2287" s="223"/>
      <c r="K2287" s="150"/>
      <c r="L2287" s="150"/>
    </row>
    <row r="2288" spans="2:12" s="218" customFormat="1" ht="15" customHeight="1" x14ac:dyDescent="0.25">
      <c r="B2288" s="97"/>
      <c r="C2288" s="231"/>
      <c r="D2288" s="16"/>
      <c r="E2288" s="105"/>
      <c r="F2288" s="104"/>
      <c r="G2288" s="13"/>
      <c r="H2288" s="13"/>
      <c r="J2288" s="223"/>
      <c r="K2288" s="150"/>
      <c r="L2288" s="150"/>
    </row>
    <row r="2289" spans="2:12" s="218" customFormat="1" ht="15" customHeight="1" x14ac:dyDescent="0.25">
      <c r="B2289" s="257" t="s">
        <v>1496</v>
      </c>
      <c r="C2289" s="105"/>
      <c r="D2289" s="228" t="s">
        <v>1497</v>
      </c>
      <c r="E2289" s="105" t="s">
        <v>1492</v>
      </c>
      <c r="F2289" s="104">
        <v>1</v>
      </c>
      <c r="G2289" s="13"/>
      <c r="H2289" s="13"/>
      <c r="J2289" s="223"/>
      <c r="K2289" s="150"/>
      <c r="L2289" s="150"/>
    </row>
    <row r="2290" spans="2:12" s="218" customFormat="1" ht="15" customHeight="1" x14ac:dyDescent="0.25">
      <c r="B2290" s="97"/>
      <c r="C2290" s="105"/>
      <c r="D2290" s="10"/>
      <c r="E2290" s="105"/>
      <c r="F2290" s="69"/>
      <c r="G2290" s="13"/>
      <c r="H2290" s="13"/>
      <c r="J2290" s="223"/>
      <c r="K2290" s="150"/>
      <c r="L2290" s="150"/>
    </row>
    <row r="2291" spans="2:12" s="218" customFormat="1" ht="15" customHeight="1" x14ac:dyDescent="0.25">
      <c r="B2291" s="257" t="s">
        <v>1498</v>
      </c>
      <c r="C2291" s="105"/>
      <c r="D2291" s="228" t="s">
        <v>1499</v>
      </c>
      <c r="E2291" s="105" t="s">
        <v>1492</v>
      </c>
      <c r="F2291" s="104">
        <v>1</v>
      </c>
      <c r="G2291" s="13"/>
      <c r="H2291" s="13"/>
      <c r="J2291" s="223"/>
      <c r="K2291" s="150"/>
      <c r="L2291" s="150"/>
    </row>
    <row r="2292" spans="2:12" s="218" customFormat="1" ht="15" customHeight="1" x14ac:dyDescent="0.25">
      <c r="B2292" s="97"/>
      <c r="C2292" s="105"/>
      <c r="D2292" s="10"/>
      <c r="E2292" s="105"/>
      <c r="F2292" s="69"/>
      <c r="G2292" s="13"/>
      <c r="H2292" s="13"/>
      <c r="J2292" s="223"/>
      <c r="K2292" s="150"/>
      <c r="L2292" s="150"/>
    </row>
    <row r="2293" spans="2:12" s="218" customFormat="1" ht="15" customHeight="1" x14ac:dyDescent="0.25">
      <c r="B2293" s="257" t="s">
        <v>1500</v>
      </c>
      <c r="C2293" s="105"/>
      <c r="D2293" s="228" t="s">
        <v>1501</v>
      </c>
      <c r="E2293" s="105" t="s">
        <v>1492</v>
      </c>
      <c r="F2293" s="104">
        <v>1</v>
      </c>
      <c r="G2293" s="13"/>
      <c r="H2293" s="13"/>
      <c r="J2293" s="223"/>
      <c r="K2293" s="150"/>
      <c r="L2293" s="150"/>
    </row>
    <row r="2294" spans="2:12" s="218" customFormat="1" ht="15" customHeight="1" x14ac:dyDescent="0.25">
      <c r="B2294" s="97"/>
      <c r="C2294" s="105"/>
      <c r="D2294" s="10"/>
      <c r="E2294" s="105"/>
      <c r="F2294" s="104"/>
      <c r="G2294" s="13"/>
      <c r="H2294" s="13"/>
      <c r="J2294" s="223"/>
      <c r="K2294" s="150"/>
      <c r="L2294" s="150"/>
    </row>
    <row r="2295" spans="2:12" s="218" customFormat="1" ht="15" customHeight="1" x14ac:dyDescent="0.25">
      <c r="B2295" s="257" t="s">
        <v>1502</v>
      </c>
      <c r="C2295" s="105"/>
      <c r="D2295" s="228" t="s">
        <v>1503</v>
      </c>
      <c r="E2295" s="105" t="s">
        <v>1492</v>
      </c>
      <c r="F2295" s="104">
        <v>1</v>
      </c>
      <c r="G2295" s="13"/>
      <c r="H2295" s="13"/>
      <c r="J2295" s="223"/>
      <c r="K2295" s="150"/>
      <c r="L2295" s="150"/>
    </row>
    <row r="2296" spans="2:12" s="218" customFormat="1" ht="15" customHeight="1" x14ac:dyDescent="0.25">
      <c r="B2296" s="97"/>
      <c r="C2296" s="105"/>
      <c r="D2296" s="229"/>
      <c r="E2296" s="105"/>
      <c r="F2296" s="104"/>
      <c r="G2296" s="103"/>
      <c r="H2296" s="103"/>
      <c r="J2296" s="223"/>
      <c r="K2296" s="150"/>
      <c r="L2296" s="150"/>
    </row>
    <row r="2297" spans="2:12" s="218" customFormat="1" ht="15" customHeight="1" x14ac:dyDescent="0.25">
      <c r="B2297" s="257" t="s">
        <v>1504</v>
      </c>
      <c r="C2297" s="105"/>
      <c r="D2297" s="228" t="s">
        <v>1505</v>
      </c>
      <c r="E2297" s="105" t="s">
        <v>1492</v>
      </c>
      <c r="F2297" s="104">
        <v>1</v>
      </c>
      <c r="G2297" s="103"/>
      <c r="H2297" s="103"/>
      <c r="J2297" s="223"/>
      <c r="K2297" s="150"/>
      <c r="L2297" s="150"/>
    </row>
    <row r="2298" spans="2:12" s="218" customFormat="1" ht="15" customHeight="1" x14ac:dyDescent="0.25">
      <c r="B2298" s="97"/>
      <c r="C2298" s="105"/>
      <c r="D2298" s="229"/>
      <c r="E2298" s="105"/>
      <c r="F2298" s="12"/>
      <c r="G2298" s="13"/>
      <c r="H2298" s="13"/>
      <c r="J2298" s="223"/>
      <c r="K2298" s="150"/>
      <c r="L2298" s="150"/>
    </row>
    <row r="2299" spans="2:12" s="218" customFormat="1" ht="15" customHeight="1" x14ac:dyDescent="0.25">
      <c r="B2299" s="257" t="s">
        <v>1506</v>
      </c>
      <c r="C2299" s="231"/>
      <c r="D2299" s="228" t="s">
        <v>1507</v>
      </c>
      <c r="E2299" s="105" t="s">
        <v>1492</v>
      </c>
      <c r="F2299" s="104">
        <v>1</v>
      </c>
      <c r="G2299" s="103"/>
      <c r="H2299" s="103"/>
      <c r="J2299" s="223"/>
      <c r="K2299" s="150"/>
      <c r="L2299" s="150"/>
    </row>
    <row r="2300" spans="2:12" s="218" customFormat="1" ht="15" customHeight="1" x14ac:dyDescent="0.25">
      <c r="B2300" s="97"/>
      <c r="C2300" s="105"/>
      <c r="D2300" s="10"/>
      <c r="E2300" s="105"/>
      <c r="F2300" s="104"/>
      <c r="G2300" s="103"/>
      <c r="H2300" s="103"/>
      <c r="J2300" s="223"/>
      <c r="K2300" s="150"/>
      <c r="L2300" s="150"/>
    </row>
    <row r="2301" spans="2:12" s="218" customFormat="1" ht="15" customHeight="1" x14ac:dyDescent="0.25">
      <c r="B2301" s="257" t="s">
        <v>1508</v>
      </c>
      <c r="C2301" s="231"/>
      <c r="D2301" s="228" t="s">
        <v>1509</v>
      </c>
      <c r="E2301" s="105" t="s">
        <v>1492</v>
      </c>
      <c r="F2301" s="104">
        <v>1</v>
      </c>
      <c r="G2301" s="103"/>
      <c r="H2301" s="103"/>
      <c r="J2301" s="223"/>
      <c r="K2301" s="150"/>
      <c r="L2301" s="150"/>
    </row>
    <row r="2302" spans="2:12" s="218" customFormat="1" ht="15" customHeight="1" x14ac:dyDescent="0.25">
      <c r="B2302" s="97"/>
      <c r="C2302" s="105"/>
      <c r="D2302" s="10"/>
      <c r="E2302" s="105"/>
      <c r="F2302" s="69"/>
      <c r="G2302" s="103"/>
      <c r="H2302" s="103"/>
      <c r="J2302" s="223"/>
      <c r="K2302" s="150"/>
      <c r="L2302" s="150"/>
    </row>
    <row r="2303" spans="2:12" s="218" customFormat="1" ht="15" customHeight="1" x14ac:dyDescent="0.25">
      <c r="B2303" s="257"/>
      <c r="C2303" s="105" t="s">
        <v>1510</v>
      </c>
      <c r="D2303" s="264" t="s">
        <v>1511</v>
      </c>
      <c r="E2303" s="105"/>
      <c r="F2303" s="104"/>
      <c r="G2303" s="103"/>
      <c r="H2303" s="103"/>
      <c r="J2303" s="223"/>
      <c r="K2303" s="150"/>
      <c r="L2303" s="150"/>
    </row>
    <row r="2304" spans="2:12" s="218" customFormat="1" ht="12.5" x14ac:dyDescent="0.25">
      <c r="B2304" s="261"/>
      <c r="C2304" s="42"/>
      <c r="D2304" s="18"/>
      <c r="E2304" s="7"/>
      <c r="F2304" s="7"/>
      <c r="G2304" s="13"/>
      <c r="H2304" s="13"/>
      <c r="J2304" s="223"/>
      <c r="K2304" s="150"/>
      <c r="L2304" s="150"/>
    </row>
    <row r="2305" spans="2:12" s="218" customFormat="1" ht="15" customHeight="1" x14ac:dyDescent="0.25">
      <c r="B2305" s="257" t="s">
        <v>1512</v>
      </c>
      <c r="C2305" s="105" t="s">
        <v>1490</v>
      </c>
      <c r="D2305" s="262" t="s">
        <v>1513</v>
      </c>
      <c r="E2305" s="105" t="s">
        <v>1492</v>
      </c>
      <c r="F2305" s="7">
        <v>1</v>
      </c>
      <c r="G2305" s="225"/>
      <c r="H2305" s="225"/>
      <c r="J2305" s="223"/>
      <c r="K2305" s="150"/>
      <c r="L2305" s="150"/>
    </row>
    <row r="2306" spans="2:12" s="218" customFormat="1" ht="15" customHeight="1" x14ac:dyDescent="0.25">
      <c r="B2306" s="97"/>
      <c r="C2306" s="105"/>
      <c r="D2306" s="234"/>
      <c r="E2306" s="105"/>
      <c r="F2306" s="104"/>
      <c r="G2306" s="225"/>
      <c r="H2306" s="225"/>
      <c r="J2306" s="223"/>
      <c r="K2306" s="150"/>
      <c r="L2306" s="150"/>
    </row>
    <row r="2307" spans="2:12" s="218" customFormat="1" ht="15" customHeight="1" x14ac:dyDescent="0.25">
      <c r="B2307" s="257" t="s">
        <v>1514</v>
      </c>
      <c r="C2307" s="105" t="s">
        <v>1494</v>
      </c>
      <c r="D2307" s="262" t="s">
        <v>1515</v>
      </c>
      <c r="E2307" s="105"/>
      <c r="F2307" s="104"/>
      <c r="G2307" s="13"/>
      <c r="H2307" s="13"/>
      <c r="J2307" s="223"/>
      <c r="K2307" s="150"/>
      <c r="L2307" s="150"/>
    </row>
    <row r="2308" spans="2:12" s="218" customFormat="1" ht="15" customHeight="1" x14ac:dyDescent="0.25">
      <c r="B2308" s="257"/>
      <c r="C2308" s="231"/>
      <c r="D2308" s="228"/>
      <c r="E2308" s="105"/>
      <c r="F2308" s="104"/>
      <c r="G2308" s="103"/>
      <c r="H2308" s="103"/>
      <c r="J2308" s="223"/>
      <c r="K2308" s="150"/>
      <c r="L2308" s="150"/>
    </row>
    <row r="2309" spans="2:12" s="218" customFormat="1" ht="15" customHeight="1" x14ac:dyDescent="0.25">
      <c r="B2309" s="257" t="s">
        <v>1516</v>
      </c>
      <c r="C2309" s="105"/>
      <c r="D2309" s="259" t="s">
        <v>1497</v>
      </c>
      <c r="E2309" s="105" t="s">
        <v>1492</v>
      </c>
      <c r="F2309" s="69">
        <v>1</v>
      </c>
      <c r="G2309" s="103"/>
      <c r="H2309" s="103"/>
      <c r="J2309" s="223"/>
      <c r="K2309" s="150"/>
      <c r="L2309" s="150"/>
    </row>
    <row r="2310" spans="2:12" s="218" customFormat="1" ht="15" customHeight="1" x14ac:dyDescent="0.25">
      <c r="B2310" s="97"/>
      <c r="C2310" s="105"/>
      <c r="D2310" s="234"/>
      <c r="E2310" s="105"/>
      <c r="F2310" s="104"/>
      <c r="G2310" s="103"/>
      <c r="H2310" s="103"/>
      <c r="J2310" s="223"/>
      <c r="K2310" s="150"/>
      <c r="L2310" s="150"/>
    </row>
    <row r="2311" spans="2:12" s="218" customFormat="1" ht="15" customHeight="1" x14ac:dyDescent="0.25">
      <c r="B2311" s="257" t="s">
        <v>1517</v>
      </c>
      <c r="C2311" s="105"/>
      <c r="D2311" s="234" t="s">
        <v>1499</v>
      </c>
      <c r="E2311" s="105" t="s">
        <v>1492</v>
      </c>
      <c r="F2311" s="104">
        <v>1</v>
      </c>
      <c r="G2311" s="103"/>
      <c r="H2311" s="103"/>
      <c r="J2311" s="223"/>
      <c r="K2311" s="150"/>
      <c r="L2311" s="150"/>
    </row>
    <row r="2312" spans="2:12" s="218" customFormat="1" ht="15" customHeight="1" x14ac:dyDescent="0.25">
      <c r="B2312" s="97"/>
      <c r="C2312" s="231"/>
      <c r="D2312" s="228"/>
      <c r="E2312" s="105"/>
      <c r="F2312" s="104"/>
      <c r="G2312" s="103"/>
      <c r="H2312" s="103"/>
      <c r="J2312" s="223"/>
      <c r="K2312" s="150"/>
      <c r="L2312" s="150"/>
    </row>
    <row r="2313" spans="2:12" s="218" customFormat="1" ht="15" customHeight="1" x14ac:dyDescent="0.25">
      <c r="B2313" s="257" t="s">
        <v>1518</v>
      </c>
      <c r="C2313" s="105"/>
      <c r="D2313" s="228" t="s">
        <v>1501</v>
      </c>
      <c r="E2313" s="105" t="s">
        <v>1492</v>
      </c>
      <c r="F2313" s="104">
        <v>1</v>
      </c>
      <c r="G2313" s="103"/>
      <c r="H2313" s="103"/>
      <c r="J2313" s="223"/>
      <c r="K2313" s="150"/>
      <c r="L2313" s="150"/>
    </row>
    <row r="2314" spans="2:12" s="218" customFormat="1" ht="15" customHeight="1" x14ac:dyDescent="0.25">
      <c r="B2314" s="97"/>
      <c r="C2314" s="231"/>
      <c r="D2314" s="256"/>
      <c r="E2314" s="105"/>
      <c r="F2314" s="104"/>
      <c r="G2314" s="103"/>
      <c r="H2314" s="103"/>
      <c r="J2314" s="223"/>
      <c r="K2314" s="150"/>
      <c r="L2314" s="150"/>
    </row>
    <row r="2315" spans="2:12" s="218" customFormat="1" ht="15" customHeight="1" x14ac:dyDescent="0.25">
      <c r="B2315" s="257" t="s">
        <v>1519</v>
      </c>
      <c r="C2315" s="105"/>
      <c r="D2315" s="234" t="s">
        <v>1503</v>
      </c>
      <c r="E2315" s="105" t="s">
        <v>1492</v>
      </c>
      <c r="F2315" s="104">
        <v>1</v>
      </c>
      <c r="G2315" s="103"/>
      <c r="H2315" s="103"/>
      <c r="J2315" s="223"/>
      <c r="K2315" s="150"/>
      <c r="L2315" s="150"/>
    </row>
    <row r="2316" spans="2:12" s="218" customFormat="1" ht="15" customHeight="1" x14ac:dyDescent="0.25">
      <c r="B2316" s="97"/>
      <c r="C2316" s="105"/>
      <c r="D2316" s="10"/>
      <c r="E2316" s="105"/>
      <c r="F2316" s="104"/>
      <c r="G2316" s="103"/>
      <c r="H2316" s="103"/>
      <c r="J2316" s="223"/>
      <c r="K2316" s="150"/>
      <c r="L2316" s="150"/>
    </row>
    <row r="2317" spans="2:12" s="218" customFormat="1" ht="15" customHeight="1" x14ac:dyDescent="0.25">
      <c r="B2317" s="257" t="s">
        <v>1520</v>
      </c>
      <c r="C2317" s="231"/>
      <c r="D2317" s="228" t="s">
        <v>1505</v>
      </c>
      <c r="E2317" s="105" t="s">
        <v>1492</v>
      </c>
      <c r="F2317" s="69">
        <v>1</v>
      </c>
      <c r="G2317" s="103"/>
      <c r="H2317" s="103"/>
      <c r="J2317" s="223"/>
      <c r="K2317" s="150"/>
      <c r="L2317" s="150"/>
    </row>
    <row r="2318" spans="2:12" s="218" customFormat="1" ht="15" customHeight="1" x14ac:dyDescent="0.25">
      <c r="B2318" s="97"/>
      <c r="C2318" s="105"/>
      <c r="D2318" s="228"/>
      <c r="E2318" s="105"/>
      <c r="F2318" s="104"/>
      <c r="G2318" s="103"/>
      <c r="H2318" s="105"/>
      <c r="J2318" s="223"/>
      <c r="K2318" s="150"/>
      <c r="L2318" s="150"/>
    </row>
    <row r="2319" spans="2:12" s="218" customFormat="1" ht="15" customHeight="1" x14ac:dyDescent="0.25">
      <c r="B2319" s="257" t="s">
        <v>1521</v>
      </c>
      <c r="C2319" s="105"/>
      <c r="D2319" s="228" t="s">
        <v>1507</v>
      </c>
      <c r="E2319" s="105" t="s">
        <v>1492</v>
      </c>
      <c r="F2319" s="104">
        <v>1</v>
      </c>
      <c r="G2319" s="103"/>
      <c r="H2319" s="105"/>
      <c r="J2319" s="223"/>
      <c r="K2319" s="150"/>
      <c r="L2319" s="150"/>
    </row>
    <row r="2320" spans="2:12" s="218" customFormat="1" ht="15" customHeight="1" x14ac:dyDescent="0.25">
      <c r="B2320" s="97"/>
      <c r="C2320" s="231"/>
      <c r="D2320" s="228"/>
      <c r="E2320" s="105"/>
      <c r="F2320" s="104"/>
      <c r="G2320" s="103"/>
      <c r="H2320" s="105"/>
      <c r="J2320" s="223"/>
      <c r="K2320" s="150"/>
      <c r="L2320" s="150"/>
    </row>
    <row r="2321" spans="2:12" s="218" customFormat="1" ht="15" customHeight="1" x14ac:dyDescent="0.25">
      <c r="B2321" s="257" t="s">
        <v>1522</v>
      </c>
      <c r="C2321" s="105"/>
      <c r="D2321" s="234" t="s">
        <v>1509</v>
      </c>
      <c r="E2321" s="105" t="s">
        <v>1492</v>
      </c>
      <c r="F2321" s="69">
        <v>1</v>
      </c>
      <c r="G2321" s="103"/>
      <c r="H2321" s="105"/>
      <c r="J2321" s="223"/>
      <c r="K2321" s="150"/>
      <c r="L2321" s="150"/>
    </row>
    <row r="2322" spans="2:12" s="218" customFormat="1" ht="15" customHeight="1" x14ac:dyDescent="0.25">
      <c r="B2322" s="97"/>
      <c r="C2322" s="105"/>
      <c r="D2322" s="101"/>
      <c r="E2322" s="105"/>
      <c r="F2322" s="104"/>
      <c r="G2322" s="103"/>
      <c r="H2322" s="105"/>
      <c r="J2322" s="223"/>
      <c r="K2322" s="150"/>
      <c r="L2322" s="150"/>
    </row>
    <row r="2323" spans="2:12" s="218" customFormat="1" ht="15" customHeight="1" x14ac:dyDescent="0.25">
      <c r="B2323" s="257" t="s">
        <v>1523</v>
      </c>
      <c r="C2323" s="105" t="s">
        <v>285</v>
      </c>
      <c r="D2323" s="101" t="s">
        <v>1524</v>
      </c>
      <c r="E2323" s="105"/>
      <c r="F2323" s="104"/>
      <c r="G2323" s="103"/>
      <c r="H2323" s="103"/>
      <c r="J2323" s="223"/>
      <c r="K2323" s="150"/>
      <c r="L2323" s="150"/>
    </row>
    <row r="2324" spans="2:12" s="218" customFormat="1" ht="15" customHeight="1" x14ac:dyDescent="0.25">
      <c r="B2324" s="257"/>
      <c r="C2324" s="105"/>
      <c r="D2324" s="259"/>
      <c r="E2324" s="105"/>
      <c r="F2324" s="104"/>
      <c r="G2324" s="103"/>
      <c r="H2324" s="103"/>
      <c r="J2324" s="223"/>
      <c r="K2324" s="150"/>
      <c r="L2324" s="150"/>
    </row>
    <row r="2325" spans="2:12" s="218" customFormat="1" ht="15" customHeight="1" x14ac:dyDescent="0.25">
      <c r="B2325" s="257" t="s">
        <v>1525</v>
      </c>
      <c r="C2325" s="231"/>
      <c r="D2325" s="228" t="s">
        <v>1526</v>
      </c>
      <c r="E2325" s="105" t="s">
        <v>123</v>
      </c>
      <c r="F2325" s="104">
        <v>1</v>
      </c>
      <c r="G2325" s="103"/>
      <c r="H2325" s="103"/>
      <c r="J2325" s="223"/>
      <c r="K2325" s="150"/>
      <c r="L2325" s="150"/>
    </row>
    <row r="2326" spans="2:12" s="218" customFormat="1" ht="15" customHeight="1" x14ac:dyDescent="0.25">
      <c r="B2326" s="257"/>
      <c r="C2326" s="105"/>
      <c r="D2326" s="228"/>
      <c r="E2326" s="105"/>
      <c r="F2326" s="104"/>
      <c r="G2326" s="103"/>
      <c r="H2326" s="103"/>
      <c r="J2326" s="223"/>
      <c r="K2326" s="150"/>
      <c r="L2326" s="150"/>
    </row>
    <row r="2327" spans="2:12" s="218" customFormat="1" ht="15" customHeight="1" x14ac:dyDescent="0.25">
      <c r="B2327" s="257" t="s">
        <v>1527</v>
      </c>
      <c r="C2327" s="231"/>
      <c r="D2327" s="228" t="s">
        <v>1528</v>
      </c>
      <c r="E2327" s="105" t="s">
        <v>123</v>
      </c>
      <c r="F2327" s="69">
        <v>1</v>
      </c>
      <c r="G2327" s="103"/>
      <c r="H2327" s="103"/>
      <c r="J2327" s="223"/>
      <c r="K2327" s="150"/>
      <c r="L2327" s="150"/>
    </row>
    <row r="2328" spans="2:12" s="218" customFormat="1" ht="15" customHeight="1" x14ac:dyDescent="0.25">
      <c r="B2328" s="257"/>
      <c r="C2328" s="105"/>
      <c r="D2328" s="228"/>
      <c r="E2328" s="105"/>
      <c r="F2328" s="104"/>
      <c r="G2328" s="103"/>
      <c r="H2328" s="103"/>
      <c r="J2328" s="223"/>
      <c r="K2328" s="150"/>
      <c r="L2328" s="150"/>
    </row>
    <row r="2329" spans="2:12" s="218" customFormat="1" ht="15" customHeight="1" x14ac:dyDescent="0.25">
      <c r="B2329" s="257" t="s">
        <v>1529</v>
      </c>
      <c r="C2329" s="105"/>
      <c r="D2329" s="228" t="s">
        <v>1530</v>
      </c>
      <c r="E2329" s="105" t="s">
        <v>123</v>
      </c>
      <c r="F2329" s="104">
        <v>1</v>
      </c>
      <c r="G2329" s="103"/>
      <c r="H2329" s="103"/>
      <c r="J2329" s="223"/>
      <c r="K2329" s="150"/>
      <c r="L2329" s="150"/>
    </row>
    <row r="2330" spans="2:12" s="218" customFormat="1" ht="15" customHeight="1" x14ac:dyDescent="0.25">
      <c r="B2330" s="257"/>
      <c r="C2330" s="105"/>
      <c r="D2330" s="228"/>
      <c r="E2330" s="105"/>
      <c r="F2330" s="104"/>
      <c r="G2330" s="103"/>
      <c r="H2330" s="103"/>
      <c r="J2330" s="223"/>
      <c r="K2330" s="150"/>
      <c r="L2330" s="150"/>
    </row>
    <row r="2331" spans="2:12" s="218" customFormat="1" ht="15" customHeight="1" x14ac:dyDescent="0.25">
      <c r="B2331" s="258" t="s">
        <v>1531</v>
      </c>
      <c r="C2331" s="231" t="s">
        <v>1532</v>
      </c>
      <c r="D2331" s="256" t="s">
        <v>1533</v>
      </c>
      <c r="E2331" s="105"/>
      <c r="F2331" s="104"/>
      <c r="G2331" s="103"/>
      <c r="H2331" s="103"/>
      <c r="J2331" s="223"/>
      <c r="K2331" s="150"/>
      <c r="L2331" s="150"/>
    </row>
    <row r="2332" spans="2:12" s="218" customFormat="1" ht="15" customHeight="1" x14ac:dyDescent="0.25">
      <c r="B2332" s="257"/>
      <c r="C2332" s="105"/>
      <c r="D2332" s="14"/>
      <c r="E2332" s="105"/>
      <c r="F2332" s="104"/>
      <c r="G2332" s="103"/>
      <c r="H2332" s="103"/>
      <c r="J2332" s="223"/>
      <c r="K2332" s="150"/>
      <c r="L2332" s="150"/>
    </row>
    <row r="2333" spans="2:12" s="218" customFormat="1" ht="15" customHeight="1" x14ac:dyDescent="0.25">
      <c r="B2333" s="257" t="s">
        <v>1534</v>
      </c>
      <c r="C2333" s="105"/>
      <c r="D2333" s="14" t="s">
        <v>1535</v>
      </c>
      <c r="E2333" s="105"/>
      <c r="F2333" s="104"/>
      <c r="G2333" s="103"/>
      <c r="H2333" s="103"/>
      <c r="J2333" s="223"/>
      <c r="K2333" s="150"/>
      <c r="L2333" s="150"/>
    </row>
    <row r="2334" spans="2:12" s="218" customFormat="1" ht="15" customHeight="1" x14ac:dyDescent="0.25">
      <c r="B2334" s="257"/>
      <c r="C2334" s="105"/>
      <c r="D2334" s="101"/>
      <c r="E2334" s="105"/>
      <c r="F2334" s="104"/>
      <c r="G2334" s="103"/>
      <c r="H2334" s="103"/>
      <c r="J2334" s="223"/>
      <c r="K2334" s="150"/>
      <c r="L2334" s="150"/>
    </row>
    <row r="2335" spans="2:12" s="218" customFormat="1" ht="15" customHeight="1" x14ac:dyDescent="0.25">
      <c r="B2335" s="257" t="s">
        <v>1536</v>
      </c>
      <c r="C2335" s="105"/>
      <c r="D2335" s="234" t="s">
        <v>1537</v>
      </c>
      <c r="E2335" s="105" t="s">
        <v>123</v>
      </c>
      <c r="F2335" s="69">
        <v>1</v>
      </c>
      <c r="G2335" s="103"/>
      <c r="H2335" s="103"/>
      <c r="J2335" s="223"/>
      <c r="K2335" s="150"/>
      <c r="L2335" s="150"/>
    </row>
    <row r="2336" spans="2:12" s="218" customFormat="1" ht="15" customHeight="1" x14ac:dyDescent="0.25">
      <c r="B2336" s="257"/>
      <c r="C2336" s="231"/>
      <c r="D2336" s="228"/>
      <c r="E2336" s="105"/>
      <c r="F2336" s="104"/>
      <c r="G2336" s="103"/>
      <c r="H2336" s="103"/>
      <c r="J2336" s="223"/>
      <c r="K2336" s="150"/>
      <c r="L2336" s="150"/>
    </row>
    <row r="2337" spans="2:12" s="218" customFormat="1" ht="15" customHeight="1" x14ac:dyDescent="0.25">
      <c r="B2337" s="257" t="s">
        <v>1538</v>
      </c>
      <c r="C2337" s="105"/>
      <c r="D2337" s="234" t="s">
        <v>1539</v>
      </c>
      <c r="E2337" s="105" t="s">
        <v>123</v>
      </c>
      <c r="F2337" s="104">
        <v>1</v>
      </c>
      <c r="G2337" s="103"/>
      <c r="H2337" s="103"/>
      <c r="J2337" s="223"/>
      <c r="K2337" s="150"/>
      <c r="L2337" s="150"/>
    </row>
    <row r="2338" spans="2:12" s="218" customFormat="1" ht="15" customHeight="1" x14ac:dyDescent="0.25">
      <c r="B2338" s="257"/>
      <c r="C2338" s="231"/>
      <c r="D2338" s="228"/>
      <c r="E2338" s="105"/>
      <c r="F2338" s="104"/>
      <c r="G2338" s="103"/>
      <c r="H2338" s="103"/>
      <c r="J2338" s="223"/>
      <c r="K2338" s="150"/>
      <c r="L2338" s="150"/>
    </row>
    <row r="2339" spans="2:12" s="218" customFormat="1" ht="15" customHeight="1" x14ac:dyDescent="0.25">
      <c r="B2339" s="257" t="s">
        <v>1540</v>
      </c>
      <c r="C2339" s="231"/>
      <c r="D2339" s="101" t="s">
        <v>1541</v>
      </c>
      <c r="E2339" s="105"/>
      <c r="F2339" s="104"/>
      <c r="G2339" s="103"/>
      <c r="H2339" s="103"/>
      <c r="J2339" s="223"/>
      <c r="K2339" s="150"/>
      <c r="L2339" s="150"/>
    </row>
    <row r="2340" spans="2:12" s="218" customFormat="1" ht="15" customHeight="1" x14ac:dyDescent="0.25">
      <c r="B2340" s="257"/>
      <c r="C2340" s="105"/>
      <c r="D2340" s="101"/>
      <c r="E2340" s="105"/>
      <c r="F2340" s="104"/>
      <c r="G2340" s="103"/>
      <c r="H2340" s="103"/>
      <c r="J2340" s="223"/>
      <c r="K2340" s="150"/>
      <c r="L2340" s="150"/>
    </row>
    <row r="2341" spans="2:12" s="218" customFormat="1" ht="15" customHeight="1" x14ac:dyDescent="0.25">
      <c r="B2341" s="257" t="s">
        <v>1542</v>
      </c>
      <c r="C2341" s="231"/>
      <c r="D2341" s="228" t="s">
        <v>1543</v>
      </c>
      <c r="E2341" s="105" t="s">
        <v>123</v>
      </c>
      <c r="F2341" s="104">
        <v>1</v>
      </c>
      <c r="G2341" s="103"/>
      <c r="H2341" s="103"/>
      <c r="J2341" s="223"/>
      <c r="K2341" s="150"/>
      <c r="L2341" s="150"/>
    </row>
    <row r="2342" spans="2:12" s="218" customFormat="1" ht="15" customHeight="1" x14ac:dyDescent="0.25">
      <c r="B2342" s="257"/>
      <c r="C2342" s="231"/>
      <c r="D2342" s="228"/>
      <c r="E2342" s="105"/>
      <c r="F2342" s="104"/>
      <c r="G2342" s="103"/>
      <c r="H2342" s="103"/>
      <c r="J2342" s="223"/>
      <c r="K2342" s="150"/>
      <c r="L2342" s="150"/>
    </row>
    <row r="2343" spans="2:12" s="218" customFormat="1" ht="15" customHeight="1" x14ac:dyDescent="0.25">
      <c r="B2343" s="257" t="s">
        <v>1544</v>
      </c>
      <c r="C2343" s="231"/>
      <c r="D2343" s="228" t="s">
        <v>1545</v>
      </c>
      <c r="E2343" s="105" t="s">
        <v>123</v>
      </c>
      <c r="F2343" s="104">
        <v>1</v>
      </c>
      <c r="G2343" s="103"/>
      <c r="H2343" s="103"/>
      <c r="J2343" s="223"/>
      <c r="K2343" s="150"/>
      <c r="L2343" s="150"/>
    </row>
    <row r="2344" spans="2:12" s="218" customFormat="1" ht="15" customHeight="1" x14ac:dyDescent="0.25">
      <c r="B2344" s="257"/>
      <c r="C2344" s="231"/>
      <c r="D2344" s="228"/>
      <c r="E2344" s="105"/>
      <c r="F2344" s="104"/>
      <c r="G2344" s="103"/>
      <c r="H2344" s="103"/>
      <c r="J2344" s="223"/>
      <c r="K2344" s="150"/>
      <c r="L2344" s="150"/>
    </row>
    <row r="2345" spans="2:12" s="218" customFormat="1" ht="15" customHeight="1" x14ac:dyDescent="0.25">
      <c r="B2345" s="97"/>
      <c r="C2345" s="105"/>
      <c r="D2345" s="228"/>
      <c r="E2345" s="105"/>
      <c r="F2345" s="104"/>
      <c r="G2345" s="103"/>
      <c r="H2345" s="103"/>
      <c r="J2345" s="223"/>
      <c r="K2345" s="150"/>
      <c r="L2345" s="150"/>
    </row>
    <row r="2346" spans="2:12" s="218" customFormat="1" ht="15" customHeight="1" x14ac:dyDescent="0.25">
      <c r="B2346" s="97"/>
      <c r="C2346" s="105"/>
      <c r="D2346" s="10"/>
      <c r="E2346" s="105"/>
      <c r="F2346" s="69"/>
      <c r="G2346" s="103"/>
      <c r="H2346" s="103"/>
      <c r="J2346" s="223"/>
      <c r="K2346" s="150"/>
      <c r="L2346" s="150"/>
    </row>
    <row r="2347" spans="2:12" s="218" customFormat="1" ht="15" customHeight="1" thickBot="1" x14ac:dyDescent="0.3">
      <c r="B2347" s="459" t="s">
        <v>71</v>
      </c>
      <c r="C2347" s="460"/>
      <c r="D2347" s="460"/>
      <c r="E2347" s="107"/>
      <c r="F2347" s="109"/>
      <c r="G2347" s="53"/>
      <c r="H2347" s="53"/>
      <c r="J2347" s="196"/>
      <c r="K2347" s="196"/>
      <c r="L2347" s="197"/>
    </row>
    <row r="2348" spans="2:12" s="218" customFormat="1" ht="15" customHeight="1" thickTop="1" x14ac:dyDescent="0.25">
      <c r="B2348" s="459" t="s">
        <v>72</v>
      </c>
      <c r="C2348" s="460"/>
      <c r="D2348" s="460"/>
      <c r="E2348" s="239"/>
      <c r="F2348" s="239"/>
      <c r="G2348" s="239"/>
      <c r="H2348" s="239"/>
      <c r="J2348" s="223"/>
      <c r="K2348" s="150"/>
      <c r="L2348" s="150"/>
    </row>
    <row r="2349" spans="2:12" s="218" customFormat="1" ht="15" customHeight="1" x14ac:dyDescent="0.25">
      <c r="B2349" s="97"/>
      <c r="C2349" s="231"/>
      <c r="D2349" s="228"/>
      <c r="E2349" s="105"/>
      <c r="F2349" s="104"/>
      <c r="G2349" s="13"/>
      <c r="H2349" s="13"/>
      <c r="J2349" s="223"/>
      <c r="K2349" s="150"/>
      <c r="L2349" s="150"/>
    </row>
    <row r="2350" spans="2:12" s="218" customFormat="1" ht="15" customHeight="1" x14ac:dyDescent="0.25">
      <c r="B2350" s="97"/>
      <c r="C2350" s="231" t="s">
        <v>1377</v>
      </c>
      <c r="D2350" s="18" t="s">
        <v>1444</v>
      </c>
      <c r="E2350" s="105"/>
      <c r="F2350" s="104"/>
      <c r="G2350" s="13"/>
      <c r="H2350" s="13"/>
      <c r="J2350" s="223"/>
      <c r="K2350" s="150"/>
      <c r="L2350" s="150"/>
    </row>
    <row r="2351" spans="2:12" s="218" customFormat="1" ht="15" customHeight="1" x14ac:dyDescent="0.25">
      <c r="B2351" s="97"/>
      <c r="C2351" s="231"/>
      <c r="D2351" s="16"/>
      <c r="E2351" s="105"/>
      <c r="F2351" s="104"/>
      <c r="G2351" s="13"/>
      <c r="H2351" s="13"/>
      <c r="J2351" s="223"/>
      <c r="K2351" s="150"/>
      <c r="L2351" s="150"/>
    </row>
    <row r="2352" spans="2:12" s="218" customFormat="1" ht="15" customHeight="1" x14ac:dyDescent="0.25">
      <c r="B2352" s="257" t="s">
        <v>1546</v>
      </c>
      <c r="C2352" s="105"/>
      <c r="D2352" s="101" t="s">
        <v>1547</v>
      </c>
      <c r="E2352" s="105"/>
      <c r="F2352" s="104"/>
      <c r="G2352" s="13"/>
      <c r="H2352" s="13"/>
      <c r="J2352" s="223"/>
      <c r="K2352" s="150"/>
      <c r="L2352" s="150"/>
    </row>
    <row r="2353" spans="2:12" s="218" customFormat="1" ht="15" customHeight="1" x14ac:dyDescent="0.25">
      <c r="B2353" s="257"/>
      <c r="C2353" s="105"/>
      <c r="D2353" s="10"/>
      <c r="E2353" s="105"/>
      <c r="F2353" s="69"/>
      <c r="G2353" s="13"/>
      <c r="H2353" s="13"/>
      <c r="J2353" s="223"/>
      <c r="K2353" s="150"/>
      <c r="L2353" s="150"/>
    </row>
    <row r="2354" spans="2:12" s="218" customFormat="1" ht="15" customHeight="1" x14ac:dyDescent="0.25">
      <c r="B2354" s="257" t="s">
        <v>1548</v>
      </c>
      <c r="C2354" s="105"/>
      <c r="D2354" s="228" t="s">
        <v>1549</v>
      </c>
      <c r="E2354" s="105" t="s">
        <v>123</v>
      </c>
      <c r="F2354" s="104">
        <v>1</v>
      </c>
      <c r="G2354" s="13"/>
      <c r="H2354" s="13"/>
      <c r="J2354" s="223"/>
      <c r="K2354" s="150"/>
      <c r="L2354" s="150"/>
    </row>
    <row r="2355" spans="2:12" s="218" customFormat="1" ht="15" customHeight="1" x14ac:dyDescent="0.25">
      <c r="B2355" s="257"/>
      <c r="C2355" s="105"/>
      <c r="D2355" s="10"/>
      <c r="E2355" s="105"/>
      <c r="F2355" s="69"/>
      <c r="G2355" s="13"/>
      <c r="H2355" s="13"/>
      <c r="J2355" s="223"/>
      <c r="K2355" s="150"/>
      <c r="L2355" s="150"/>
    </row>
    <row r="2356" spans="2:12" s="218" customFormat="1" ht="15" customHeight="1" x14ac:dyDescent="0.25">
      <c r="B2356" s="257" t="s">
        <v>1550</v>
      </c>
      <c r="C2356" s="105"/>
      <c r="D2356" s="228" t="s">
        <v>1551</v>
      </c>
      <c r="E2356" s="105" t="s">
        <v>123</v>
      </c>
      <c r="F2356" s="104">
        <v>1</v>
      </c>
      <c r="G2356" s="13"/>
      <c r="H2356" s="13"/>
      <c r="J2356" s="223"/>
      <c r="K2356" s="150"/>
      <c r="L2356" s="150"/>
    </row>
    <row r="2357" spans="2:12" s="218" customFormat="1" ht="15" customHeight="1" x14ac:dyDescent="0.25">
      <c r="B2357" s="97"/>
      <c r="C2357" s="105"/>
      <c r="D2357" s="10"/>
      <c r="E2357" s="105"/>
      <c r="F2357" s="104"/>
      <c r="G2357" s="13"/>
      <c r="H2357" s="13"/>
      <c r="J2357" s="223"/>
      <c r="K2357" s="150"/>
      <c r="L2357" s="150"/>
    </row>
    <row r="2358" spans="2:12" s="218" customFormat="1" ht="15" customHeight="1" x14ac:dyDescent="0.25">
      <c r="B2358" s="257" t="s">
        <v>1552</v>
      </c>
      <c r="C2358" s="105"/>
      <c r="D2358" s="228" t="s">
        <v>1553</v>
      </c>
      <c r="E2358" s="105" t="s">
        <v>123</v>
      </c>
      <c r="F2358" s="104">
        <v>1</v>
      </c>
      <c r="G2358" s="13"/>
      <c r="H2358" s="13"/>
      <c r="J2358" s="223"/>
      <c r="K2358" s="150"/>
      <c r="L2358" s="150"/>
    </row>
    <row r="2359" spans="2:12" s="218" customFormat="1" ht="15" customHeight="1" x14ac:dyDescent="0.25">
      <c r="B2359" s="97"/>
      <c r="C2359" s="105"/>
      <c r="D2359" s="229"/>
      <c r="E2359" s="105"/>
      <c r="F2359" s="104"/>
      <c r="G2359" s="103"/>
      <c r="H2359" s="103"/>
      <c r="J2359" s="223"/>
      <c r="K2359" s="150"/>
      <c r="L2359" s="150"/>
    </row>
    <row r="2360" spans="2:12" s="218" customFormat="1" ht="15" customHeight="1" x14ac:dyDescent="0.25">
      <c r="B2360" s="258" t="s">
        <v>1554</v>
      </c>
      <c r="C2360" s="265">
        <v>8.5</v>
      </c>
      <c r="D2360" s="256" t="s">
        <v>1555</v>
      </c>
      <c r="E2360" s="105"/>
      <c r="F2360" s="104"/>
      <c r="G2360" s="103"/>
      <c r="H2360" s="103"/>
      <c r="J2360" s="223"/>
      <c r="K2360" s="150"/>
      <c r="L2360" s="150"/>
    </row>
    <row r="2361" spans="2:12" s="218" customFormat="1" ht="15" customHeight="1" x14ac:dyDescent="0.25">
      <c r="B2361" s="97"/>
      <c r="C2361" s="105"/>
      <c r="D2361" s="229"/>
      <c r="E2361" s="105"/>
      <c r="F2361" s="12"/>
      <c r="G2361" s="13"/>
      <c r="H2361" s="13"/>
      <c r="J2361" s="223"/>
      <c r="K2361" s="150"/>
      <c r="L2361" s="150"/>
    </row>
    <row r="2362" spans="2:12" s="218" customFormat="1" ht="15" customHeight="1" x14ac:dyDescent="0.25">
      <c r="B2362" s="257" t="s">
        <v>1556</v>
      </c>
      <c r="C2362" s="231"/>
      <c r="D2362" s="101" t="s">
        <v>1557</v>
      </c>
      <c r="E2362" s="105" t="s">
        <v>202</v>
      </c>
      <c r="F2362" s="104">
        <v>1</v>
      </c>
      <c r="G2362" s="103"/>
      <c r="H2362" s="103"/>
      <c r="J2362" s="223"/>
      <c r="K2362" s="150"/>
      <c r="L2362" s="150"/>
    </row>
    <row r="2363" spans="2:12" s="218" customFormat="1" ht="15" customHeight="1" x14ac:dyDescent="0.25">
      <c r="B2363" s="97"/>
      <c r="C2363" s="105"/>
      <c r="D2363" s="10"/>
      <c r="E2363" s="105"/>
      <c r="F2363" s="104"/>
      <c r="G2363" s="103"/>
      <c r="H2363" s="103"/>
      <c r="J2363" s="223"/>
      <c r="K2363" s="150"/>
      <c r="L2363" s="150"/>
    </row>
    <row r="2364" spans="2:12" s="218" customFormat="1" ht="15" customHeight="1" x14ac:dyDescent="0.25">
      <c r="B2364" s="257" t="s">
        <v>1558</v>
      </c>
      <c r="C2364" s="231"/>
      <c r="D2364" s="101" t="s">
        <v>1559</v>
      </c>
      <c r="E2364" s="105" t="s">
        <v>202</v>
      </c>
      <c r="F2364" s="104">
        <v>1</v>
      </c>
      <c r="G2364" s="103"/>
      <c r="H2364" s="103"/>
      <c r="J2364" s="223"/>
      <c r="K2364" s="150"/>
      <c r="L2364" s="150"/>
    </row>
    <row r="2365" spans="2:12" s="218" customFormat="1" ht="15" customHeight="1" x14ac:dyDescent="0.25">
      <c r="B2365" s="97"/>
      <c r="C2365" s="105"/>
      <c r="D2365" s="10"/>
      <c r="E2365" s="105"/>
      <c r="F2365" s="69"/>
      <c r="G2365" s="103"/>
      <c r="H2365" s="103"/>
      <c r="J2365" s="223"/>
      <c r="K2365" s="150"/>
      <c r="L2365" s="150"/>
    </row>
    <row r="2366" spans="2:12" s="218" customFormat="1" ht="15" customHeight="1" x14ac:dyDescent="0.25">
      <c r="B2366" s="257"/>
      <c r="C2366" s="105"/>
      <c r="D2366" s="264"/>
      <c r="E2366" s="105"/>
      <c r="F2366" s="104"/>
      <c r="G2366" s="103"/>
      <c r="H2366" s="103"/>
      <c r="J2366" s="223"/>
      <c r="K2366" s="150"/>
      <c r="L2366" s="150"/>
    </row>
    <row r="2367" spans="2:12" s="218" customFormat="1" ht="12.5" x14ac:dyDescent="0.25">
      <c r="B2367" s="261"/>
      <c r="C2367" s="42"/>
      <c r="D2367" s="18"/>
      <c r="E2367" s="7"/>
      <c r="F2367" s="7"/>
      <c r="G2367" s="13"/>
      <c r="H2367" s="13"/>
      <c r="J2367" s="223"/>
      <c r="K2367" s="150"/>
      <c r="L2367" s="150"/>
    </row>
    <row r="2368" spans="2:12" s="218" customFormat="1" ht="15" customHeight="1" x14ac:dyDescent="0.25">
      <c r="B2368" s="257"/>
      <c r="C2368" s="105"/>
      <c r="D2368" s="262"/>
      <c r="E2368" s="105"/>
      <c r="F2368" s="7"/>
      <c r="G2368" s="225"/>
      <c r="H2368" s="225"/>
      <c r="J2368" s="223"/>
      <c r="K2368" s="150"/>
      <c r="L2368" s="150"/>
    </row>
    <row r="2369" spans="2:12" s="218" customFormat="1" ht="15" customHeight="1" x14ac:dyDescent="0.25">
      <c r="B2369" s="97"/>
      <c r="C2369" s="105"/>
      <c r="D2369" s="234"/>
      <c r="E2369" s="105"/>
      <c r="F2369" s="104"/>
      <c r="G2369" s="225"/>
      <c r="H2369" s="225"/>
      <c r="J2369" s="223"/>
      <c r="K2369" s="150"/>
      <c r="L2369" s="150"/>
    </row>
    <row r="2370" spans="2:12" s="218" customFormat="1" ht="15" customHeight="1" x14ac:dyDescent="0.25">
      <c r="B2370" s="257"/>
      <c r="C2370" s="105"/>
      <c r="D2370" s="262"/>
      <c r="E2370" s="105"/>
      <c r="F2370" s="104"/>
      <c r="G2370" s="13"/>
      <c r="H2370" s="13"/>
      <c r="J2370" s="223"/>
      <c r="K2370" s="150"/>
      <c r="L2370" s="150"/>
    </row>
    <row r="2371" spans="2:12" s="218" customFormat="1" ht="15" customHeight="1" x14ac:dyDescent="0.25">
      <c r="B2371" s="257"/>
      <c r="C2371" s="231"/>
      <c r="D2371" s="228"/>
      <c r="E2371" s="105"/>
      <c r="F2371" s="104"/>
      <c r="G2371" s="103"/>
      <c r="H2371" s="103"/>
      <c r="J2371" s="223"/>
      <c r="K2371" s="150"/>
      <c r="L2371" s="150"/>
    </row>
    <row r="2372" spans="2:12" s="218" customFormat="1" ht="15" customHeight="1" x14ac:dyDescent="0.25">
      <c r="B2372" s="257"/>
      <c r="C2372" s="105"/>
      <c r="D2372" s="259"/>
      <c r="E2372" s="105"/>
      <c r="F2372" s="69"/>
      <c r="G2372" s="103"/>
      <c r="H2372" s="103"/>
      <c r="J2372" s="223"/>
      <c r="K2372" s="150"/>
      <c r="L2372" s="150"/>
    </row>
    <row r="2373" spans="2:12" s="218" customFormat="1" ht="15" customHeight="1" x14ac:dyDescent="0.25">
      <c r="B2373" s="97"/>
      <c r="C2373" s="105"/>
      <c r="D2373" s="234"/>
      <c r="E2373" s="105"/>
      <c r="F2373" s="104"/>
      <c r="G2373" s="103"/>
      <c r="H2373" s="103"/>
      <c r="J2373" s="223"/>
      <c r="K2373" s="150"/>
      <c r="L2373" s="150"/>
    </row>
    <row r="2374" spans="2:12" s="218" customFormat="1" ht="15" customHeight="1" x14ac:dyDescent="0.25">
      <c r="B2374" s="257"/>
      <c r="C2374" s="105"/>
      <c r="D2374" s="234"/>
      <c r="E2374" s="105"/>
      <c r="F2374" s="104"/>
      <c r="G2374" s="103"/>
      <c r="H2374" s="103"/>
      <c r="J2374" s="223"/>
      <c r="K2374" s="150"/>
      <c r="L2374" s="150"/>
    </row>
    <row r="2375" spans="2:12" s="218" customFormat="1" ht="15" customHeight="1" x14ac:dyDescent="0.25">
      <c r="B2375" s="97"/>
      <c r="C2375" s="231"/>
      <c r="D2375" s="228"/>
      <c r="E2375" s="105"/>
      <c r="F2375" s="104"/>
      <c r="G2375" s="103"/>
      <c r="H2375" s="103"/>
      <c r="J2375" s="223"/>
      <c r="K2375" s="150"/>
      <c r="L2375" s="150"/>
    </row>
    <row r="2376" spans="2:12" s="218" customFormat="1" ht="15" customHeight="1" x14ac:dyDescent="0.25">
      <c r="B2376" s="257"/>
      <c r="C2376" s="105"/>
      <c r="D2376" s="228"/>
      <c r="E2376" s="105"/>
      <c r="F2376" s="104"/>
      <c r="G2376" s="103"/>
      <c r="H2376" s="103"/>
      <c r="J2376" s="223"/>
      <c r="K2376" s="150"/>
      <c r="L2376" s="150"/>
    </row>
    <row r="2377" spans="2:12" s="218" customFormat="1" ht="15" customHeight="1" x14ac:dyDescent="0.25">
      <c r="B2377" s="97"/>
      <c r="C2377" s="231"/>
      <c r="D2377" s="256"/>
      <c r="E2377" s="105"/>
      <c r="F2377" s="104"/>
      <c r="G2377" s="103"/>
      <c r="H2377" s="103"/>
      <c r="J2377" s="223"/>
      <c r="K2377" s="150"/>
      <c r="L2377" s="150"/>
    </row>
    <row r="2378" spans="2:12" s="218" customFormat="1" ht="15" customHeight="1" x14ac:dyDescent="0.25">
      <c r="B2378" s="257"/>
      <c r="C2378" s="105"/>
      <c r="D2378" s="234"/>
      <c r="E2378" s="105"/>
      <c r="F2378" s="104"/>
      <c r="G2378" s="103"/>
      <c r="H2378" s="103"/>
      <c r="J2378" s="223"/>
      <c r="K2378" s="150"/>
      <c r="L2378" s="150"/>
    </row>
    <row r="2379" spans="2:12" s="218" customFormat="1" ht="15" customHeight="1" x14ac:dyDescent="0.25">
      <c r="B2379" s="97"/>
      <c r="C2379" s="105"/>
      <c r="D2379" s="10"/>
      <c r="E2379" s="105"/>
      <c r="F2379" s="104"/>
      <c r="G2379" s="103"/>
      <c r="H2379" s="103"/>
      <c r="J2379" s="223"/>
      <c r="K2379" s="150"/>
      <c r="L2379" s="150"/>
    </row>
    <row r="2380" spans="2:12" s="218" customFormat="1" ht="15" customHeight="1" x14ac:dyDescent="0.25">
      <c r="B2380" s="257"/>
      <c r="C2380" s="231"/>
      <c r="D2380" s="228"/>
      <c r="E2380" s="105"/>
      <c r="F2380" s="69"/>
      <c r="G2380" s="103"/>
      <c r="H2380" s="103"/>
      <c r="J2380" s="223"/>
      <c r="K2380" s="150"/>
      <c r="L2380" s="150"/>
    </row>
    <row r="2381" spans="2:12" s="218" customFormat="1" ht="15" customHeight="1" x14ac:dyDescent="0.25">
      <c r="B2381" s="97"/>
      <c r="C2381" s="105"/>
      <c r="D2381" s="228"/>
      <c r="E2381" s="105"/>
      <c r="F2381" s="104"/>
      <c r="G2381" s="103"/>
      <c r="H2381" s="105"/>
      <c r="J2381" s="223"/>
      <c r="K2381" s="150"/>
      <c r="L2381" s="150"/>
    </row>
    <row r="2382" spans="2:12" s="218" customFormat="1" ht="15" customHeight="1" x14ac:dyDescent="0.25">
      <c r="B2382" s="257"/>
      <c r="C2382" s="105"/>
      <c r="D2382" s="228"/>
      <c r="E2382" s="105"/>
      <c r="F2382" s="104"/>
      <c r="G2382" s="103"/>
      <c r="H2382" s="105"/>
      <c r="J2382" s="223"/>
      <c r="K2382" s="150"/>
      <c r="L2382" s="150"/>
    </row>
    <row r="2383" spans="2:12" s="218" customFormat="1" ht="15" customHeight="1" x14ac:dyDescent="0.25">
      <c r="B2383" s="97"/>
      <c r="C2383" s="231"/>
      <c r="D2383" s="228"/>
      <c r="E2383" s="105"/>
      <c r="F2383" s="104"/>
      <c r="G2383" s="103"/>
      <c r="H2383" s="105"/>
      <c r="J2383" s="223"/>
      <c r="K2383" s="150"/>
      <c r="L2383" s="150"/>
    </row>
    <row r="2384" spans="2:12" s="218" customFormat="1" ht="15" customHeight="1" x14ac:dyDescent="0.25">
      <c r="B2384" s="257"/>
      <c r="C2384" s="105"/>
      <c r="D2384" s="234"/>
      <c r="E2384" s="105"/>
      <c r="F2384" s="69"/>
      <c r="G2384" s="103"/>
      <c r="H2384" s="105"/>
      <c r="J2384" s="223"/>
      <c r="K2384" s="150"/>
      <c r="L2384" s="150"/>
    </row>
    <row r="2385" spans="2:12" s="218" customFormat="1" ht="15" customHeight="1" x14ac:dyDescent="0.25">
      <c r="B2385" s="97"/>
      <c r="C2385" s="105"/>
      <c r="D2385" s="101"/>
      <c r="E2385" s="105"/>
      <c r="F2385" s="104"/>
      <c r="G2385" s="103"/>
      <c r="H2385" s="105"/>
      <c r="J2385" s="223"/>
      <c r="K2385" s="150"/>
      <c r="L2385" s="150"/>
    </row>
    <row r="2386" spans="2:12" s="218" customFormat="1" ht="15" customHeight="1" x14ac:dyDescent="0.25">
      <c r="B2386" s="257"/>
      <c r="C2386" s="105"/>
      <c r="D2386" s="101"/>
      <c r="E2386" s="105"/>
      <c r="F2386" s="104"/>
      <c r="G2386" s="103"/>
      <c r="H2386" s="103"/>
      <c r="J2386" s="223"/>
      <c r="K2386" s="150"/>
      <c r="L2386" s="150"/>
    </row>
    <row r="2387" spans="2:12" s="218" customFormat="1" ht="15" customHeight="1" x14ac:dyDescent="0.25">
      <c r="B2387" s="257"/>
      <c r="C2387" s="105"/>
      <c r="D2387" s="259"/>
      <c r="E2387" s="105"/>
      <c r="F2387" s="104"/>
      <c r="G2387" s="103"/>
      <c r="H2387" s="103"/>
      <c r="J2387" s="223"/>
      <c r="K2387" s="150"/>
      <c r="L2387" s="150"/>
    </row>
    <row r="2388" spans="2:12" s="218" customFormat="1" ht="15" customHeight="1" x14ac:dyDescent="0.25">
      <c r="B2388" s="257"/>
      <c r="C2388" s="231"/>
      <c r="D2388" s="228"/>
      <c r="E2388" s="105"/>
      <c r="F2388" s="104"/>
      <c r="G2388" s="103"/>
      <c r="H2388" s="103"/>
      <c r="J2388" s="223"/>
      <c r="K2388" s="150"/>
      <c r="L2388" s="150"/>
    </row>
    <row r="2389" spans="2:12" s="218" customFormat="1" ht="15" customHeight="1" x14ac:dyDescent="0.25">
      <c r="B2389" s="257"/>
      <c r="C2389" s="105"/>
      <c r="D2389" s="228"/>
      <c r="E2389" s="105"/>
      <c r="F2389" s="104"/>
      <c r="G2389" s="103"/>
      <c r="H2389" s="103"/>
      <c r="J2389" s="223"/>
      <c r="K2389" s="150"/>
      <c r="L2389" s="150"/>
    </row>
    <row r="2390" spans="2:12" s="218" customFormat="1" ht="15" customHeight="1" x14ac:dyDescent="0.25">
      <c r="B2390" s="257"/>
      <c r="C2390" s="231"/>
      <c r="D2390" s="228"/>
      <c r="E2390" s="105"/>
      <c r="F2390" s="69"/>
      <c r="G2390" s="103"/>
      <c r="H2390" s="103"/>
      <c r="J2390" s="223"/>
      <c r="K2390" s="150"/>
      <c r="L2390" s="150"/>
    </row>
    <row r="2391" spans="2:12" s="218" customFormat="1" ht="15" customHeight="1" x14ac:dyDescent="0.25">
      <c r="B2391" s="257"/>
      <c r="C2391" s="105"/>
      <c r="D2391" s="228"/>
      <c r="E2391" s="105"/>
      <c r="F2391" s="104"/>
      <c r="G2391" s="103"/>
      <c r="H2391" s="103"/>
      <c r="J2391" s="223"/>
      <c r="K2391" s="150"/>
      <c r="L2391" s="150"/>
    </row>
    <row r="2392" spans="2:12" s="218" customFormat="1" ht="15" customHeight="1" x14ac:dyDescent="0.25">
      <c r="B2392" s="257"/>
      <c r="C2392" s="105"/>
      <c r="D2392" s="228"/>
      <c r="E2392" s="105"/>
      <c r="F2392" s="104"/>
      <c r="G2392" s="103"/>
      <c r="H2392" s="103"/>
      <c r="J2392" s="223"/>
      <c r="K2392" s="150"/>
      <c r="L2392" s="150"/>
    </row>
    <row r="2393" spans="2:12" s="218" customFormat="1" ht="15" customHeight="1" x14ac:dyDescent="0.25">
      <c r="B2393" s="257"/>
      <c r="C2393" s="105"/>
      <c r="D2393" s="228"/>
      <c r="E2393" s="105"/>
      <c r="F2393" s="104"/>
      <c r="G2393" s="103"/>
      <c r="H2393" s="103"/>
      <c r="J2393" s="223"/>
      <c r="K2393" s="150"/>
      <c r="L2393" s="150"/>
    </row>
    <row r="2394" spans="2:12" s="218" customFormat="1" ht="15" customHeight="1" x14ac:dyDescent="0.25">
      <c r="B2394" s="97"/>
      <c r="C2394" s="231"/>
      <c r="D2394" s="256"/>
      <c r="E2394" s="105"/>
      <c r="F2394" s="104"/>
      <c r="G2394" s="103"/>
      <c r="H2394" s="103"/>
      <c r="J2394" s="223"/>
      <c r="K2394" s="150"/>
      <c r="L2394" s="150"/>
    </row>
    <row r="2395" spans="2:12" s="218" customFormat="1" ht="15" customHeight="1" x14ac:dyDescent="0.25">
      <c r="B2395" s="257"/>
      <c r="C2395" s="105"/>
      <c r="D2395" s="14"/>
      <c r="E2395" s="105"/>
      <c r="F2395" s="104"/>
      <c r="G2395" s="103"/>
      <c r="H2395" s="103"/>
      <c r="J2395" s="223"/>
      <c r="K2395" s="150"/>
      <c r="L2395" s="150"/>
    </row>
    <row r="2396" spans="2:12" s="218" customFormat="1" ht="15" customHeight="1" x14ac:dyDescent="0.25">
      <c r="B2396" s="97"/>
      <c r="C2396" s="105"/>
      <c r="D2396" s="234"/>
      <c r="E2396" s="105"/>
      <c r="F2396" s="104"/>
      <c r="G2396" s="103"/>
      <c r="H2396" s="103"/>
      <c r="J2396" s="223"/>
      <c r="K2396" s="150"/>
      <c r="L2396" s="150"/>
    </row>
    <row r="2397" spans="2:12" s="218" customFormat="1" ht="15" customHeight="1" x14ac:dyDescent="0.25">
      <c r="B2397" s="257"/>
      <c r="C2397" s="105"/>
      <c r="D2397" s="228"/>
      <c r="E2397" s="105"/>
      <c r="F2397" s="104"/>
      <c r="G2397" s="103"/>
      <c r="H2397" s="103"/>
      <c r="J2397" s="223"/>
      <c r="K2397" s="150"/>
      <c r="L2397" s="150"/>
    </row>
    <row r="2398" spans="2:12" s="218" customFormat="1" ht="15" customHeight="1" x14ac:dyDescent="0.25">
      <c r="B2398" s="97"/>
      <c r="C2398" s="105"/>
      <c r="D2398" s="234"/>
      <c r="E2398" s="105"/>
      <c r="F2398" s="69"/>
      <c r="G2398" s="103"/>
      <c r="H2398" s="103"/>
      <c r="J2398" s="223"/>
      <c r="K2398" s="150"/>
      <c r="L2398" s="150"/>
    </row>
    <row r="2399" spans="2:12" s="218" customFormat="1" ht="15" customHeight="1" x14ac:dyDescent="0.25">
      <c r="B2399" s="257"/>
      <c r="C2399" s="231"/>
      <c r="D2399" s="228"/>
      <c r="E2399" s="105"/>
      <c r="F2399" s="104"/>
      <c r="G2399" s="103"/>
      <c r="H2399" s="103"/>
      <c r="J2399" s="223"/>
      <c r="K2399" s="150"/>
      <c r="L2399" s="150"/>
    </row>
    <row r="2400" spans="2:12" s="218" customFormat="1" ht="15" customHeight="1" x14ac:dyDescent="0.25">
      <c r="B2400" s="97"/>
      <c r="C2400" s="105"/>
      <c r="D2400" s="234"/>
      <c r="E2400" s="105"/>
      <c r="F2400" s="104"/>
      <c r="G2400" s="103"/>
      <c r="H2400" s="103"/>
      <c r="J2400" s="223"/>
      <c r="K2400" s="150"/>
      <c r="L2400" s="150"/>
    </row>
    <row r="2401" spans="2:12" s="218" customFormat="1" ht="15" customHeight="1" x14ac:dyDescent="0.25">
      <c r="B2401" s="257"/>
      <c r="C2401" s="231"/>
      <c r="D2401" s="228"/>
      <c r="E2401" s="105"/>
      <c r="F2401" s="104"/>
      <c r="G2401" s="103"/>
      <c r="H2401" s="103"/>
      <c r="J2401" s="223"/>
      <c r="K2401" s="150"/>
      <c r="L2401" s="150"/>
    </row>
    <row r="2402" spans="2:12" s="218" customFormat="1" ht="15" customHeight="1" x14ac:dyDescent="0.25">
      <c r="B2402" s="97"/>
      <c r="C2402" s="231"/>
      <c r="D2402" s="101"/>
      <c r="E2402" s="105"/>
      <c r="F2402" s="104"/>
      <c r="G2402" s="103"/>
      <c r="H2402" s="103"/>
      <c r="J2402" s="223"/>
      <c r="K2402" s="150"/>
      <c r="L2402" s="150"/>
    </row>
    <row r="2403" spans="2:12" s="218" customFormat="1" ht="15" customHeight="1" x14ac:dyDescent="0.25">
      <c r="B2403" s="257"/>
      <c r="C2403" s="105"/>
      <c r="D2403" s="101"/>
      <c r="E2403" s="105"/>
      <c r="F2403" s="104"/>
      <c r="G2403" s="103"/>
      <c r="H2403" s="103"/>
      <c r="J2403" s="223"/>
      <c r="K2403" s="150"/>
      <c r="L2403" s="150"/>
    </row>
    <row r="2404" spans="2:12" s="218" customFormat="1" ht="15" customHeight="1" x14ac:dyDescent="0.25">
      <c r="B2404" s="97"/>
      <c r="C2404" s="231"/>
      <c r="D2404" s="101"/>
      <c r="E2404" s="105"/>
      <c r="F2404" s="104"/>
      <c r="G2404" s="103"/>
      <c r="H2404" s="103"/>
      <c r="J2404" s="223"/>
      <c r="K2404" s="150"/>
      <c r="L2404" s="150"/>
    </row>
    <row r="2405" spans="2:12" s="218" customFormat="1" ht="15" customHeight="1" x14ac:dyDescent="0.25">
      <c r="B2405" s="257"/>
      <c r="C2405" s="231"/>
      <c r="D2405" s="228"/>
      <c r="E2405" s="105"/>
      <c r="F2405" s="104"/>
      <c r="G2405" s="103"/>
      <c r="H2405" s="103"/>
      <c r="J2405" s="223"/>
      <c r="K2405" s="150"/>
      <c r="L2405" s="150"/>
    </row>
    <row r="2406" spans="2:12" s="218" customFormat="1" ht="15" customHeight="1" x14ac:dyDescent="0.25">
      <c r="B2406" s="97"/>
      <c r="C2406" s="231"/>
      <c r="D2406" s="228"/>
      <c r="E2406" s="105"/>
      <c r="F2406" s="104"/>
      <c r="G2406" s="103"/>
      <c r="H2406" s="103"/>
      <c r="J2406" s="223"/>
      <c r="K2406" s="150"/>
      <c r="L2406" s="150"/>
    </row>
    <row r="2407" spans="2:12" s="218" customFormat="1" ht="15" customHeight="1" x14ac:dyDescent="0.25">
      <c r="B2407" s="257"/>
      <c r="C2407" s="231"/>
      <c r="D2407" s="228"/>
      <c r="E2407" s="105"/>
      <c r="F2407" s="104"/>
      <c r="G2407" s="103"/>
      <c r="H2407" s="103"/>
      <c r="J2407" s="223"/>
      <c r="K2407" s="150"/>
      <c r="L2407" s="150"/>
    </row>
    <row r="2408" spans="2:12" s="218" customFormat="1" ht="15" customHeight="1" x14ac:dyDescent="0.25">
      <c r="B2408" s="97"/>
      <c r="C2408" s="105"/>
      <c r="D2408" s="228"/>
      <c r="E2408" s="105"/>
      <c r="F2408" s="104"/>
      <c r="G2408" s="103"/>
      <c r="H2408" s="103"/>
      <c r="J2408" s="223"/>
      <c r="K2408" s="150"/>
      <c r="L2408" s="150"/>
    </row>
    <row r="2409" spans="2:12" s="218" customFormat="1" ht="15" customHeight="1" x14ac:dyDescent="0.25">
      <c r="B2409" s="97"/>
      <c r="C2409" s="105"/>
      <c r="D2409" s="10"/>
      <c r="E2409" s="105"/>
      <c r="F2409" s="69"/>
      <c r="G2409" s="103"/>
      <c r="H2409" s="103"/>
      <c r="J2409" s="223"/>
      <c r="K2409" s="150"/>
      <c r="L2409" s="150"/>
    </row>
    <row r="2410" spans="2:12" s="218" customFormat="1" ht="15" customHeight="1" thickBot="1" x14ac:dyDescent="0.3">
      <c r="B2410" s="459" t="s">
        <v>161</v>
      </c>
      <c r="C2410" s="460"/>
      <c r="D2410" s="460"/>
      <c r="E2410" s="107"/>
      <c r="F2410" s="109"/>
      <c r="G2410" s="53"/>
      <c r="H2410" s="53"/>
      <c r="J2410" s="196"/>
      <c r="K2410" s="196"/>
      <c r="L2410" s="197">
        <f>SUM(L2160:L2409)</f>
        <v>0</v>
      </c>
    </row>
    <row r="2411" spans="2:12" s="218" customFormat="1" ht="15" customHeight="1" thickTop="1" x14ac:dyDescent="0.25">
      <c r="B2411" s="97"/>
      <c r="C2411" s="231"/>
      <c r="D2411" s="228"/>
      <c r="E2411" s="105"/>
      <c r="F2411" s="104"/>
      <c r="G2411" s="13"/>
      <c r="H2411" s="13"/>
      <c r="J2411" s="223"/>
      <c r="K2411" s="150"/>
      <c r="L2411" s="150"/>
    </row>
    <row r="2412" spans="2:12" s="218" customFormat="1" ht="15" customHeight="1" x14ac:dyDescent="0.25">
      <c r="B2412" s="97"/>
      <c r="C2412" s="231" t="s">
        <v>1560</v>
      </c>
      <c r="D2412" s="18" t="s">
        <v>1561</v>
      </c>
      <c r="E2412" s="105"/>
      <c r="F2412" s="104"/>
      <c r="G2412" s="13"/>
      <c r="H2412" s="13"/>
      <c r="J2412" s="223"/>
      <c r="K2412" s="150"/>
      <c r="L2412" s="150"/>
    </row>
    <row r="2413" spans="2:12" s="218" customFormat="1" ht="15" customHeight="1" x14ac:dyDescent="0.25">
      <c r="B2413" s="97"/>
      <c r="C2413" s="231"/>
      <c r="D2413" s="16"/>
      <c r="E2413" s="105"/>
      <c r="F2413" s="104"/>
      <c r="G2413" s="13"/>
      <c r="H2413" s="13"/>
      <c r="J2413" s="223"/>
      <c r="K2413" s="150"/>
      <c r="L2413" s="150"/>
    </row>
    <row r="2414" spans="2:12" s="218" customFormat="1" ht="15" customHeight="1" x14ac:dyDescent="0.25">
      <c r="B2414" s="258" t="s">
        <v>1562</v>
      </c>
      <c r="C2414" s="231" t="s">
        <v>166</v>
      </c>
      <c r="D2414" s="256" t="s">
        <v>1563</v>
      </c>
      <c r="E2414" s="105"/>
      <c r="F2414" s="104"/>
      <c r="G2414" s="13"/>
      <c r="H2414" s="13"/>
      <c r="J2414" s="223"/>
      <c r="K2414" s="150"/>
      <c r="L2414" s="150"/>
    </row>
    <row r="2415" spans="2:12" s="218" customFormat="1" ht="15" customHeight="1" x14ac:dyDescent="0.25">
      <c r="B2415" s="97"/>
      <c r="C2415" s="105"/>
      <c r="D2415" s="10"/>
      <c r="E2415" s="105"/>
      <c r="F2415" s="69"/>
      <c r="G2415" s="13"/>
      <c r="H2415" s="13"/>
      <c r="J2415" s="223"/>
      <c r="K2415" s="150"/>
      <c r="L2415" s="150"/>
    </row>
    <row r="2416" spans="2:12" s="218" customFormat="1" ht="15" customHeight="1" x14ac:dyDescent="0.25">
      <c r="B2416" s="257" t="s">
        <v>1564</v>
      </c>
      <c r="C2416" s="105"/>
      <c r="D2416" s="228" t="s">
        <v>1565</v>
      </c>
      <c r="E2416" s="105" t="s">
        <v>135</v>
      </c>
      <c r="F2416" s="104">
        <v>1</v>
      </c>
      <c r="G2416" s="13"/>
      <c r="H2416" s="13"/>
      <c r="J2416" s="223"/>
      <c r="K2416" s="150"/>
      <c r="L2416" s="150"/>
    </row>
    <row r="2417" spans="2:12" s="218" customFormat="1" ht="15" customHeight="1" x14ac:dyDescent="0.25">
      <c r="B2417" s="97"/>
      <c r="C2417" s="105"/>
      <c r="D2417" s="10"/>
      <c r="E2417" s="105"/>
      <c r="F2417" s="69"/>
      <c r="G2417" s="13"/>
      <c r="H2417" s="13"/>
      <c r="J2417" s="223"/>
      <c r="K2417" s="150"/>
      <c r="L2417" s="150"/>
    </row>
    <row r="2418" spans="2:12" s="218" customFormat="1" ht="15" customHeight="1" x14ac:dyDescent="0.25">
      <c r="B2418" s="257" t="s">
        <v>1566</v>
      </c>
      <c r="C2418" s="105"/>
      <c r="D2418" s="228" t="s">
        <v>1567</v>
      </c>
      <c r="E2418" s="105" t="s">
        <v>1568</v>
      </c>
      <c r="F2418" s="104">
        <v>1</v>
      </c>
      <c r="G2418" s="13"/>
      <c r="H2418" s="13"/>
      <c r="J2418" s="223"/>
      <c r="K2418" s="150"/>
      <c r="L2418" s="150"/>
    </row>
    <row r="2419" spans="2:12" s="218" customFormat="1" ht="15" customHeight="1" x14ac:dyDescent="0.25">
      <c r="B2419" s="97"/>
      <c r="C2419" s="105"/>
      <c r="D2419" s="10"/>
      <c r="E2419" s="105"/>
      <c r="F2419" s="104"/>
      <c r="G2419" s="13"/>
      <c r="H2419" s="13"/>
      <c r="J2419" s="223"/>
      <c r="K2419" s="150"/>
      <c r="L2419" s="150"/>
    </row>
    <row r="2420" spans="2:12" s="218" customFormat="1" ht="15" customHeight="1" x14ac:dyDescent="0.25">
      <c r="B2420" s="258" t="s">
        <v>1569</v>
      </c>
      <c r="C2420" s="105"/>
      <c r="D2420" s="266" t="s">
        <v>1570</v>
      </c>
      <c r="E2420" s="105"/>
      <c r="F2420" s="104"/>
      <c r="G2420" s="13"/>
      <c r="H2420" s="13"/>
      <c r="J2420" s="223"/>
      <c r="K2420" s="150"/>
      <c r="L2420" s="150"/>
    </row>
    <row r="2421" spans="2:12" s="218" customFormat="1" ht="15" customHeight="1" x14ac:dyDescent="0.25">
      <c r="B2421" s="97"/>
      <c r="C2421" s="105"/>
      <c r="D2421" s="229"/>
      <c r="E2421" s="105"/>
      <c r="F2421" s="104"/>
      <c r="G2421" s="103"/>
      <c r="H2421" s="103"/>
      <c r="J2421" s="223"/>
      <c r="K2421" s="150"/>
      <c r="L2421" s="150"/>
    </row>
    <row r="2422" spans="2:12" s="218" customFormat="1" ht="15" customHeight="1" x14ac:dyDescent="0.25">
      <c r="B2422" s="257" t="s">
        <v>1571</v>
      </c>
      <c r="C2422" s="105" t="s">
        <v>340</v>
      </c>
      <c r="D2422" s="101" t="s">
        <v>1572</v>
      </c>
      <c r="E2422" s="105"/>
      <c r="F2422" s="104"/>
      <c r="G2422" s="103"/>
      <c r="H2422" s="103"/>
      <c r="J2422" s="223"/>
      <c r="K2422" s="150"/>
      <c r="L2422" s="150"/>
    </row>
    <row r="2423" spans="2:12" s="218" customFormat="1" ht="15" customHeight="1" x14ac:dyDescent="0.25">
      <c r="B2423" s="97"/>
      <c r="C2423" s="105"/>
      <c r="D2423" s="229" t="s">
        <v>1573</v>
      </c>
      <c r="E2423" s="105"/>
      <c r="F2423" s="12"/>
      <c r="G2423" s="13"/>
      <c r="H2423" s="13"/>
      <c r="J2423" s="223"/>
      <c r="K2423" s="150"/>
      <c r="L2423" s="150"/>
    </row>
    <row r="2424" spans="2:12" s="218" customFormat="1" ht="15" customHeight="1" x14ac:dyDescent="0.25">
      <c r="B2424" s="257"/>
      <c r="C2424" s="231"/>
      <c r="D2424" s="101" t="s">
        <v>1574</v>
      </c>
      <c r="E2424" s="105"/>
      <c r="F2424" s="104"/>
      <c r="G2424" s="103"/>
      <c r="H2424" s="103"/>
      <c r="J2424" s="223"/>
      <c r="K2424" s="150"/>
      <c r="L2424" s="150"/>
    </row>
    <row r="2425" spans="2:12" s="218" customFormat="1" ht="15" customHeight="1" x14ac:dyDescent="0.25">
      <c r="B2425" s="97"/>
      <c r="C2425" s="105"/>
      <c r="D2425" s="10"/>
      <c r="E2425" s="105"/>
      <c r="F2425" s="104"/>
      <c r="G2425" s="103"/>
      <c r="H2425" s="103"/>
      <c r="J2425" s="223"/>
      <c r="K2425" s="150"/>
      <c r="L2425" s="150"/>
    </row>
    <row r="2426" spans="2:12" s="218" customFormat="1" ht="15" customHeight="1" x14ac:dyDescent="0.25">
      <c r="B2426" s="257" t="s">
        <v>1575</v>
      </c>
      <c r="C2426" s="231"/>
      <c r="D2426" s="228" t="s">
        <v>1576</v>
      </c>
      <c r="E2426" s="105" t="s">
        <v>116</v>
      </c>
      <c r="F2426" s="104">
        <v>1</v>
      </c>
      <c r="G2426" s="103"/>
      <c r="H2426" s="103"/>
      <c r="J2426" s="223"/>
      <c r="K2426" s="150"/>
      <c r="L2426" s="150"/>
    </row>
    <row r="2427" spans="2:12" s="218" customFormat="1" ht="15" customHeight="1" x14ac:dyDescent="0.25">
      <c r="B2427" s="97"/>
      <c r="C2427" s="105"/>
      <c r="D2427" s="10"/>
      <c r="E2427" s="105"/>
      <c r="F2427" s="69"/>
      <c r="G2427" s="103"/>
      <c r="H2427" s="103"/>
      <c r="J2427" s="223"/>
      <c r="K2427" s="150"/>
      <c r="L2427" s="150"/>
    </row>
    <row r="2428" spans="2:12" s="218" customFormat="1" ht="15" customHeight="1" x14ac:dyDescent="0.25">
      <c r="B2428" s="257" t="s">
        <v>1577</v>
      </c>
      <c r="C2428" s="105"/>
      <c r="D2428" s="259" t="s">
        <v>1578</v>
      </c>
      <c r="E2428" s="105" t="s">
        <v>116</v>
      </c>
      <c r="F2428" s="104">
        <v>1</v>
      </c>
      <c r="G2428" s="103"/>
      <c r="H2428" s="103"/>
      <c r="J2428" s="223"/>
      <c r="K2428" s="150"/>
      <c r="L2428" s="150"/>
    </row>
    <row r="2429" spans="2:12" s="218" customFormat="1" ht="12.5" x14ac:dyDescent="0.25">
      <c r="B2429" s="58"/>
      <c r="C2429" s="42"/>
      <c r="D2429" s="18"/>
      <c r="E2429" s="7"/>
      <c r="F2429" s="7"/>
      <c r="G2429" s="13"/>
      <c r="H2429" s="13"/>
      <c r="J2429" s="223"/>
      <c r="K2429" s="150"/>
      <c r="L2429" s="150"/>
    </row>
    <row r="2430" spans="2:12" s="218" customFormat="1" ht="15" customHeight="1" x14ac:dyDescent="0.25">
      <c r="B2430" s="257" t="s">
        <v>1579</v>
      </c>
      <c r="C2430" s="105"/>
      <c r="D2430" s="259" t="s">
        <v>1580</v>
      </c>
      <c r="E2430" s="105" t="s">
        <v>116</v>
      </c>
      <c r="F2430" s="7">
        <v>1</v>
      </c>
      <c r="G2430" s="225"/>
      <c r="H2430" s="225"/>
      <c r="J2430" s="223"/>
      <c r="K2430" s="150"/>
      <c r="L2430" s="150"/>
    </row>
    <row r="2431" spans="2:12" s="218" customFormat="1" ht="15" customHeight="1" x14ac:dyDescent="0.25">
      <c r="B2431" s="97"/>
      <c r="C2431" s="105"/>
      <c r="D2431" s="234"/>
      <c r="E2431" s="105"/>
      <c r="F2431" s="104"/>
      <c r="G2431" s="225"/>
      <c r="H2431" s="225"/>
      <c r="J2431" s="223"/>
      <c r="K2431" s="150"/>
      <c r="L2431" s="150"/>
    </row>
    <row r="2432" spans="2:12" s="218" customFormat="1" ht="15" customHeight="1" x14ac:dyDescent="0.25">
      <c r="B2432" s="257" t="s">
        <v>1581</v>
      </c>
      <c r="C2432" s="105"/>
      <c r="D2432" s="259" t="s">
        <v>1582</v>
      </c>
      <c r="E2432" s="105" t="s">
        <v>116</v>
      </c>
      <c r="F2432" s="104">
        <v>1</v>
      </c>
      <c r="G2432" s="13"/>
      <c r="H2432" s="13"/>
      <c r="J2432" s="223"/>
      <c r="K2432" s="150"/>
      <c r="L2432" s="150"/>
    </row>
    <row r="2433" spans="2:12" s="218" customFormat="1" ht="15" customHeight="1" x14ac:dyDescent="0.25">
      <c r="B2433" s="257"/>
      <c r="C2433" s="231"/>
      <c r="D2433" s="228" t="s">
        <v>1583</v>
      </c>
      <c r="E2433" s="105"/>
      <c r="F2433" s="104"/>
      <c r="G2433" s="103"/>
      <c r="H2433" s="103"/>
      <c r="J2433" s="223"/>
      <c r="K2433" s="150"/>
      <c r="L2433" s="150"/>
    </row>
    <row r="2434" spans="2:12" s="218" customFormat="1" ht="15" customHeight="1" x14ac:dyDescent="0.25">
      <c r="B2434" s="257"/>
      <c r="C2434" s="105"/>
      <c r="D2434" s="259"/>
      <c r="E2434" s="105"/>
      <c r="F2434" s="69"/>
      <c r="G2434" s="103"/>
      <c r="H2434" s="103"/>
      <c r="J2434" s="223"/>
      <c r="K2434" s="150"/>
      <c r="L2434" s="150"/>
    </row>
    <row r="2435" spans="2:12" s="218" customFormat="1" ht="15" customHeight="1" x14ac:dyDescent="0.25">
      <c r="B2435" s="257" t="s">
        <v>1584</v>
      </c>
      <c r="C2435" s="105"/>
      <c r="D2435" s="234" t="s">
        <v>1585</v>
      </c>
      <c r="E2435" s="105" t="s">
        <v>116</v>
      </c>
      <c r="F2435" s="104">
        <v>1</v>
      </c>
      <c r="G2435" s="103"/>
      <c r="H2435" s="103"/>
      <c r="J2435" s="223"/>
      <c r="K2435" s="150"/>
      <c r="L2435" s="150"/>
    </row>
    <row r="2436" spans="2:12" s="218" customFormat="1" ht="15" customHeight="1" x14ac:dyDescent="0.25">
      <c r="B2436" s="97"/>
      <c r="C2436" s="105"/>
      <c r="D2436" s="234" t="s">
        <v>1586</v>
      </c>
      <c r="E2436" s="105"/>
      <c r="F2436" s="104"/>
      <c r="G2436" s="103"/>
      <c r="H2436" s="103"/>
      <c r="J2436" s="223"/>
      <c r="K2436" s="150"/>
      <c r="L2436" s="150"/>
    </row>
    <row r="2437" spans="2:12" s="218" customFormat="1" ht="15" customHeight="1" x14ac:dyDescent="0.25">
      <c r="B2437" s="257"/>
      <c r="C2437" s="231"/>
      <c r="D2437" s="228"/>
      <c r="E2437" s="105"/>
      <c r="F2437" s="104"/>
      <c r="G2437" s="103"/>
      <c r="H2437" s="103"/>
      <c r="J2437" s="223"/>
      <c r="K2437" s="150"/>
      <c r="L2437" s="150"/>
    </row>
    <row r="2438" spans="2:12" s="218" customFormat="1" ht="15" customHeight="1" x14ac:dyDescent="0.25">
      <c r="B2438" s="257" t="s">
        <v>1587</v>
      </c>
      <c r="C2438" s="105"/>
      <c r="D2438" s="228" t="s">
        <v>1588</v>
      </c>
      <c r="E2438" s="105" t="s">
        <v>116</v>
      </c>
      <c r="F2438" s="104">
        <v>1</v>
      </c>
      <c r="G2438" s="103"/>
      <c r="H2438" s="103"/>
      <c r="J2438" s="223"/>
      <c r="K2438" s="150"/>
      <c r="L2438" s="150"/>
    </row>
    <row r="2439" spans="2:12" s="218" customFormat="1" ht="15" customHeight="1" x14ac:dyDescent="0.25">
      <c r="B2439" s="258"/>
      <c r="C2439" s="231"/>
      <c r="D2439" s="256"/>
      <c r="E2439" s="105"/>
      <c r="F2439" s="104"/>
      <c r="G2439" s="103"/>
      <c r="H2439" s="103"/>
      <c r="J2439" s="223"/>
      <c r="K2439" s="150"/>
      <c r="L2439" s="150"/>
    </row>
    <row r="2440" spans="2:12" s="218" customFormat="1" ht="15" customHeight="1" x14ac:dyDescent="0.25">
      <c r="B2440" s="257" t="s">
        <v>1589</v>
      </c>
      <c r="C2440" s="105" t="s">
        <v>340</v>
      </c>
      <c r="D2440" s="234" t="s">
        <v>1590</v>
      </c>
      <c r="E2440" s="105" t="s">
        <v>1591</v>
      </c>
      <c r="F2440" s="104">
        <v>1</v>
      </c>
      <c r="G2440" s="103"/>
      <c r="H2440" s="103"/>
      <c r="J2440" s="223"/>
      <c r="K2440" s="150"/>
      <c r="L2440" s="150"/>
    </row>
    <row r="2441" spans="2:12" s="218" customFormat="1" ht="15" customHeight="1" x14ac:dyDescent="0.25">
      <c r="B2441" s="257"/>
      <c r="C2441" s="105"/>
      <c r="D2441" s="234" t="s">
        <v>1592</v>
      </c>
      <c r="E2441" s="105"/>
      <c r="F2441" s="104"/>
      <c r="G2441" s="103"/>
      <c r="H2441" s="103"/>
      <c r="J2441" s="223"/>
      <c r="K2441" s="150"/>
      <c r="L2441" s="150"/>
    </row>
    <row r="2442" spans="2:12" s="218" customFormat="1" ht="15" customHeight="1" x14ac:dyDescent="0.25">
      <c r="B2442" s="257"/>
      <c r="C2442" s="231"/>
      <c r="D2442" s="228"/>
      <c r="E2442" s="105"/>
      <c r="F2442" s="69"/>
      <c r="G2442" s="103"/>
      <c r="H2442" s="103"/>
      <c r="J2442" s="223"/>
      <c r="K2442" s="150"/>
      <c r="L2442" s="150"/>
    </row>
    <row r="2443" spans="2:12" s="218" customFormat="1" ht="15" customHeight="1" x14ac:dyDescent="0.25">
      <c r="B2443" s="258" t="s">
        <v>1593</v>
      </c>
      <c r="C2443" s="231" t="s">
        <v>1418</v>
      </c>
      <c r="D2443" s="256" t="s">
        <v>1594</v>
      </c>
      <c r="E2443" s="105"/>
      <c r="F2443" s="104"/>
      <c r="G2443" s="103"/>
      <c r="H2443" s="105"/>
      <c r="J2443" s="223"/>
      <c r="K2443" s="150"/>
      <c r="L2443" s="150"/>
    </row>
    <row r="2444" spans="2:12" s="218" customFormat="1" ht="15" customHeight="1" x14ac:dyDescent="0.25">
      <c r="B2444" s="97"/>
      <c r="C2444" s="105"/>
      <c r="D2444" s="228"/>
      <c r="E2444" s="105"/>
      <c r="F2444" s="104"/>
      <c r="G2444" s="103"/>
      <c r="H2444" s="105"/>
      <c r="J2444" s="223"/>
      <c r="K2444" s="150"/>
      <c r="L2444" s="150"/>
    </row>
    <row r="2445" spans="2:12" s="218" customFormat="1" ht="15" customHeight="1" x14ac:dyDescent="0.25">
      <c r="B2445" s="257" t="s">
        <v>1595</v>
      </c>
      <c r="C2445" s="231"/>
      <c r="D2445" s="101" t="s">
        <v>1596</v>
      </c>
      <c r="E2445" s="105" t="s">
        <v>202</v>
      </c>
      <c r="F2445" s="104">
        <v>1</v>
      </c>
      <c r="G2445" s="103"/>
      <c r="H2445" s="105"/>
      <c r="J2445" s="223"/>
      <c r="K2445" s="150"/>
      <c r="L2445" s="150"/>
    </row>
    <row r="2446" spans="2:12" s="218" customFormat="1" ht="15" customHeight="1" x14ac:dyDescent="0.25">
      <c r="B2446" s="97"/>
      <c r="C2446" s="105"/>
      <c r="D2446" s="10"/>
      <c r="E2446" s="105"/>
      <c r="F2446" s="69"/>
      <c r="G2446" s="103"/>
      <c r="H2446" s="105"/>
      <c r="J2446" s="223"/>
      <c r="K2446" s="150"/>
      <c r="L2446" s="150"/>
    </row>
    <row r="2447" spans="2:12" s="218" customFormat="1" ht="15" customHeight="1" x14ac:dyDescent="0.25">
      <c r="B2447" s="257" t="s">
        <v>1597</v>
      </c>
      <c r="C2447" s="105"/>
      <c r="D2447" s="101" t="s">
        <v>1598</v>
      </c>
      <c r="E2447" s="105" t="s">
        <v>202</v>
      </c>
      <c r="F2447" s="104">
        <v>1</v>
      </c>
      <c r="G2447" s="103"/>
      <c r="H2447" s="105"/>
      <c r="J2447" s="223"/>
      <c r="K2447" s="150"/>
      <c r="L2447" s="150"/>
    </row>
    <row r="2448" spans="2:12" s="218" customFormat="1" ht="15" customHeight="1" x14ac:dyDescent="0.25">
      <c r="B2448" s="97"/>
      <c r="C2448" s="105"/>
      <c r="D2448" s="101" t="s">
        <v>1599</v>
      </c>
      <c r="E2448" s="105"/>
      <c r="F2448" s="104"/>
      <c r="G2448" s="103"/>
      <c r="H2448" s="103"/>
      <c r="J2448" s="223"/>
      <c r="K2448" s="150"/>
      <c r="L2448" s="150"/>
    </row>
    <row r="2449" spans="2:12" s="218" customFormat="1" ht="15" customHeight="1" x14ac:dyDescent="0.25">
      <c r="B2449" s="257"/>
      <c r="C2449" s="105"/>
      <c r="D2449" s="259"/>
      <c r="E2449" s="105"/>
      <c r="F2449" s="104"/>
      <c r="G2449" s="103"/>
      <c r="H2449" s="103"/>
      <c r="J2449" s="223"/>
      <c r="K2449" s="150"/>
      <c r="L2449" s="150"/>
    </row>
    <row r="2450" spans="2:12" s="218" customFormat="1" ht="15" customHeight="1" x14ac:dyDescent="0.25">
      <c r="B2450" s="258" t="s">
        <v>1600</v>
      </c>
      <c r="C2450" s="231" t="s">
        <v>1432</v>
      </c>
      <c r="D2450" s="232" t="s">
        <v>1601</v>
      </c>
      <c r="E2450" s="105"/>
      <c r="F2450" s="104"/>
      <c r="G2450" s="103"/>
      <c r="H2450" s="103"/>
      <c r="J2450" s="223"/>
      <c r="K2450" s="150"/>
      <c r="L2450" s="150"/>
    </row>
    <row r="2451" spans="2:12" s="218" customFormat="1" ht="15" customHeight="1" x14ac:dyDescent="0.25">
      <c r="B2451" s="257"/>
      <c r="C2451" s="105"/>
      <c r="D2451" s="228"/>
      <c r="E2451" s="105"/>
      <c r="F2451" s="104"/>
      <c r="G2451" s="103"/>
      <c r="H2451" s="103"/>
      <c r="J2451" s="223"/>
      <c r="K2451" s="150"/>
      <c r="L2451" s="150"/>
    </row>
    <row r="2452" spans="2:12" s="218" customFormat="1" ht="15" customHeight="1" x14ac:dyDescent="0.25">
      <c r="B2452" s="257" t="s">
        <v>1602</v>
      </c>
      <c r="C2452" s="231"/>
      <c r="D2452" s="101" t="s">
        <v>1603</v>
      </c>
      <c r="E2452" s="105" t="s">
        <v>202</v>
      </c>
      <c r="F2452" s="69">
        <v>1</v>
      </c>
      <c r="G2452" s="103"/>
      <c r="H2452" s="103"/>
      <c r="J2452" s="223"/>
      <c r="K2452" s="150"/>
      <c r="L2452" s="150"/>
    </row>
    <row r="2453" spans="2:12" s="218" customFormat="1" ht="15" customHeight="1" x14ac:dyDescent="0.25">
      <c r="B2453" s="97"/>
      <c r="C2453" s="105"/>
      <c r="D2453" s="101"/>
      <c r="E2453" s="105"/>
      <c r="F2453" s="104"/>
      <c r="G2453" s="103"/>
      <c r="H2453" s="103"/>
      <c r="J2453" s="223"/>
      <c r="K2453" s="150"/>
      <c r="L2453" s="150"/>
    </row>
    <row r="2454" spans="2:12" s="218" customFormat="1" ht="15" customHeight="1" x14ac:dyDescent="0.25">
      <c r="B2454" s="257" t="s">
        <v>1604</v>
      </c>
      <c r="C2454" s="105"/>
      <c r="D2454" s="101" t="s">
        <v>1605</v>
      </c>
      <c r="E2454" s="105" t="s">
        <v>202</v>
      </c>
      <c r="F2454" s="104">
        <v>1</v>
      </c>
      <c r="G2454" s="103"/>
      <c r="H2454" s="103"/>
      <c r="J2454" s="223"/>
      <c r="K2454" s="150"/>
      <c r="L2454" s="150"/>
    </row>
    <row r="2455" spans="2:12" s="218" customFormat="1" ht="15" customHeight="1" x14ac:dyDescent="0.25">
      <c r="B2455" s="257"/>
      <c r="C2455" s="105"/>
      <c r="D2455" s="228"/>
      <c r="E2455" s="105"/>
      <c r="F2455" s="104"/>
      <c r="G2455" s="103"/>
      <c r="H2455" s="103"/>
      <c r="J2455" s="223"/>
      <c r="K2455" s="150"/>
      <c r="L2455" s="150"/>
    </row>
    <row r="2456" spans="2:12" s="218" customFormat="1" ht="15" customHeight="1" x14ac:dyDescent="0.25">
      <c r="B2456" s="257" t="s">
        <v>1606</v>
      </c>
      <c r="C2456" s="105" t="s">
        <v>1429</v>
      </c>
      <c r="D2456" s="14" t="s">
        <v>1607</v>
      </c>
      <c r="E2456" s="105" t="s">
        <v>202</v>
      </c>
      <c r="F2456" s="104">
        <v>1</v>
      </c>
      <c r="G2456" s="103"/>
      <c r="H2456" s="103"/>
      <c r="J2456" s="223"/>
      <c r="K2456" s="150"/>
      <c r="L2456" s="150"/>
    </row>
    <row r="2457" spans="2:12" s="218" customFormat="1" ht="15" customHeight="1" x14ac:dyDescent="0.25">
      <c r="B2457" s="257"/>
      <c r="C2457" s="105"/>
      <c r="D2457" s="14"/>
      <c r="E2457" s="105"/>
      <c r="F2457" s="104"/>
      <c r="G2457" s="103"/>
      <c r="H2457" s="103"/>
      <c r="J2457" s="223"/>
      <c r="K2457" s="150"/>
      <c r="L2457" s="150"/>
    </row>
    <row r="2458" spans="2:12" s="218" customFormat="1" ht="15" customHeight="1" x14ac:dyDescent="0.25">
      <c r="B2458" s="258" t="s">
        <v>1608</v>
      </c>
      <c r="C2458" s="231" t="s">
        <v>1609</v>
      </c>
      <c r="D2458" s="267" t="s">
        <v>1610</v>
      </c>
      <c r="E2458" s="105"/>
      <c r="F2458" s="104"/>
      <c r="G2458" s="103"/>
      <c r="H2458" s="103"/>
      <c r="J2458" s="223"/>
      <c r="K2458" s="150"/>
      <c r="L2458" s="150"/>
    </row>
    <row r="2459" spans="2:12" s="218" customFormat="1" ht="15" customHeight="1" x14ac:dyDescent="0.25">
      <c r="B2459" s="257"/>
      <c r="C2459" s="105"/>
      <c r="D2459" s="101"/>
      <c r="E2459" s="105"/>
      <c r="F2459" s="104"/>
      <c r="G2459" s="103"/>
      <c r="H2459" s="103"/>
      <c r="J2459" s="223"/>
      <c r="K2459" s="150"/>
      <c r="L2459" s="150"/>
    </row>
    <row r="2460" spans="2:12" s="218" customFormat="1" ht="15" customHeight="1" x14ac:dyDescent="0.25">
      <c r="B2460" s="257" t="s">
        <v>1611</v>
      </c>
      <c r="C2460" s="105"/>
      <c r="D2460" s="234" t="s">
        <v>1612</v>
      </c>
      <c r="E2460" s="105" t="s">
        <v>135</v>
      </c>
      <c r="F2460" s="69">
        <v>1</v>
      </c>
      <c r="G2460" s="103"/>
      <c r="H2460" s="103"/>
      <c r="J2460" s="223"/>
      <c r="K2460" s="150"/>
      <c r="L2460" s="150"/>
    </row>
    <row r="2461" spans="2:12" s="218" customFormat="1" ht="15" customHeight="1" x14ac:dyDescent="0.25">
      <c r="B2461" s="97"/>
      <c r="C2461" s="231"/>
      <c r="D2461" s="228"/>
      <c r="E2461" s="105"/>
      <c r="F2461" s="104"/>
      <c r="G2461" s="103"/>
      <c r="H2461" s="103"/>
      <c r="J2461" s="223"/>
      <c r="K2461" s="150"/>
      <c r="L2461" s="150"/>
    </row>
    <row r="2462" spans="2:12" s="218" customFormat="1" ht="15" customHeight="1" x14ac:dyDescent="0.25">
      <c r="B2462" s="257" t="s">
        <v>1613</v>
      </c>
      <c r="C2462" s="105"/>
      <c r="D2462" s="234" t="s">
        <v>1614</v>
      </c>
      <c r="E2462" s="105" t="s">
        <v>1615</v>
      </c>
      <c r="F2462" s="104">
        <v>1</v>
      </c>
      <c r="G2462" s="103"/>
      <c r="H2462" s="103"/>
      <c r="J2462" s="223"/>
      <c r="K2462" s="150"/>
      <c r="L2462" s="150"/>
    </row>
    <row r="2463" spans="2:12" s="218" customFormat="1" ht="15" customHeight="1" x14ac:dyDescent="0.25">
      <c r="B2463" s="257"/>
      <c r="C2463" s="231"/>
      <c r="D2463" s="228"/>
      <c r="E2463" s="105"/>
      <c r="F2463" s="104"/>
      <c r="G2463" s="103"/>
      <c r="H2463" s="103"/>
      <c r="J2463" s="223"/>
      <c r="K2463" s="150"/>
      <c r="L2463" s="150"/>
    </row>
    <row r="2464" spans="2:12" s="218" customFormat="1" ht="15" customHeight="1" x14ac:dyDescent="0.25">
      <c r="B2464" s="257" t="s">
        <v>1616</v>
      </c>
      <c r="C2464" s="231"/>
      <c r="D2464" s="228" t="s">
        <v>1617</v>
      </c>
      <c r="E2464" s="105" t="s">
        <v>116</v>
      </c>
      <c r="F2464" s="104">
        <v>1</v>
      </c>
      <c r="G2464" s="103"/>
      <c r="H2464" s="103"/>
      <c r="J2464" s="223"/>
      <c r="K2464" s="150"/>
      <c r="L2464" s="150"/>
    </row>
    <row r="2465" spans="2:12" s="218" customFormat="1" ht="15" customHeight="1" x14ac:dyDescent="0.25">
      <c r="B2465" s="257"/>
      <c r="C2465" s="105"/>
      <c r="D2465" s="101"/>
      <c r="E2465" s="105"/>
      <c r="F2465" s="104"/>
      <c r="G2465" s="103"/>
      <c r="H2465" s="103"/>
      <c r="J2465" s="223"/>
      <c r="K2465" s="150"/>
      <c r="L2465" s="150"/>
    </row>
    <row r="2466" spans="2:12" s="218" customFormat="1" ht="15" customHeight="1" x14ac:dyDescent="0.25">
      <c r="B2466" s="258" t="s">
        <v>1618</v>
      </c>
      <c r="C2466" s="231" t="s">
        <v>1609</v>
      </c>
      <c r="D2466" s="256" t="s">
        <v>1619</v>
      </c>
      <c r="E2466" s="105"/>
      <c r="F2466" s="104"/>
      <c r="G2466" s="103"/>
      <c r="H2466" s="103"/>
      <c r="J2466" s="223"/>
      <c r="K2466" s="150"/>
      <c r="L2466" s="150"/>
    </row>
    <row r="2467" spans="2:12" s="218" customFormat="1" ht="15" customHeight="1" x14ac:dyDescent="0.25">
      <c r="B2467" s="257"/>
      <c r="C2467" s="231"/>
      <c r="D2467" s="228"/>
      <c r="E2467" s="105"/>
      <c r="F2467" s="104"/>
      <c r="G2467" s="103"/>
      <c r="H2467" s="103"/>
      <c r="J2467" s="223"/>
      <c r="K2467" s="150"/>
      <c r="L2467" s="150"/>
    </row>
    <row r="2468" spans="2:12" s="218" customFormat="1" ht="15" customHeight="1" x14ac:dyDescent="0.25">
      <c r="B2468" s="257" t="s">
        <v>1620</v>
      </c>
      <c r="C2468" s="231"/>
      <c r="D2468" s="228" t="s">
        <v>1612</v>
      </c>
      <c r="E2468" s="105" t="s">
        <v>135</v>
      </c>
      <c r="F2468" s="104">
        <v>1</v>
      </c>
      <c r="G2468" s="103"/>
      <c r="H2468" s="103"/>
      <c r="J2468" s="223"/>
      <c r="K2468" s="150"/>
      <c r="L2468" s="150"/>
    </row>
    <row r="2469" spans="2:12" s="218" customFormat="1" ht="15" customHeight="1" x14ac:dyDescent="0.25">
      <c r="B2469" s="97"/>
      <c r="C2469" s="231"/>
      <c r="D2469" s="228"/>
      <c r="E2469" s="105"/>
      <c r="F2469" s="104"/>
      <c r="G2469" s="103"/>
      <c r="H2469" s="103"/>
      <c r="J2469" s="223"/>
      <c r="K2469" s="150"/>
      <c r="L2469" s="150"/>
    </row>
    <row r="2470" spans="2:12" s="218" customFormat="1" ht="15" customHeight="1" x14ac:dyDescent="0.25">
      <c r="B2470" s="257" t="s">
        <v>1621</v>
      </c>
      <c r="C2470" s="105"/>
      <c r="D2470" s="228" t="s">
        <v>1614</v>
      </c>
      <c r="E2470" s="105" t="s">
        <v>1615</v>
      </c>
      <c r="F2470" s="104">
        <v>1</v>
      </c>
      <c r="G2470" s="103"/>
      <c r="H2470" s="103"/>
      <c r="J2470" s="223"/>
      <c r="K2470" s="150"/>
      <c r="L2470" s="150"/>
    </row>
    <row r="2471" spans="2:12" s="218" customFormat="1" ht="15" customHeight="1" x14ac:dyDescent="0.25">
      <c r="B2471" s="97"/>
      <c r="C2471" s="231"/>
      <c r="D2471" s="228"/>
      <c r="E2471" s="105"/>
      <c r="F2471" s="104"/>
      <c r="G2471" s="103"/>
      <c r="H2471" s="105"/>
      <c r="J2471" s="223"/>
      <c r="K2471" s="150"/>
      <c r="L2471" s="150"/>
    </row>
    <row r="2472" spans="2:12" s="218" customFormat="1" ht="15" customHeight="1" x14ac:dyDescent="0.25">
      <c r="B2472" s="97"/>
      <c r="C2472" s="105"/>
      <c r="D2472" s="10"/>
      <c r="E2472" s="105"/>
      <c r="F2472" s="69"/>
      <c r="G2472" s="103"/>
      <c r="H2472" s="103"/>
      <c r="J2472" s="223"/>
      <c r="K2472" s="150"/>
      <c r="L2472" s="150"/>
    </row>
    <row r="2473" spans="2:12" s="218" customFormat="1" ht="15" customHeight="1" thickBot="1" x14ac:dyDescent="0.3">
      <c r="B2473" s="459" t="s">
        <v>71</v>
      </c>
      <c r="C2473" s="460"/>
      <c r="D2473" s="460"/>
      <c r="E2473" s="107"/>
      <c r="F2473" s="109"/>
      <c r="G2473" s="53"/>
      <c r="H2473" s="53"/>
      <c r="J2473" s="196"/>
      <c r="K2473" s="196"/>
      <c r="L2473" s="197"/>
    </row>
    <row r="2474" spans="2:12" s="218" customFormat="1" ht="15" customHeight="1" thickTop="1" x14ac:dyDescent="0.25">
      <c r="B2474" s="459" t="s">
        <v>72</v>
      </c>
      <c r="C2474" s="460"/>
      <c r="D2474" s="460"/>
      <c r="E2474" s="239"/>
      <c r="F2474" s="239"/>
      <c r="G2474" s="239"/>
      <c r="H2474" s="239"/>
      <c r="J2474" s="223"/>
      <c r="K2474" s="150"/>
      <c r="L2474" s="150"/>
    </row>
    <row r="2475" spans="2:12" s="218" customFormat="1" ht="15" customHeight="1" x14ac:dyDescent="0.25">
      <c r="B2475" s="97"/>
      <c r="C2475" s="231"/>
      <c r="D2475" s="228"/>
      <c r="E2475" s="105"/>
      <c r="F2475" s="104"/>
      <c r="G2475" s="13"/>
      <c r="H2475" s="13"/>
      <c r="J2475" s="223"/>
      <c r="K2475" s="150"/>
      <c r="L2475" s="150"/>
    </row>
    <row r="2476" spans="2:12" s="218" customFormat="1" ht="15" customHeight="1" x14ac:dyDescent="0.25">
      <c r="B2476" s="97"/>
      <c r="C2476" s="231" t="s">
        <v>1560</v>
      </c>
      <c r="D2476" s="18" t="s">
        <v>1622</v>
      </c>
      <c r="E2476" s="105"/>
      <c r="F2476" s="104"/>
      <c r="G2476" s="13"/>
      <c r="H2476" s="13"/>
      <c r="J2476" s="223"/>
      <c r="K2476" s="150"/>
      <c r="L2476" s="150"/>
    </row>
    <row r="2477" spans="2:12" s="218" customFormat="1" ht="15" customHeight="1" x14ac:dyDescent="0.25">
      <c r="B2477" s="97"/>
      <c r="C2477" s="231"/>
      <c r="D2477" s="16"/>
      <c r="E2477" s="105"/>
      <c r="F2477" s="104"/>
      <c r="G2477" s="13"/>
      <c r="H2477" s="13"/>
      <c r="J2477" s="223"/>
      <c r="K2477" s="150"/>
      <c r="L2477" s="150"/>
    </row>
    <row r="2478" spans="2:12" s="218" customFormat="1" ht="15" customHeight="1" x14ac:dyDescent="0.25">
      <c r="B2478" s="257" t="s">
        <v>1623</v>
      </c>
      <c r="C2478" s="105"/>
      <c r="D2478" s="101" t="s">
        <v>1617</v>
      </c>
      <c r="E2478" s="105" t="s">
        <v>116</v>
      </c>
      <c r="F2478" s="104">
        <v>1</v>
      </c>
      <c r="G2478" s="13"/>
      <c r="H2478" s="13"/>
      <c r="J2478" s="223"/>
      <c r="K2478" s="150"/>
      <c r="L2478" s="150"/>
    </row>
    <row r="2479" spans="2:12" s="218" customFormat="1" ht="15" customHeight="1" x14ac:dyDescent="0.25">
      <c r="B2479" s="97"/>
      <c r="C2479" s="105"/>
      <c r="D2479" s="10"/>
      <c r="E2479" s="105"/>
      <c r="F2479" s="69"/>
      <c r="G2479" s="13"/>
      <c r="H2479" s="13"/>
      <c r="J2479" s="223"/>
      <c r="K2479" s="150"/>
      <c r="L2479" s="150"/>
    </row>
    <row r="2480" spans="2:12" s="218" customFormat="1" ht="15" customHeight="1" x14ac:dyDescent="0.25">
      <c r="B2480" s="257" t="s">
        <v>1624</v>
      </c>
      <c r="C2480" s="105" t="s">
        <v>169</v>
      </c>
      <c r="D2480" s="101" t="s">
        <v>1625</v>
      </c>
      <c r="E2480" s="105" t="s">
        <v>1626</v>
      </c>
      <c r="F2480" s="104">
        <v>1</v>
      </c>
      <c r="G2480" s="13"/>
      <c r="H2480" s="13"/>
      <c r="J2480" s="223"/>
      <c r="K2480" s="150"/>
      <c r="L2480" s="150"/>
    </row>
    <row r="2481" spans="2:12" s="218" customFormat="1" ht="15" customHeight="1" x14ac:dyDescent="0.25">
      <c r="B2481" s="97"/>
      <c r="C2481" s="105"/>
      <c r="D2481" s="10" t="s">
        <v>1627</v>
      </c>
      <c r="E2481" s="105"/>
      <c r="F2481" s="69"/>
      <c r="G2481" s="13"/>
      <c r="H2481" s="13"/>
      <c r="J2481" s="223"/>
      <c r="K2481" s="150"/>
      <c r="L2481" s="150"/>
    </row>
    <row r="2482" spans="2:12" s="218" customFormat="1" ht="15" customHeight="1" x14ac:dyDescent="0.25">
      <c r="B2482" s="257"/>
      <c r="C2482" s="105"/>
      <c r="D2482" s="228"/>
      <c r="E2482" s="105"/>
      <c r="F2482" s="104"/>
      <c r="G2482" s="13"/>
      <c r="H2482" s="13"/>
      <c r="J2482" s="223"/>
      <c r="K2482" s="150"/>
      <c r="L2482" s="150"/>
    </row>
    <row r="2483" spans="2:12" s="218" customFormat="1" ht="15" customHeight="1" x14ac:dyDescent="0.25">
      <c r="B2483" s="97"/>
      <c r="C2483" s="105"/>
      <c r="D2483" s="240" t="s">
        <v>1628</v>
      </c>
      <c r="E2483" s="105"/>
      <c r="F2483" s="104"/>
      <c r="G2483" s="13"/>
      <c r="H2483" s="13"/>
      <c r="J2483" s="223"/>
      <c r="K2483" s="150"/>
      <c r="L2483" s="150"/>
    </row>
    <row r="2484" spans="2:12" s="218" customFormat="1" ht="15" customHeight="1" x14ac:dyDescent="0.25">
      <c r="B2484" s="257"/>
      <c r="C2484" s="105"/>
      <c r="D2484" s="228"/>
      <c r="E2484" s="105"/>
      <c r="F2484" s="104"/>
      <c r="G2484" s="13"/>
      <c r="H2484" s="13"/>
      <c r="J2484" s="223"/>
      <c r="K2484" s="150"/>
      <c r="L2484" s="150"/>
    </row>
    <row r="2485" spans="2:12" s="218" customFormat="1" ht="15" customHeight="1" x14ac:dyDescent="0.25">
      <c r="B2485" s="257" t="s">
        <v>1629</v>
      </c>
      <c r="C2485" s="105" t="s">
        <v>1630</v>
      </c>
      <c r="D2485" s="229" t="s">
        <v>1631</v>
      </c>
      <c r="E2485" s="105"/>
      <c r="F2485" s="104"/>
      <c r="G2485" s="103"/>
      <c r="H2485" s="103"/>
      <c r="J2485" s="223"/>
      <c r="K2485" s="150"/>
      <c r="L2485" s="150"/>
    </row>
    <row r="2486" spans="2:12" s="218" customFormat="1" ht="15" customHeight="1" x14ac:dyDescent="0.25">
      <c r="B2486" s="257"/>
      <c r="C2486" s="105"/>
      <c r="D2486" s="101" t="s">
        <v>1632</v>
      </c>
      <c r="E2486" s="105"/>
      <c r="F2486" s="104"/>
      <c r="G2486" s="103"/>
      <c r="H2486" s="103"/>
      <c r="J2486" s="223"/>
      <c r="K2486" s="150"/>
      <c r="L2486" s="150"/>
    </row>
    <row r="2487" spans="2:12" s="218" customFormat="1" ht="15" customHeight="1" x14ac:dyDescent="0.25">
      <c r="B2487" s="97"/>
      <c r="C2487" s="105"/>
      <c r="D2487" s="229" t="s">
        <v>1633</v>
      </c>
      <c r="E2487" s="105"/>
      <c r="F2487" s="12"/>
      <c r="G2487" s="13"/>
      <c r="H2487" s="13"/>
      <c r="J2487" s="223"/>
      <c r="K2487" s="150"/>
      <c r="L2487" s="150"/>
    </row>
    <row r="2488" spans="2:12" s="218" customFormat="1" ht="15" customHeight="1" x14ac:dyDescent="0.25">
      <c r="B2488" s="257"/>
      <c r="C2488" s="231"/>
      <c r="D2488" s="101"/>
      <c r="E2488" s="105"/>
      <c r="F2488" s="104"/>
      <c r="G2488" s="103"/>
      <c r="H2488" s="103"/>
      <c r="J2488" s="223"/>
      <c r="K2488" s="150"/>
      <c r="L2488" s="150"/>
    </row>
    <row r="2489" spans="2:12" s="218" customFormat="1" ht="15" customHeight="1" x14ac:dyDescent="0.25">
      <c r="B2489" s="257" t="s">
        <v>1634</v>
      </c>
      <c r="C2489" s="105"/>
      <c r="D2489" s="234" t="s">
        <v>555</v>
      </c>
      <c r="E2489" s="105" t="s">
        <v>202</v>
      </c>
      <c r="F2489" s="104">
        <v>1</v>
      </c>
      <c r="G2489" s="103"/>
      <c r="H2489" s="103"/>
      <c r="J2489" s="223"/>
      <c r="K2489" s="150"/>
      <c r="L2489" s="150"/>
    </row>
    <row r="2490" spans="2:12" s="218" customFormat="1" ht="15" customHeight="1" x14ac:dyDescent="0.25">
      <c r="B2490" s="257"/>
      <c r="C2490" s="231"/>
      <c r="D2490" s="268"/>
      <c r="E2490" s="105"/>
      <c r="F2490" s="104"/>
      <c r="G2490" s="103"/>
      <c r="H2490" s="103"/>
      <c r="J2490" s="223"/>
      <c r="K2490" s="150"/>
      <c r="L2490" s="150"/>
    </row>
    <row r="2491" spans="2:12" s="218" customFormat="1" ht="15" customHeight="1" x14ac:dyDescent="0.25">
      <c r="B2491" s="257" t="s">
        <v>1635</v>
      </c>
      <c r="C2491" s="105"/>
      <c r="D2491" s="234" t="s">
        <v>557</v>
      </c>
      <c r="E2491" s="105" t="s">
        <v>202</v>
      </c>
      <c r="F2491" s="69">
        <v>1</v>
      </c>
      <c r="G2491" s="103"/>
      <c r="H2491" s="103"/>
      <c r="J2491" s="223"/>
      <c r="K2491" s="150"/>
      <c r="L2491" s="150"/>
    </row>
    <row r="2492" spans="2:12" s="218" customFormat="1" ht="15" customHeight="1" x14ac:dyDescent="0.25">
      <c r="B2492" s="257"/>
      <c r="C2492" s="105"/>
      <c r="D2492" s="269"/>
      <c r="E2492" s="105"/>
      <c r="F2492" s="104"/>
      <c r="G2492" s="103"/>
      <c r="H2492" s="103"/>
      <c r="J2492" s="223"/>
      <c r="K2492" s="150"/>
      <c r="L2492" s="150"/>
    </row>
    <row r="2493" spans="2:12" s="218" customFormat="1" ht="12.5" x14ac:dyDescent="0.25">
      <c r="B2493" s="261" t="s">
        <v>1636</v>
      </c>
      <c r="C2493" s="42"/>
      <c r="D2493" s="236" t="s">
        <v>559</v>
      </c>
      <c r="E2493" s="7" t="s">
        <v>202</v>
      </c>
      <c r="F2493" s="7">
        <v>1</v>
      </c>
      <c r="G2493" s="13"/>
      <c r="H2493" s="13"/>
      <c r="J2493" s="223"/>
      <c r="K2493" s="150"/>
      <c r="L2493" s="150"/>
    </row>
    <row r="2494" spans="2:12" s="218" customFormat="1" ht="15" customHeight="1" x14ac:dyDescent="0.25">
      <c r="B2494" s="257"/>
      <c r="C2494" s="105"/>
      <c r="D2494" s="259"/>
      <c r="E2494" s="105"/>
      <c r="F2494" s="7"/>
      <c r="G2494" s="225"/>
      <c r="H2494" s="225"/>
      <c r="J2494" s="223"/>
      <c r="K2494" s="150"/>
      <c r="L2494" s="150"/>
    </row>
    <row r="2495" spans="2:12" s="218" customFormat="1" ht="15" customHeight="1" x14ac:dyDescent="0.25">
      <c r="B2495" s="257" t="s">
        <v>1637</v>
      </c>
      <c r="C2495" s="105"/>
      <c r="D2495" s="234" t="s">
        <v>563</v>
      </c>
      <c r="E2495" s="105" t="s">
        <v>202</v>
      </c>
      <c r="F2495" s="104">
        <v>1</v>
      </c>
      <c r="G2495" s="225"/>
      <c r="H2495" s="225"/>
      <c r="J2495" s="223"/>
      <c r="K2495" s="150"/>
      <c r="L2495" s="150"/>
    </row>
    <row r="2496" spans="2:12" s="218" customFormat="1" ht="15" customHeight="1" x14ac:dyDescent="0.25">
      <c r="B2496" s="257"/>
      <c r="C2496" s="105"/>
      <c r="D2496" s="259"/>
      <c r="E2496" s="105"/>
      <c r="F2496" s="104"/>
      <c r="G2496" s="13"/>
      <c r="H2496" s="13"/>
      <c r="J2496" s="223"/>
      <c r="K2496" s="150"/>
      <c r="L2496" s="150"/>
    </row>
    <row r="2497" spans="2:12" s="218" customFormat="1" ht="15" customHeight="1" x14ac:dyDescent="0.25">
      <c r="B2497" s="257" t="s">
        <v>1638</v>
      </c>
      <c r="C2497" s="231"/>
      <c r="D2497" s="228" t="s">
        <v>1639</v>
      </c>
      <c r="E2497" s="105" t="s">
        <v>202</v>
      </c>
      <c r="F2497" s="104">
        <v>1</v>
      </c>
      <c r="G2497" s="103"/>
      <c r="H2497" s="103"/>
      <c r="J2497" s="223"/>
      <c r="K2497" s="150"/>
      <c r="L2497" s="150"/>
    </row>
    <row r="2498" spans="2:12" s="218" customFormat="1" ht="15" customHeight="1" x14ac:dyDescent="0.25">
      <c r="B2498" s="263"/>
      <c r="C2498" s="105"/>
      <c r="D2498" s="262"/>
      <c r="E2498" s="105"/>
      <c r="F2498" s="69"/>
      <c r="G2498" s="103"/>
      <c r="H2498" s="103"/>
      <c r="J2498" s="223"/>
      <c r="K2498" s="150"/>
      <c r="L2498" s="150"/>
    </row>
    <row r="2499" spans="2:12" s="218" customFormat="1" ht="15" customHeight="1" x14ac:dyDescent="0.25">
      <c r="B2499" s="257" t="s">
        <v>1640</v>
      </c>
      <c r="C2499" s="105"/>
      <c r="D2499" s="234" t="s">
        <v>613</v>
      </c>
      <c r="E2499" s="105" t="s">
        <v>202</v>
      </c>
      <c r="F2499" s="104">
        <v>1</v>
      </c>
      <c r="G2499" s="103"/>
      <c r="H2499" s="103"/>
      <c r="J2499" s="223"/>
      <c r="K2499" s="150"/>
      <c r="L2499" s="150"/>
    </row>
    <row r="2500" spans="2:12" s="218" customFormat="1" ht="15" customHeight="1" x14ac:dyDescent="0.25">
      <c r="B2500" s="257"/>
      <c r="C2500" s="105"/>
      <c r="D2500" s="234"/>
      <c r="E2500" s="105"/>
      <c r="F2500" s="104"/>
      <c r="G2500" s="103"/>
      <c r="H2500" s="103"/>
      <c r="J2500" s="223"/>
      <c r="K2500" s="150"/>
      <c r="L2500" s="150"/>
    </row>
    <row r="2501" spans="2:12" s="218" customFormat="1" ht="15" customHeight="1" x14ac:dyDescent="0.25">
      <c r="B2501" s="257" t="s">
        <v>1641</v>
      </c>
      <c r="C2501" s="105" t="s">
        <v>1642</v>
      </c>
      <c r="D2501" s="228" t="s">
        <v>1643</v>
      </c>
      <c r="E2501" s="105" t="s">
        <v>202</v>
      </c>
      <c r="F2501" s="104">
        <v>1</v>
      </c>
      <c r="G2501" s="103"/>
      <c r="H2501" s="103"/>
      <c r="J2501" s="223"/>
      <c r="K2501" s="150"/>
      <c r="L2501" s="150"/>
    </row>
    <row r="2502" spans="2:12" s="218" customFormat="1" ht="15" customHeight="1" x14ac:dyDescent="0.25">
      <c r="B2502" s="257"/>
      <c r="C2502" s="105"/>
      <c r="D2502" s="228"/>
      <c r="E2502" s="105"/>
      <c r="F2502" s="104"/>
      <c r="G2502" s="103"/>
      <c r="H2502" s="103"/>
      <c r="J2502" s="223"/>
      <c r="K2502" s="150"/>
      <c r="L2502" s="150"/>
    </row>
    <row r="2503" spans="2:12" s="218" customFormat="1" ht="15" customHeight="1" x14ac:dyDescent="0.25">
      <c r="B2503" s="257" t="s">
        <v>1644</v>
      </c>
      <c r="C2503" s="105" t="s">
        <v>1645</v>
      </c>
      <c r="D2503" s="101" t="s">
        <v>1646</v>
      </c>
      <c r="E2503" s="105" t="s">
        <v>116</v>
      </c>
      <c r="F2503" s="104">
        <v>1</v>
      </c>
      <c r="G2503" s="103"/>
      <c r="H2503" s="103"/>
      <c r="J2503" s="223"/>
      <c r="K2503" s="150"/>
      <c r="L2503" s="150"/>
    </row>
    <row r="2504" spans="2:12" s="218" customFormat="1" ht="15" customHeight="1" x14ac:dyDescent="0.25">
      <c r="B2504" s="257"/>
      <c r="C2504" s="105"/>
      <c r="D2504" s="14" t="s">
        <v>1647</v>
      </c>
      <c r="E2504" s="105"/>
      <c r="F2504" s="104"/>
      <c r="G2504" s="103"/>
      <c r="H2504" s="103"/>
      <c r="J2504" s="223"/>
      <c r="K2504" s="150"/>
      <c r="L2504" s="150"/>
    </row>
    <row r="2505" spans="2:12" s="218" customFormat="1" ht="15" customHeight="1" x14ac:dyDescent="0.25">
      <c r="B2505" s="97"/>
      <c r="C2505" s="105"/>
      <c r="D2505" s="10"/>
      <c r="E2505" s="105"/>
      <c r="F2505" s="104"/>
      <c r="G2505" s="103"/>
      <c r="H2505" s="103"/>
      <c r="J2505" s="223"/>
      <c r="K2505" s="150"/>
      <c r="L2505" s="150"/>
    </row>
    <row r="2506" spans="2:12" s="218" customFormat="1" ht="15" customHeight="1" x14ac:dyDescent="0.25">
      <c r="B2506" s="257" t="s">
        <v>1648</v>
      </c>
      <c r="C2506" s="105" t="s">
        <v>1645</v>
      </c>
      <c r="D2506" s="10" t="s">
        <v>1649</v>
      </c>
      <c r="E2506" s="105" t="s">
        <v>116</v>
      </c>
      <c r="F2506" s="69">
        <v>1</v>
      </c>
      <c r="G2506" s="103"/>
      <c r="H2506" s="103"/>
      <c r="J2506" s="223"/>
      <c r="K2506" s="150"/>
      <c r="L2506" s="150"/>
    </row>
    <row r="2507" spans="2:12" s="218" customFormat="1" ht="15" customHeight="1" x14ac:dyDescent="0.25">
      <c r="B2507" s="257"/>
      <c r="C2507" s="105"/>
      <c r="D2507" s="228"/>
      <c r="E2507" s="105"/>
      <c r="F2507" s="104"/>
      <c r="G2507" s="103"/>
      <c r="H2507" s="105"/>
      <c r="J2507" s="223"/>
      <c r="K2507" s="150"/>
      <c r="L2507" s="150"/>
    </row>
    <row r="2508" spans="2:12" s="218" customFormat="1" ht="15" customHeight="1" x14ac:dyDescent="0.25">
      <c r="B2508" s="263"/>
      <c r="C2508" s="105"/>
      <c r="D2508" s="101"/>
      <c r="E2508" s="105"/>
      <c r="F2508" s="104"/>
      <c r="G2508" s="103"/>
      <c r="H2508" s="105"/>
      <c r="J2508" s="223"/>
      <c r="K2508" s="150"/>
      <c r="L2508" s="150"/>
    </row>
    <row r="2509" spans="2:12" s="218" customFormat="1" ht="15" customHeight="1" x14ac:dyDescent="0.25">
      <c r="B2509" s="97"/>
      <c r="C2509" s="231"/>
      <c r="D2509" s="228"/>
      <c r="E2509" s="105"/>
      <c r="F2509" s="104"/>
      <c r="G2509" s="103"/>
      <c r="H2509" s="105"/>
      <c r="J2509" s="223"/>
      <c r="K2509" s="150"/>
      <c r="L2509" s="150"/>
    </row>
    <row r="2510" spans="2:12" s="218" customFormat="1" ht="15" customHeight="1" x14ac:dyDescent="0.25">
      <c r="B2510" s="257"/>
      <c r="C2510" s="105"/>
      <c r="D2510" s="234"/>
      <c r="E2510" s="105"/>
      <c r="F2510" s="69"/>
      <c r="G2510" s="103"/>
      <c r="H2510" s="105"/>
      <c r="J2510" s="223"/>
      <c r="K2510" s="150"/>
      <c r="L2510" s="150"/>
    </row>
    <row r="2511" spans="2:12" s="218" customFormat="1" ht="15" customHeight="1" x14ac:dyDescent="0.25">
      <c r="B2511" s="97"/>
      <c r="C2511" s="105"/>
      <c r="D2511" s="101"/>
      <c r="E2511" s="105"/>
      <c r="F2511" s="104"/>
      <c r="G2511" s="103"/>
      <c r="H2511" s="105"/>
      <c r="J2511" s="223"/>
      <c r="K2511" s="150"/>
      <c r="L2511" s="150"/>
    </row>
    <row r="2512" spans="2:12" s="218" customFormat="1" ht="15" customHeight="1" x14ac:dyDescent="0.25">
      <c r="B2512" s="257"/>
      <c r="C2512" s="105"/>
      <c r="D2512" s="228"/>
      <c r="E2512" s="105"/>
      <c r="F2512" s="104"/>
      <c r="G2512" s="103"/>
      <c r="H2512" s="103"/>
      <c r="J2512" s="223"/>
      <c r="K2512" s="150"/>
      <c r="L2512" s="150"/>
    </row>
    <row r="2513" spans="2:12" s="218" customFormat="1" ht="15" customHeight="1" x14ac:dyDescent="0.25">
      <c r="B2513" s="261"/>
      <c r="C2513" s="105"/>
      <c r="D2513" s="259"/>
      <c r="E2513" s="105"/>
      <c r="F2513" s="104"/>
      <c r="G2513" s="103"/>
      <c r="H2513" s="103"/>
      <c r="J2513" s="223"/>
      <c r="K2513" s="150"/>
      <c r="L2513" s="150"/>
    </row>
    <row r="2514" spans="2:12" s="218" customFormat="1" ht="15" customHeight="1" x14ac:dyDescent="0.25">
      <c r="B2514" s="257"/>
      <c r="C2514" s="231"/>
      <c r="D2514" s="228"/>
      <c r="E2514" s="105"/>
      <c r="F2514" s="104"/>
      <c r="G2514" s="103"/>
      <c r="H2514" s="103"/>
      <c r="J2514" s="223"/>
      <c r="K2514" s="150"/>
      <c r="L2514" s="150"/>
    </row>
    <row r="2515" spans="2:12" s="218" customFormat="1" ht="15" customHeight="1" x14ac:dyDescent="0.25">
      <c r="B2515" s="97"/>
      <c r="C2515" s="105"/>
      <c r="D2515" s="228"/>
      <c r="E2515" s="105"/>
      <c r="F2515" s="104"/>
      <c r="G2515" s="103"/>
      <c r="H2515" s="103"/>
      <c r="J2515" s="223"/>
      <c r="K2515" s="150"/>
      <c r="L2515" s="150"/>
    </row>
    <row r="2516" spans="2:12" s="218" customFormat="1" ht="15" customHeight="1" x14ac:dyDescent="0.25">
      <c r="B2516" s="257"/>
      <c r="C2516" s="231"/>
      <c r="D2516" s="228"/>
      <c r="E2516" s="105"/>
      <c r="F2516" s="69"/>
      <c r="G2516" s="103"/>
      <c r="H2516" s="103"/>
      <c r="J2516" s="223"/>
      <c r="K2516" s="150"/>
      <c r="L2516" s="150"/>
    </row>
    <row r="2517" spans="2:12" s="218" customFormat="1" ht="15" customHeight="1" x14ac:dyDescent="0.25">
      <c r="B2517" s="257"/>
      <c r="C2517" s="105"/>
      <c r="D2517" s="228"/>
      <c r="E2517" s="105"/>
      <c r="F2517" s="104"/>
      <c r="G2517" s="103"/>
      <c r="H2517" s="103"/>
      <c r="J2517" s="223"/>
      <c r="K2517" s="150"/>
      <c r="L2517" s="150"/>
    </row>
    <row r="2518" spans="2:12" s="218" customFormat="1" ht="15" customHeight="1" x14ac:dyDescent="0.25">
      <c r="B2518" s="263"/>
      <c r="C2518" s="105"/>
      <c r="D2518" s="101"/>
      <c r="E2518" s="105"/>
      <c r="F2518" s="104"/>
      <c r="G2518" s="103"/>
      <c r="H2518" s="103"/>
      <c r="J2518" s="223"/>
      <c r="K2518" s="150"/>
      <c r="L2518" s="150"/>
    </row>
    <row r="2519" spans="2:12" s="218" customFormat="1" ht="15" customHeight="1" x14ac:dyDescent="0.25">
      <c r="B2519" s="97"/>
      <c r="C2519" s="105"/>
      <c r="D2519" s="228"/>
      <c r="E2519" s="105"/>
      <c r="F2519" s="104"/>
      <c r="G2519" s="103"/>
      <c r="H2519" s="103"/>
      <c r="J2519" s="223"/>
      <c r="K2519" s="150"/>
      <c r="L2519" s="150"/>
    </row>
    <row r="2520" spans="2:12" s="218" customFormat="1" ht="15" customHeight="1" x14ac:dyDescent="0.25">
      <c r="B2520" s="257"/>
      <c r="C2520" s="105"/>
      <c r="D2520" s="234"/>
      <c r="E2520" s="105"/>
      <c r="F2520" s="104"/>
      <c r="G2520" s="103"/>
      <c r="H2520" s="103"/>
      <c r="J2520" s="223"/>
      <c r="K2520" s="150"/>
      <c r="L2520" s="150"/>
    </row>
    <row r="2521" spans="2:12" s="218" customFormat="1" ht="15" customHeight="1" x14ac:dyDescent="0.25">
      <c r="B2521" s="97"/>
      <c r="C2521" s="105"/>
      <c r="D2521" s="14"/>
      <c r="E2521" s="105"/>
      <c r="F2521" s="104"/>
      <c r="G2521" s="103"/>
      <c r="H2521" s="103"/>
      <c r="J2521" s="223"/>
      <c r="K2521" s="150"/>
      <c r="L2521" s="150"/>
    </row>
    <row r="2522" spans="2:12" s="218" customFormat="1" ht="15" customHeight="1" x14ac:dyDescent="0.25">
      <c r="B2522" s="257"/>
      <c r="C2522" s="105"/>
      <c r="D2522" s="234"/>
      <c r="E2522" s="105"/>
      <c r="F2522" s="104"/>
      <c r="G2522" s="103"/>
      <c r="H2522" s="103"/>
      <c r="J2522" s="223"/>
      <c r="K2522" s="150"/>
      <c r="L2522" s="150"/>
    </row>
    <row r="2523" spans="2:12" s="218" customFormat="1" ht="15" customHeight="1" x14ac:dyDescent="0.25">
      <c r="B2523" s="261"/>
      <c r="C2523" s="105"/>
      <c r="D2523" s="228"/>
      <c r="E2523" s="105"/>
      <c r="F2523" s="104"/>
      <c r="G2523" s="103"/>
      <c r="H2523" s="103"/>
      <c r="J2523" s="223"/>
      <c r="K2523" s="150"/>
      <c r="L2523" s="150"/>
    </row>
    <row r="2524" spans="2:12" s="218" customFormat="1" ht="15" customHeight="1" x14ac:dyDescent="0.25">
      <c r="B2524" s="257"/>
      <c r="C2524" s="105"/>
      <c r="D2524" s="234"/>
      <c r="E2524" s="105"/>
      <c r="F2524" s="69"/>
      <c r="G2524" s="103"/>
      <c r="H2524" s="103"/>
      <c r="J2524" s="223"/>
      <c r="K2524" s="150"/>
      <c r="L2524" s="150"/>
    </row>
    <row r="2525" spans="2:12" s="218" customFormat="1" ht="15" customHeight="1" x14ac:dyDescent="0.25">
      <c r="B2525" s="97"/>
      <c r="C2525" s="231"/>
      <c r="D2525" s="228"/>
      <c r="E2525" s="105"/>
      <c r="F2525" s="104"/>
      <c r="G2525" s="103"/>
      <c r="H2525" s="103"/>
      <c r="J2525" s="223"/>
      <c r="K2525" s="150"/>
      <c r="L2525" s="150"/>
    </row>
    <row r="2526" spans="2:12" s="218" customFormat="1" ht="15" customHeight="1" x14ac:dyDescent="0.25">
      <c r="B2526" s="257"/>
      <c r="C2526" s="105"/>
      <c r="D2526" s="234"/>
      <c r="E2526" s="105"/>
      <c r="F2526" s="104"/>
      <c r="G2526" s="103"/>
      <c r="H2526" s="103"/>
      <c r="J2526" s="223"/>
      <c r="K2526" s="150"/>
      <c r="L2526" s="150"/>
    </row>
    <row r="2527" spans="2:12" s="218" customFormat="1" ht="15" customHeight="1" x14ac:dyDescent="0.25">
      <c r="B2527" s="257"/>
      <c r="C2527" s="231"/>
      <c r="D2527" s="228"/>
      <c r="E2527" s="105"/>
      <c r="F2527" s="104"/>
      <c r="G2527" s="103"/>
      <c r="H2527" s="103"/>
      <c r="J2527" s="223"/>
      <c r="K2527" s="150"/>
      <c r="L2527" s="150"/>
    </row>
    <row r="2528" spans="2:12" s="218" customFormat="1" ht="15" customHeight="1" x14ac:dyDescent="0.25">
      <c r="B2528" s="258"/>
      <c r="C2528" s="231"/>
      <c r="D2528" s="256"/>
      <c r="E2528" s="105"/>
      <c r="F2528" s="104"/>
      <c r="G2528" s="103"/>
      <c r="H2528" s="103"/>
      <c r="J2528" s="223"/>
      <c r="K2528" s="150"/>
      <c r="L2528" s="150"/>
    </row>
    <row r="2529" spans="2:12" s="218" customFormat="1" ht="15" customHeight="1" x14ac:dyDescent="0.25">
      <c r="B2529" s="257"/>
      <c r="C2529" s="105"/>
      <c r="D2529" s="101"/>
      <c r="E2529" s="105"/>
      <c r="F2529" s="104"/>
      <c r="G2529" s="103"/>
      <c r="H2529" s="103"/>
      <c r="J2529" s="223"/>
      <c r="K2529" s="150"/>
      <c r="L2529" s="150"/>
    </row>
    <row r="2530" spans="2:12" s="218" customFormat="1" ht="15" customHeight="1" x14ac:dyDescent="0.25">
      <c r="B2530" s="97"/>
      <c r="C2530" s="231"/>
      <c r="D2530" s="260"/>
      <c r="E2530" s="105"/>
      <c r="F2530" s="104"/>
      <c r="G2530" s="103"/>
      <c r="H2530" s="103"/>
      <c r="J2530" s="223"/>
      <c r="K2530" s="150"/>
      <c r="L2530" s="150"/>
    </row>
    <row r="2531" spans="2:12" s="218" customFormat="1" ht="15" customHeight="1" x14ac:dyDescent="0.25">
      <c r="B2531" s="257"/>
      <c r="C2531" s="231"/>
      <c r="D2531" s="228"/>
      <c r="E2531" s="105"/>
      <c r="F2531" s="104"/>
      <c r="G2531" s="103"/>
      <c r="H2531" s="103"/>
      <c r="J2531" s="223"/>
      <c r="K2531" s="150"/>
      <c r="L2531" s="150"/>
    </row>
    <row r="2532" spans="2:12" s="218" customFormat="1" ht="15" customHeight="1" x14ac:dyDescent="0.25">
      <c r="B2532" s="257"/>
      <c r="C2532" s="105"/>
      <c r="D2532" s="101"/>
      <c r="E2532" s="105"/>
      <c r="F2532" s="104"/>
      <c r="G2532" s="103"/>
      <c r="H2532" s="103"/>
      <c r="J2532" s="223"/>
      <c r="K2532" s="150"/>
      <c r="L2532" s="150"/>
    </row>
    <row r="2533" spans="2:12" s="218" customFormat="1" ht="15" customHeight="1" x14ac:dyDescent="0.25">
      <c r="B2533" s="257"/>
      <c r="C2533" s="231"/>
      <c r="D2533" s="101"/>
      <c r="E2533" s="105"/>
      <c r="F2533" s="104"/>
      <c r="G2533" s="103"/>
      <c r="H2533" s="103"/>
      <c r="J2533" s="223"/>
      <c r="K2533" s="150"/>
      <c r="L2533" s="150"/>
    </row>
    <row r="2534" spans="2:12" s="218" customFormat="1" ht="15" customHeight="1" x14ac:dyDescent="0.25">
      <c r="B2534" s="257"/>
      <c r="C2534" s="105"/>
      <c r="D2534" s="101"/>
      <c r="E2534" s="105"/>
      <c r="F2534" s="104"/>
      <c r="G2534" s="103"/>
      <c r="H2534" s="103"/>
      <c r="J2534" s="223"/>
      <c r="K2534" s="150"/>
      <c r="L2534" s="150"/>
    </row>
    <row r="2535" spans="2:12" s="218" customFormat="1" ht="15" customHeight="1" x14ac:dyDescent="0.25">
      <c r="B2535" s="97"/>
      <c r="C2535" s="105"/>
      <c r="D2535" s="10"/>
      <c r="E2535" s="105"/>
      <c r="F2535" s="69"/>
      <c r="G2535" s="103"/>
      <c r="H2535" s="103"/>
      <c r="J2535" s="223"/>
      <c r="K2535" s="150"/>
      <c r="L2535" s="150"/>
    </row>
    <row r="2536" spans="2:12" s="218" customFormat="1" ht="15" customHeight="1" thickBot="1" x14ac:dyDescent="0.3">
      <c r="B2536" s="459" t="s">
        <v>161</v>
      </c>
      <c r="C2536" s="460"/>
      <c r="D2536" s="460"/>
      <c r="E2536" s="107"/>
      <c r="F2536" s="109"/>
      <c r="G2536" s="53"/>
      <c r="H2536" s="53"/>
      <c r="J2536" s="196"/>
      <c r="K2536" s="196"/>
      <c r="L2536" s="197">
        <f>SUM(L2412:L2535)</f>
        <v>0</v>
      </c>
    </row>
    <row r="2537" spans="2:12" ht="12" thickTop="1" x14ac:dyDescent="0.25"/>
  </sheetData>
  <mergeCells count="70">
    <mergeCell ref="B2040:D2040"/>
    <mergeCell ref="B2041:D2041"/>
    <mergeCell ref="B2100:D2100"/>
    <mergeCell ref="B2101:D2101"/>
    <mergeCell ref="B2158:D2158"/>
    <mergeCell ref="B1872:D1872"/>
    <mergeCell ref="B1873:D1873"/>
    <mergeCell ref="B1935:D1935"/>
    <mergeCell ref="B1936:D1936"/>
    <mergeCell ref="B1989:D1989"/>
    <mergeCell ref="B1750:D1750"/>
    <mergeCell ref="B1810:D1810"/>
    <mergeCell ref="B1529:D1529"/>
    <mergeCell ref="B1580:D1580"/>
    <mergeCell ref="B1581:D1581"/>
    <mergeCell ref="B1640:D1640"/>
    <mergeCell ref="B1696:D1696"/>
    <mergeCell ref="B1749:D1749"/>
    <mergeCell ref="B1528:D1528"/>
    <mergeCell ref="B1128:D1128"/>
    <mergeCell ref="B1181:D1181"/>
    <mergeCell ref="B1182:D1182"/>
    <mergeCell ref="B1238:D1238"/>
    <mergeCell ref="B1290:D1290"/>
    <mergeCell ref="B1346:D1346"/>
    <mergeCell ref="B1347:D1347"/>
    <mergeCell ref="B1405:D1405"/>
    <mergeCell ref="B1465:D1465"/>
    <mergeCell ref="B1497:D1497"/>
    <mergeCell ref="B1498:D1498"/>
    <mergeCell ref="B1068:D1068"/>
    <mergeCell ref="B713:D713"/>
    <mergeCell ref="B774:D774"/>
    <mergeCell ref="B775:D775"/>
    <mergeCell ref="B836:D836"/>
    <mergeCell ref="B837:D837"/>
    <mergeCell ref="B898:D898"/>
    <mergeCell ref="B899:D899"/>
    <mergeCell ref="B956:D956"/>
    <mergeCell ref="B957:D957"/>
    <mergeCell ref="B1009:D1009"/>
    <mergeCell ref="B1010:D1010"/>
    <mergeCell ref="B712:D712"/>
    <mergeCell ref="B128:D128"/>
    <mergeCell ref="B183:D183"/>
    <mergeCell ref="B244:D244"/>
    <mergeCell ref="B298:D298"/>
    <mergeCell ref="B299:D299"/>
    <mergeCell ref="B357:D357"/>
    <mergeCell ref="B417:D417"/>
    <mergeCell ref="B479:D479"/>
    <mergeCell ref="B535:D535"/>
    <mergeCell ref="B536:D536"/>
    <mergeCell ref="B653:D653"/>
    <mergeCell ref="B127:D127"/>
    <mergeCell ref="B1:H1"/>
    <mergeCell ref="B2:H2"/>
    <mergeCell ref="B3:H3"/>
    <mergeCell ref="B65:D65"/>
    <mergeCell ref="B66:D66"/>
    <mergeCell ref="B2221:D2221"/>
    <mergeCell ref="B2222:D2222"/>
    <mergeCell ref="B2284:D2284"/>
    <mergeCell ref="B2285:D2285"/>
    <mergeCell ref="B2347:D2347"/>
    <mergeCell ref="B2348:D2348"/>
    <mergeCell ref="B2410:D2410"/>
    <mergeCell ref="B2473:D2473"/>
    <mergeCell ref="B2474:D2474"/>
    <mergeCell ref="B2536:D2536"/>
  </mergeCells>
  <printOptions horizontalCentered="1"/>
  <pageMargins left="0.55118110236220474" right="0.23622047244094491" top="0.74803149606299213" bottom="0.74803149606299213" header="0.31496062992125984" footer="0.31496062992125984"/>
  <pageSetup paperSize="9" scale="74" firstPageNumber="179" fitToHeight="0" orientation="portrait" useFirstPageNumber="1" r:id="rId1"/>
  <headerFooter alignWithMargins="0">
    <oddFooter>&amp;CPage &amp;P</oddFooter>
  </headerFooter>
  <rowBreaks count="43" manualBreakCount="43">
    <brk id="65" min="1" max="8" man="1"/>
    <brk id="127" min="1" max="8" man="1"/>
    <brk id="183" min="1" max="8" man="1"/>
    <brk id="244" min="1" max="8" man="1"/>
    <brk id="298" min="1" max="8" man="1"/>
    <brk id="357" min="1" max="8" man="1"/>
    <brk id="417" min="1" max="8" man="1"/>
    <brk id="479" min="1" max="8" man="1"/>
    <brk id="535" min="1" max="8" man="1"/>
    <brk id="595" min="1" max="8" man="1"/>
    <brk id="653" min="1" max="8" man="1"/>
    <brk id="712" min="1" max="8" man="1"/>
    <brk id="774" min="1" max="8" man="1"/>
    <brk id="836" min="1" max="8" man="1"/>
    <brk id="898" min="1" max="8" man="1"/>
    <brk id="956" min="1" max="8" man="1"/>
    <brk id="1009" min="1" max="8" man="1"/>
    <brk id="1068" min="1" max="8" man="1"/>
    <brk id="1128" min="1" max="8" man="1"/>
    <brk id="1181" min="1" max="8" man="1"/>
    <brk id="1238" min="1" max="8" man="1"/>
    <brk id="1290" min="1" max="8" man="1"/>
    <brk id="1346" min="1" max="8" man="1"/>
    <brk id="1405" min="1" max="8" man="1"/>
    <brk id="1465" min="1" max="8" man="1"/>
    <brk id="1497" min="1" max="8" man="1"/>
    <brk id="1528" min="1" max="8" man="1"/>
    <brk id="1580" min="1" max="8" man="1"/>
    <brk id="1640" min="1" max="8" man="1"/>
    <brk id="1696" min="1" max="8" man="1"/>
    <brk id="1749" min="1" max="8" man="1"/>
    <brk id="1810" min="1" max="8" man="1"/>
    <brk id="1872" min="1" max="8" man="1"/>
    <brk id="1935" min="1" max="8" man="1"/>
    <brk id="1989" min="1" max="8" man="1"/>
    <brk id="2040" min="1" max="8" man="1"/>
    <brk id="2100" min="1" max="8" man="1"/>
    <brk id="2158" min="1" max="8" man="1"/>
    <brk id="2221" min="1" max="8" man="1"/>
    <brk id="2284" min="1" max="8" man="1"/>
    <brk id="2347" min="1" max="8" man="1"/>
    <brk id="2410" min="1" max="8" man="1"/>
    <brk id="2473" min="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A18E-B675-49AE-8916-F340B24A0AA5}">
  <sheetPr>
    <tabColor rgb="FF92D050"/>
    <pageSetUpPr fitToPage="1"/>
  </sheetPr>
  <dimension ref="B1:M2538"/>
  <sheetViews>
    <sheetView showWhiteSpace="0" view="pageBreakPreview" zoomScale="70" zoomScaleNormal="100" zoomScaleSheetLayoutView="70" zoomScalePageLayoutView="70" workbookViewId="0">
      <selection activeCell="F31" sqref="F31"/>
    </sheetView>
  </sheetViews>
  <sheetFormatPr defaultColWidth="9.26953125" defaultRowHeight="11.5" x14ac:dyDescent="0.25"/>
  <cols>
    <col min="1" max="1" width="3.453125" style="10" customWidth="1"/>
    <col min="2" max="2" width="8.81640625" style="10" customWidth="1"/>
    <col min="3" max="3" width="15" style="14" customWidth="1"/>
    <col min="4" max="4" width="54.7265625" style="2" customWidth="1"/>
    <col min="5" max="5" width="8.26953125" style="10" bestFit="1" customWidth="1"/>
    <col min="6" max="6" width="13.7265625" style="42" bestFit="1" customWidth="1"/>
    <col min="7" max="7" width="13.54296875" style="147" customWidth="1"/>
    <col min="8" max="8" width="13.7265625" style="147" bestFit="1" customWidth="1"/>
    <col min="9" max="9" width="3.7265625" style="10" customWidth="1"/>
    <col min="10" max="10" width="15.7265625" style="10" customWidth="1"/>
    <col min="11" max="11" width="16.26953125" style="193" customWidth="1"/>
    <col min="12" max="12" width="21" style="193" customWidth="1"/>
    <col min="13" max="13" width="27.1796875" style="193" customWidth="1"/>
    <col min="14" max="16384" width="9.26953125" style="10"/>
  </cols>
  <sheetData>
    <row r="1" spans="2:13" x14ac:dyDescent="0.25">
      <c r="B1" s="453" t="s">
        <v>0</v>
      </c>
      <c r="C1" s="453"/>
      <c r="D1" s="453"/>
      <c r="E1" s="453"/>
      <c r="F1" s="453"/>
      <c r="G1" s="453"/>
      <c r="H1" s="453"/>
    </row>
    <row r="2" spans="2:13" ht="43.5" customHeight="1" x14ac:dyDescent="0.25">
      <c r="B2" s="455" t="s">
        <v>1661</v>
      </c>
      <c r="C2" s="455"/>
      <c r="D2" s="455"/>
      <c r="E2" s="455"/>
      <c r="F2" s="455"/>
      <c r="G2" s="455"/>
      <c r="H2" s="455"/>
      <c r="K2" s="193" t="s">
        <v>1657</v>
      </c>
      <c r="L2" s="216">
        <f>'Area Details'!F5</f>
        <v>0.35528466461970887</v>
      </c>
    </row>
    <row r="3" spans="2:13" ht="21.4" customHeight="1" x14ac:dyDescent="0.25">
      <c r="B3" s="461" t="s">
        <v>1662</v>
      </c>
      <c r="C3" s="462"/>
      <c r="D3" s="462"/>
      <c r="E3" s="462"/>
      <c r="F3" s="462"/>
      <c r="G3" s="462"/>
      <c r="H3" s="463"/>
    </row>
    <row r="4" spans="2:13" ht="27.75" customHeight="1" x14ac:dyDescent="0.25">
      <c r="B4" s="1" t="s">
        <v>1</v>
      </c>
      <c r="C4" s="24" t="s">
        <v>2</v>
      </c>
      <c r="D4" s="25" t="s">
        <v>3</v>
      </c>
      <c r="E4" s="26" t="s">
        <v>4</v>
      </c>
      <c r="F4" s="1" t="s">
        <v>5</v>
      </c>
      <c r="G4" s="148" t="s">
        <v>6</v>
      </c>
      <c r="H4" s="148" t="s">
        <v>7</v>
      </c>
      <c r="K4" s="217" t="s">
        <v>1652</v>
      </c>
      <c r="L4" s="194" t="s">
        <v>1653</v>
      </c>
      <c r="M4" s="194" t="s">
        <v>1654</v>
      </c>
    </row>
    <row r="5" spans="2:13" ht="15" customHeight="1" x14ac:dyDescent="0.25">
      <c r="B5" s="27"/>
      <c r="C5" s="28"/>
      <c r="D5" s="29"/>
      <c r="E5" s="30"/>
      <c r="F5" s="31"/>
      <c r="G5" s="149"/>
      <c r="H5" s="149"/>
      <c r="K5" s="168"/>
      <c r="L5" s="168"/>
      <c r="M5" s="168"/>
    </row>
    <row r="6" spans="2:13" ht="15" customHeight="1" x14ac:dyDescent="0.25">
      <c r="B6" s="11"/>
      <c r="C6" s="6" t="s">
        <v>8</v>
      </c>
      <c r="D6" s="33" t="s">
        <v>9</v>
      </c>
      <c r="E6" s="12"/>
      <c r="F6" s="7"/>
      <c r="G6" s="150"/>
      <c r="H6" s="150"/>
      <c r="K6" s="168"/>
      <c r="L6" s="168"/>
      <c r="M6" s="168"/>
    </row>
    <row r="7" spans="2:13" ht="15" customHeight="1" x14ac:dyDescent="0.25">
      <c r="B7" s="11"/>
      <c r="D7" s="15"/>
      <c r="E7" s="12"/>
      <c r="F7" s="7"/>
      <c r="G7" s="150"/>
      <c r="H7" s="150"/>
      <c r="K7" s="168"/>
      <c r="L7" s="168"/>
      <c r="M7" s="168"/>
    </row>
    <row r="8" spans="2:13" ht="15" customHeight="1" x14ac:dyDescent="0.25">
      <c r="B8" s="11"/>
      <c r="C8" s="12" t="s">
        <v>10</v>
      </c>
      <c r="D8" s="16" t="s">
        <v>11</v>
      </c>
      <c r="E8" s="12"/>
      <c r="F8" s="7"/>
      <c r="G8" s="150"/>
      <c r="H8" s="150"/>
      <c r="K8" s="168"/>
      <c r="L8" s="168"/>
      <c r="M8" s="168"/>
    </row>
    <row r="9" spans="2:13" ht="15" customHeight="1" x14ac:dyDescent="0.25">
      <c r="B9" s="11" t="s">
        <v>12</v>
      </c>
      <c r="C9" s="12" t="s">
        <v>13</v>
      </c>
      <c r="D9" s="16" t="s">
        <v>14</v>
      </c>
      <c r="E9" s="12"/>
      <c r="F9" s="7"/>
      <c r="G9" s="150"/>
      <c r="H9" s="150"/>
      <c r="K9" s="168"/>
      <c r="L9" s="168"/>
      <c r="M9" s="168"/>
    </row>
    <row r="10" spans="2:13" ht="15" customHeight="1" x14ac:dyDescent="0.25">
      <c r="B10" s="11"/>
      <c r="C10" s="12"/>
      <c r="D10" s="17"/>
      <c r="E10" s="12"/>
      <c r="F10" s="7"/>
      <c r="G10" s="150"/>
      <c r="H10" s="150"/>
      <c r="K10" s="168"/>
      <c r="L10" s="168"/>
      <c r="M10" s="168"/>
    </row>
    <row r="11" spans="2:13" ht="23" x14ac:dyDescent="0.25">
      <c r="B11" s="11"/>
      <c r="C11" s="12" t="s">
        <v>15</v>
      </c>
      <c r="D11" s="2" t="s">
        <v>16</v>
      </c>
      <c r="E11" s="7"/>
      <c r="F11" s="7"/>
      <c r="G11" s="150"/>
      <c r="H11" s="150"/>
      <c r="K11" s="168"/>
      <c r="L11" s="168"/>
      <c r="M11" s="168"/>
    </row>
    <row r="12" spans="2:13" ht="15" customHeight="1" x14ac:dyDescent="0.25">
      <c r="B12" s="11"/>
      <c r="C12" s="12"/>
      <c r="E12" s="7"/>
      <c r="F12" s="7"/>
      <c r="G12" s="150"/>
      <c r="H12" s="150"/>
      <c r="K12" s="168"/>
      <c r="L12" s="168"/>
      <c r="M12" s="168"/>
    </row>
    <row r="13" spans="2:13" ht="15" customHeight="1" x14ac:dyDescent="0.25">
      <c r="B13" s="11" t="s">
        <v>17</v>
      </c>
      <c r="C13" s="12"/>
      <c r="D13" s="2" t="s">
        <v>18</v>
      </c>
      <c r="E13" s="7" t="s">
        <v>19</v>
      </c>
      <c r="F13" s="150">
        <v>500000</v>
      </c>
      <c r="G13" s="150"/>
      <c r="H13" s="150"/>
      <c r="K13" s="168">
        <v>500000</v>
      </c>
      <c r="L13" s="195">
        <v>0.2</v>
      </c>
      <c r="M13" s="168">
        <f>L13*F13</f>
        <v>100000</v>
      </c>
    </row>
    <row r="14" spans="2:13" ht="15" customHeight="1" x14ac:dyDescent="0.25">
      <c r="B14" s="11" t="s">
        <v>20</v>
      </c>
      <c r="C14" s="12"/>
      <c r="D14" s="2" t="s">
        <v>21</v>
      </c>
      <c r="E14" s="7" t="s">
        <v>19</v>
      </c>
      <c r="F14" s="150">
        <v>1000000</v>
      </c>
      <c r="G14" s="150"/>
      <c r="H14" s="150"/>
      <c r="K14" s="168">
        <v>1000000</v>
      </c>
      <c r="L14" s="195">
        <v>0.15</v>
      </c>
      <c r="M14" s="168">
        <f t="shared" ref="M14:M16" si="0">L14*F14</f>
        <v>150000</v>
      </c>
    </row>
    <row r="15" spans="2:13" ht="15" customHeight="1" x14ac:dyDescent="0.25">
      <c r="B15" s="11" t="s">
        <v>22</v>
      </c>
      <c r="C15" s="12"/>
      <c r="D15" s="2" t="s">
        <v>23</v>
      </c>
      <c r="E15" s="7" t="s">
        <v>19</v>
      </c>
      <c r="F15" s="150">
        <v>1500000</v>
      </c>
      <c r="G15" s="150"/>
      <c r="H15" s="150"/>
      <c r="K15" s="168">
        <v>1500000</v>
      </c>
      <c r="L15" s="195">
        <v>0.13</v>
      </c>
      <c r="M15" s="168">
        <f t="shared" si="0"/>
        <v>195000</v>
      </c>
    </row>
    <row r="16" spans="2:13" ht="15" customHeight="1" x14ac:dyDescent="0.25">
      <c r="B16" s="11" t="s">
        <v>24</v>
      </c>
      <c r="C16" s="12"/>
      <c r="D16" s="2" t="s">
        <v>25</v>
      </c>
      <c r="E16" s="7" t="s">
        <v>19</v>
      </c>
      <c r="F16" s="150">
        <v>2000000</v>
      </c>
      <c r="G16" s="150"/>
      <c r="H16" s="150"/>
      <c r="K16" s="168">
        <v>2000000</v>
      </c>
      <c r="L16" s="195">
        <v>0.12</v>
      </c>
      <c r="M16" s="168">
        <f t="shared" si="0"/>
        <v>240000</v>
      </c>
    </row>
    <row r="17" spans="2:13" ht="15" customHeight="1" x14ac:dyDescent="0.25">
      <c r="B17" s="11"/>
      <c r="C17" s="12"/>
      <c r="E17" s="7"/>
      <c r="F17" s="7"/>
      <c r="G17" s="150"/>
      <c r="H17" s="150"/>
      <c r="K17" s="168"/>
      <c r="L17" s="168"/>
      <c r="M17" s="168"/>
    </row>
    <row r="18" spans="2:13" ht="34.5" x14ac:dyDescent="0.25">
      <c r="B18" s="11" t="s">
        <v>26</v>
      </c>
      <c r="C18" s="12" t="s">
        <v>27</v>
      </c>
      <c r="D18" s="34" t="s">
        <v>28</v>
      </c>
      <c r="E18" s="7" t="s">
        <v>29</v>
      </c>
      <c r="F18" s="7">
        <f>IF(J18=0,"",J18)</f>
        <v>18</v>
      </c>
      <c r="G18" s="150"/>
      <c r="H18" s="150"/>
      <c r="J18" s="42">
        <v>18</v>
      </c>
      <c r="K18" s="168">
        <v>924</v>
      </c>
      <c r="L18" s="168">
        <v>1000</v>
      </c>
      <c r="M18" s="168">
        <f>F18*L18</f>
        <v>18000</v>
      </c>
    </row>
    <row r="19" spans="2:13" ht="15" customHeight="1" x14ac:dyDescent="0.25">
      <c r="B19" s="11"/>
      <c r="C19" s="35"/>
      <c r="D19" s="67"/>
      <c r="E19" s="7"/>
      <c r="F19" s="7" t="str">
        <f t="shared" ref="F19:F87" si="1">IF(J19=0,"",J19)</f>
        <v/>
      </c>
      <c r="G19" s="150"/>
      <c r="H19" s="150"/>
      <c r="J19" s="42"/>
      <c r="K19" s="168"/>
      <c r="L19" s="168"/>
      <c r="M19" s="168"/>
    </row>
    <row r="20" spans="2:13" ht="15" customHeight="1" x14ac:dyDescent="0.25">
      <c r="B20" s="36" t="s">
        <v>30</v>
      </c>
      <c r="C20" s="37">
        <v>8.6999999999999993</v>
      </c>
      <c r="D20" s="133" t="s">
        <v>31</v>
      </c>
      <c r="E20" s="7"/>
      <c r="F20" s="7" t="str">
        <f t="shared" si="1"/>
        <v/>
      </c>
      <c r="G20" s="150"/>
      <c r="H20" s="150"/>
      <c r="J20" s="42"/>
      <c r="K20" s="168"/>
      <c r="L20" s="168"/>
      <c r="M20" s="168"/>
    </row>
    <row r="21" spans="2:13" ht="15" customHeight="1" x14ac:dyDescent="0.25">
      <c r="B21" s="36"/>
      <c r="C21" s="37"/>
      <c r="D21" s="133" t="s">
        <v>32</v>
      </c>
      <c r="E21" s="7"/>
      <c r="F21" s="7" t="str">
        <f t="shared" si="1"/>
        <v/>
      </c>
      <c r="G21" s="150"/>
      <c r="H21" s="150"/>
      <c r="J21" s="42"/>
      <c r="K21" s="168"/>
      <c r="L21" s="168"/>
      <c r="M21" s="168"/>
    </row>
    <row r="22" spans="2:13" ht="15" customHeight="1" x14ac:dyDescent="0.25">
      <c r="B22" s="36"/>
      <c r="C22" s="37"/>
      <c r="D22" s="67" t="s">
        <v>33</v>
      </c>
      <c r="E22" s="7" t="s">
        <v>33</v>
      </c>
      <c r="F22" s="7" t="str">
        <f t="shared" si="1"/>
        <v/>
      </c>
      <c r="G22" s="150"/>
      <c r="H22" s="150"/>
      <c r="J22" s="42"/>
      <c r="K22" s="168"/>
      <c r="L22" s="168"/>
      <c r="M22" s="168"/>
    </row>
    <row r="23" spans="2:13" ht="15" customHeight="1" x14ac:dyDescent="0.25">
      <c r="B23" s="11" t="s">
        <v>34</v>
      </c>
      <c r="C23" s="37"/>
      <c r="D23" s="67" t="s">
        <v>35</v>
      </c>
      <c r="E23" s="7" t="s">
        <v>36</v>
      </c>
      <c r="F23" s="7">
        <f t="shared" si="1"/>
        <v>356</v>
      </c>
      <c r="G23" s="150"/>
      <c r="H23" s="150"/>
      <c r="J23" s="42">
        <v>356</v>
      </c>
      <c r="K23" s="168">
        <v>55</v>
      </c>
      <c r="L23" s="168">
        <v>75</v>
      </c>
      <c r="M23" s="168">
        <f>F23*L23</f>
        <v>26700</v>
      </c>
    </row>
    <row r="24" spans="2:13" ht="15" customHeight="1" x14ac:dyDescent="0.25">
      <c r="B24" s="11"/>
      <c r="D24" s="55"/>
      <c r="E24" s="7"/>
      <c r="F24" s="7" t="str">
        <f t="shared" si="1"/>
        <v/>
      </c>
      <c r="G24" s="150"/>
      <c r="H24" s="150"/>
      <c r="J24" s="42"/>
      <c r="K24" s="168"/>
      <c r="L24" s="168"/>
      <c r="M24" s="168"/>
    </row>
    <row r="25" spans="2:13" ht="15" customHeight="1" x14ac:dyDescent="0.25">
      <c r="B25" s="11" t="s">
        <v>37</v>
      </c>
      <c r="D25" s="55" t="s">
        <v>38</v>
      </c>
      <c r="E25" s="7" t="s">
        <v>36</v>
      </c>
      <c r="F25" s="7">
        <f t="shared" si="1"/>
        <v>178</v>
      </c>
      <c r="G25" s="150"/>
      <c r="H25" s="150"/>
      <c r="J25" s="42">
        <v>178</v>
      </c>
      <c r="K25" s="168">
        <v>65</v>
      </c>
      <c r="L25" s="168">
        <v>82</v>
      </c>
      <c r="M25" s="168">
        <f>F25*L25</f>
        <v>14596</v>
      </c>
    </row>
    <row r="26" spans="2:13" ht="15" customHeight="1" x14ac:dyDescent="0.25">
      <c r="B26" s="11"/>
      <c r="D26" s="55"/>
      <c r="E26" s="7"/>
      <c r="F26" s="7" t="str">
        <f t="shared" si="1"/>
        <v/>
      </c>
      <c r="G26" s="150"/>
      <c r="H26" s="150"/>
      <c r="J26" s="42"/>
      <c r="K26" s="168"/>
      <c r="L26" s="168"/>
      <c r="M26" s="168"/>
    </row>
    <row r="27" spans="2:13" ht="15" customHeight="1" x14ac:dyDescent="0.25">
      <c r="B27" s="11" t="s">
        <v>39</v>
      </c>
      <c r="D27" s="55" t="s">
        <v>40</v>
      </c>
      <c r="E27" s="7" t="s">
        <v>36</v>
      </c>
      <c r="F27" s="7">
        <f t="shared" si="1"/>
        <v>36</v>
      </c>
      <c r="G27" s="150"/>
      <c r="H27" s="150"/>
      <c r="J27" s="42">
        <v>36</v>
      </c>
      <c r="K27" s="168">
        <v>150</v>
      </c>
      <c r="L27" s="168">
        <v>200</v>
      </c>
      <c r="M27" s="168">
        <f>F27*L27</f>
        <v>7200</v>
      </c>
    </row>
    <row r="28" spans="2:13" ht="15" customHeight="1" x14ac:dyDescent="0.25">
      <c r="B28" s="11"/>
      <c r="D28" s="55"/>
      <c r="E28" s="7"/>
      <c r="F28" s="7" t="str">
        <f t="shared" si="1"/>
        <v/>
      </c>
      <c r="G28" s="150"/>
      <c r="H28" s="150"/>
      <c r="J28" s="42"/>
      <c r="K28" s="168"/>
      <c r="L28" s="168"/>
      <c r="M28" s="168"/>
    </row>
    <row r="29" spans="2:13" ht="15" customHeight="1" x14ac:dyDescent="0.25">
      <c r="B29" s="11" t="s">
        <v>41</v>
      </c>
      <c r="C29" s="14" t="s">
        <v>33</v>
      </c>
      <c r="D29" s="38" t="s">
        <v>42</v>
      </c>
      <c r="E29" s="7" t="s">
        <v>36</v>
      </c>
      <c r="F29" s="7">
        <f t="shared" si="1"/>
        <v>72</v>
      </c>
      <c r="G29" s="150"/>
      <c r="H29" s="150"/>
      <c r="J29" s="42">
        <v>72</v>
      </c>
      <c r="K29" s="168">
        <v>110</v>
      </c>
      <c r="L29" s="168">
        <v>150</v>
      </c>
      <c r="M29" s="168">
        <f>F29*L29</f>
        <v>10800</v>
      </c>
    </row>
    <row r="30" spans="2:13" ht="15" customHeight="1" x14ac:dyDescent="0.25">
      <c r="B30" s="11"/>
      <c r="D30" s="38"/>
      <c r="E30" s="7"/>
      <c r="F30" s="7" t="str">
        <f t="shared" si="1"/>
        <v/>
      </c>
      <c r="G30" s="150"/>
      <c r="H30" s="150"/>
      <c r="J30" s="42"/>
      <c r="K30" s="168"/>
      <c r="L30" s="168"/>
      <c r="M30" s="168"/>
    </row>
    <row r="31" spans="2:13" ht="15" customHeight="1" x14ac:dyDescent="0.25">
      <c r="B31" s="11" t="s">
        <v>43</v>
      </c>
      <c r="D31" s="52" t="s">
        <v>44</v>
      </c>
      <c r="E31" s="39" t="s">
        <v>36</v>
      </c>
      <c r="F31" s="7">
        <f t="shared" si="1"/>
        <v>11</v>
      </c>
      <c r="G31" s="150"/>
      <c r="H31" s="150"/>
      <c r="J31" s="42">
        <v>11</v>
      </c>
      <c r="K31" s="168">
        <v>100</v>
      </c>
      <c r="L31" s="168">
        <v>150</v>
      </c>
      <c r="M31" s="168">
        <f>F31*L31</f>
        <v>1650</v>
      </c>
    </row>
    <row r="32" spans="2:13" ht="15" customHeight="1" x14ac:dyDescent="0.25">
      <c r="B32" s="11"/>
      <c r="D32" s="38"/>
      <c r="E32" s="7"/>
      <c r="F32" s="7" t="str">
        <f t="shared" si="1"/>
        <v/>
      </c>
      <c r="G32" s="150"/>
      <c r="H32" s="150"/>
      <c r="J32" s="42"/>
      <c r="K32" s="168"/>
      <c r="L32" s="168"/>
      <c r="M32" s="168"/>
    </row>
    <row r="33" spans="2:13" ht="15" customHeight="1" x14ac:dyDescent="0.25">
      <c r="B33" s="11"/>
      <c r="D33" s="40" t="s">
        <v>1659</v>
      </c>
      <c r="E33" s="7"/>
      <c r="F33" s="7" t="str">
        <f t="shared" si="1"/>
        <v/>
      </c>
      <c r="G33" s="150"/>
      <c r="H33" s="150"/>
      <c r="J33" s="42"/>
      <c r="K33" s="168"/>
      <c r="L33" s="168"/>
      <c r="M33" s="168"/>
    </row>
    <row r="34" spans="2:13" ht="15" customHeight="1" x14ac:dyDescent="0.25">
      <c r="B34" s="11"/>
      <c r="D34" s="38"/>
      <c r="E34" s="7"/>
      <c r="F34" s="7" t="str">
        <f t="shared" si="1"/>
        <v/>
      </c>
      <c r="G34" s="150"/>
      <c r="H34" s="150"/>
      <c r="J34" s="42"/>
      <c r="K34" s="168"/>
      <c r="L34" s="168"/>
      <c r="M34" s="168"/>
    </row>
    <row r="35" spans="2:13" ht="15" customHeight="1" x14ac:dyDescent="0.25">
      <c r="B35" s="11" t="s">
        <v>46</v>
      </c>
      <c r="D35" s="55" t="s">
        <v>47</v>
      </c>
      <c r="E35" s="7" t="s">
        <v>36</v>
      </c>
      <c r="F35" s="7">
        <f t="shared" si="1"/>
        <v>18</v>
      </c>
      <c r="G35" s="150"/>
      <c r="H35" s="150"/>
      <c r="J35" s="42">
        <v>18</v>
      </c>
      <c r="K35" s="168">
        <v>350</v>
      </c>
      <c r="L35" s="168">
        <v>460</v>
      </c>
      <c r="M35" s="168">
        <f>F35*L35</f>
        <v>8280</v>
      </c>
    </row>
    <row r="36" spans="2:13" ht="15" customHeight="1" x14ac:dyDescent="0.25">
      <c r="B36" s="11"/>
      <c r="D36" s="55"/>
      <c r="E36" s="7"/>
      <c r="F36" s="7" t="str">
        <f t="shared" si="1"/>
        <v/>
      </c>
      <c r="G36" s="150"/>
      <c r="H36" s="150"/>
      <c r="J36" s="42"/>
      <c r="K36" s="168"/>
      <c r="L36" s="168"/>
      <c r="M36" s="168"/>
    </row>
    <row r="37" spans="2:13" ht="15" customHeight="1" x14ac:dyDescent="0.25">
      <c r="B37" s="11" t="s">
        <v>48</v>
      </c>
      <c r="D37" s="55" t="s">
        <v>49</v>
      </c>
      <c r="E37" s="7" t="s">
        <v>36</v>
      </c>
      <c r="F37" s="7">
        <f t="shared" si="1"/>
        <v>18</v>
      </c>
      <c r="G37" s="150"/>
      <c r="H37" s="150"/>
      <c r="J37" s="42">
        <v>18</v>
      </c>
      <c r="K37" s="168">
        <v>200</v>
      </c>
      <c r="L37" s="168">
        <f>1.3*K37</f>
        <v>260</v>
      </c>
      <c r="M37" s="168">
        <f>F37*L37</f>
        <v>4680</v>
      </c>
    </row>
    <row r="38" spans="2:13" ht="15" customHeight="1" x14ac:dyDescent="0.25">
      <c r="B38" s="11"/>
      <c r="D38" s="55"/>
      <c r="E38" s="7"/>
      <c r="F38" s="7" t="str">
        <f t="shared" si="1"/>
        <v/>
      </c>
      <c r="G38" s="150"/>
      <c r="H38" s="150"/>
      <c r="J38" s="42"/>
      <c r="K38" s="168"/>
      <c r="L38" s="168"/>
      <c r="M38" s="168"/>
    </row>
    <row r="39" spans="2:13" ht="15" customHeight="1" x14ac:dyDescent="0.25">
      <c r="B39" s="36" t="s">
        <v>50</v>
      </c>
      <c r="C39" s="37"/>
      <c r="D39" s="67" t="s">
        <v>51</v>
      </c>
      <c r="E39" s="7" t="s">
        <v>36</v>
      </c>
      <c r="F39" s="7">
        <f t="shared" si="1"/>
        <v>18</v>
      </c>
      <c r="G39" s="150"/>
      <c r="H39" s="150"/>
      <c r="J39" s="42">
        <v>18</v>
      </c>
      <c r="K39" s="168">
        <v>400</v>
      </c>
      <c r="L39" s="168">
        <f>1.3*K39</f>
        <v>520</v>
      </c>
      <c r="M39" s="168">
        <f>F39*L39</f>
        <v>9360</v>
      </c>
    </row>
    <row r="40" spans="2:13" ht="15" customHeight="1" x14ac:dyDescent="0.25">
      <c r="B40" s="36"/>
      <c r="C40" s="37"/>
      <c r="D40" s="67"/>
      <c r="E40" s="7"/>
      <c r="F40" s="7" t="str">
        <f t="shared" si="1"/>
        <v/>
      </c>
      <c r="G40" s="150"/>
      <c r="H40" s="150"/>
      <c r="J40" s="42"/>
      <c r="K40" s="168"/>
      <c r="L40" s="168"/>
      <c r="M40" s="168"/>
    </row>
    <row r="41" spans="2:13" ht="15" customHeight="1" x14ac:dyDescent="0.25">
      <c r="B41" s="36" t="s">
        <v>52</v>
      </c>
      <c r="C41" s="37" t="s">
        <v>33</v>
      </c>
      <c r="D41" s="67" t="s">
        <v>53</v>
      </c>
      <c r="E41" s="7" t="s">
        <v>36</v>
      </c>
      <c r="F41" s="7">
        <f t="shared" si="1"/>
        <v>18</v>
      </c>
      <c r="G41" s="150"/>
      <c r="H41" s="150"/>
      <c r="J41" s="42">
        <v>18</v>
      </c>
      <c r="K41" s="168">
        <v>550</v>
      </c>
      <c r="L41" s="168">
        <f>1.3*K41</f>
        <v>715</v>
      </c>
      <c r="M41" s="168">
        <f>F41*L41</f>
        <v>12870</v>
      </c>
    </row>
    <row r="42" spans="2:13" ht="15" customHeight="1" x14ac:dyDescent="0.25">
      <c r="B42" s="36"/>
      <c r="C42" s="37"/>
      <c r="D42" s="54"/>
      <c r="E42" s="7"/>
      <c r="F42" s="7" t="str">
        <f t="shared" si="1"/>
        <v/>
      </c>
      <c r="G42" s="150"/>
      <c r="H42" s="150"/>
      <c r="J42" s="42"/>
      <c r="K42" s="168"/>
      <c r="L42" s="168"/>
      <c r="M42" s="168"/>
    </row>
    <row r="43" spans="2:13" ht="15" customHeight="1" x14ac:dyDescent="0.25">
      <c r="B43" s="36" t="s">
        <v>54</v>
      </c>
      <c r="C43" s="37"/>
      <c r="D43" s="57" t="s">
        <v>55</v>
      </c>
      <c r="E43" s="7" t="s">
        <v>36</v>
      </c>
      <c r="F43" s="7">
        <f t="shared" si="1"/>
        <v>18</v>
      </c>
      <c r="G43" s="150"/>
      <c r="H43" s="150"/>
      <c r="J43" s="42">
        <v>18</v>
      </c>
      <c r="K43" s="168">
        <v>50</v>
      </c>
      <c r="L43" s="168">
        <f>1.3*K43</f>
        <v>65</v>
      </c>
      <c r="M43" s="168">
        <f>F43*L43</f>
        <v>1170</v>
      </c>
    </row>
    <row r="44" spans="2:13" ht="15" customHeight="1" x14ac:dyDescent="0.25">
      <c r="B44" s="41"/>
      <c r="C44" s="37"/>
      <c r="D44" s="57"/>
      <c r="E44" s="42"/>
      <c r="F44" s="7" t="str">
        <f t="shared" si="1"/>
        <v/>
      </c>
      <c r="G44" s="150"/>
      <c r="H44" s="150"/>
      <c r="J44" s="42"/>
      <c r="K44" s="168"/>
      <c r="L44" s="168"/>
      <c r="M44" s="168"/>
    </row>
    <row r="45" spans="2:13" ht="15" customHeight="1" x14ac:dyDescent="0.25">
      <c r="B45" s="19" t="s">
        <v>56</v>
      </c>
      <c r="C45" s="43" t="s">
        <v>33</v>
      </c>
      <c r="D45" s="57" t="s">
        <v>57</v>
      </c>
      <c r="E45" s="44" t="s">
        <v>36</v>
      </c>
      <c r="F45" s="7">
        <f t="shared" si="1"/>
        <v>18</v>
      </c>
      <c r="G45" s="150"/>
      <c r="H45" s="150"/>
      <c r="J45" s="42">
        <v>18</v>
      </c>
      <c r="K45" s="168">
        <v>150</v>
      </c>
      <c r="L45" s="168">
        <f>1.3*K45</f>
        <v>195</v>
      </c>
      <c r="M45" s="168">
        <f>F45*L45</f>
        <v>3510</v>
      </c>
    </row>
    <row r="46" spans="2:13" ht="15" customHeight="1" x14ac:dyDescent="0.25">
      <c r="B46" s="45"/>
      <c r="C46" s="43"/>
      <c r="D46" s="57"/>
      <c r="E46" s="44"/>
      <c r="F46" s="7" t="str">
        <f t="shared" si="1"/>
        <v/>
      </c>
      <c r="G46" s="150"/>
      <c r="H46" s="150"/>
      <c r="J46" s="42"/>
      <c r="K46" s="168"/>
      <c r="L46" s="168"/>
      <c r="M46" s="168"/>
    </row>
    <row r="47" spans="2:13" ht="15" customHeight="1" x14ac:dyDescent="0.25">
      <c r="B47" s="36" t="s">
        <v>58</v>
      </c>
      <c r="C47" s="43"/>
      <c r="D47" s="52" t="s">
        <v>59</v>
      </c>
      <c r="E47" s="44" t="s">
        <v>36</v>
      </c>
      <c r="F47" s="7">
        <f t="shared" si="1"/>
        <v>18</v>
      </c>
      <c r="G47" s="150"/>
      <c r="H47" s="150"/>
      <c r="J47" s="42">
        <v>18</v>
      </c>
      <c r="K47" s="168">
        <v>450</v>
      </c>
      <c r="L47" s="168">
        <f>1.3*K47</f>
        <v>585</v>
      </c>
      <c r="M47" s="168">
        <f>F47*L47</f>
        <v>10530</v>
      </c>
    </row>
    <row r="48" spans="2:13" ht="15" customHeight="1" x14ac:dyDescent="0.25">
      <c r="B48" s="41"/>
      <c r="C48" s="43"/>
      <c r="D48" s="57"/>
      <c r="E48" s="44"/>
      <c r="F48" s="7" t="str">
        <f t="shared" si="1"/>
        <v/>
      </c>
      <c r="G48" s="150"/>
      <c r="H48" s="150"/>
      <c r="J48" s="42"/>
      <c r="K48" s="168"/>
      <c r="L48" s="168"/>
      <c r="M48" s="168"/>
    </row>
    <row r="49" spans="2:13" ht="15" customHeight="1" x14ac:dyDescent="0.25">
      <c r="B49" s="19" t="s">
        <v>60</v>
      </c>
      <c r="C49" s="43"/>
      <c r="D49" s="57" t="s">
        <v>61</v>
      </c>
      <c r="E49" s="44" t="s">
        <v>36</v>
      </c>
      <c r="F49" s="7">
        <f t="shared" si="1"/>
        <v>18</v>
      </c>
      <c r="G49" s="150"/>
      <c r="H49" s="150"/>
      <c r="J49" s="42">
        <v>18</v>
      </c>
      <c r="K49" s="168">
        <v>600</v>
      </c>
      <c r="L49" s="168">
        <f>1.3*K49</f>
        <v>780</v>
      </c>
      <c r="M49" s="168">
        <f>F49*L49</f>
        <v>14040</v>
      </c>
    </row>
    <row r="50" spans="2:13" ht="15" customHeight="1" x14ac:dyDescent="0.25">
      <c r="B50" s="45"/>
      <c r="C50" s="43"/>
      <c r="D50" s="57"/>
      <c r="E50" s="44"/>
      <c r="F50" s="7" t="str">
        <f t="shared" si="1"/>
        <v/>
      </c>
      <c r="G50" s="150"/>
      <c r="H50" s="150"/>
      <c r="J50" s="42"/>
      <c r="K50" s="168"/>
      <c r="L50" s="168"/>
      <c r="M50" s="168"/>
    </row>
    <row r="51" spans="2:13" ht="15" customHeight="1" x14ac:dyDescent="0.25">
      <c r="B51" s="36" t="s">
        <v>62</v>
      </c>
      <c r="C51" s="43"/>
      <c r="D51" s="52" t="s">
        <v>63</v>
      </c>
      <c r="E51" s="44" t="s">
        <v>36</v>
      </c>
      <c r="F51" s="7">
        <f t="shared" si="1"/>
        <v>18</v>
      </c>
      <c r="G51" s="150"/>
      <c r="H51" s="150"/>
      <c r="J51" s="42">
        <v>18</v>
      </c>
      <c r="K51" s="168">
        <v>750</v>
      </c>
      <c r="L51" s="168">
        <f>1.3*K51</f>
        <v>975</v>
      </c>
      <c r="M51" s="168">
        <f>F51*L51</f>
        <v>17550</v>
      </c>
    </row>
    <row r="52" spans="2:13" ht="15" customHeight="1" x14ac:dyDescent="0.25">
      <c r="B52" s="41"/>
      <c r="C52" s="43"/>
      <c r="D52" s="52"/>
      <c r="E52" s="39"/>
      <c r="F52" s="7" t="str">
        <f t="shared" si="1"/>
        <v/>
      </c>
      <c r="G52" s="150"/>
      <c r="H52" s="150"/>
      <c r="J52" s="42"/>
      <c r="K52" s="168"/>
      <c r="L52" s="168"/>
      <c r="M52" s="168"/>
    </row>
    <row r="53" spans="2:13" ht="15" customHeight="1" x14ac:dyDescent="0.25">
      <c r="B53" s="19" t="s">
        <v>64</v>
      </c>
      <c r="C53" s="43" t="s">
        <v>33</v>
      </c>
      <c r="D53" s="52" t="s">
        <v>65</v>
      </c>
      <c r="E53" s="44" t="s">
        <v>36</v>
      </c>
      <c r="F53" s="7">
        <f t="shared" si="1"/>
        <v>18</v>
      </c>
      <c r="G53" s="150"/>
      <c r="H53" s="150"/>
      <c r="J53" s="42">
        <v>18</v>
      </c>
      <c r="K53" s="168">
        <v>750</v>
      </c>
      <c r="L53" s="168">
        <f>1.3*K53</f>
        <v>975</v>
      </c>
      <c r="M53" s="168">
        <f>F53*L53</f>
        <v>17550</v>
      </c>
    </row>
    <row r="54" spans="2:13" ht="15" customHeight="1" x14ac:dyDescent="0.25">
      <c r="B54" s="45"/>
      <c r="C54" s="43"/>
      <c r="D54" s="52"/>
      <c r="E54" s="39"/>
      <c r="F54" s="7" t="str">
        <f t="shared" si="1"/>
        <v/>
      </c>
      <c r="G54" s="150"/>
      <c r="H54" s="150"/>
      <c r="J54" s="42"/>
      <c r="K54" s="168"/>
      <c r="L54" s="168"/>
      <c r="M54" s="168"/>
    </row>
    <row r="55" spans="2:13" ht="15" customHeight="1" x14ac:dyDescent="0.25">
      <c r="B55" s="45" t="s">
        <v>66</v>
      </c>
      <c r="C55" s="43"/>
      <c r="D55" s="52" t="s">
        <v>67</v>
      </c>
      <c r="E55" s="44" t="s">
        <v>36</v>
      </c>
      <c r="F55" s="7">
        <f t="shared" si="1"/>
        <v>18</v>
      </c>
      <c r="G55" s="150"/>
      <c r="H55" s="150"/>
      <c r="J55" s="42">
        <v>18</v>
      </c>
      <c r="K55" s="168">
        <v>500</v>
      </c>
      <c r="L55" s="168">
        <f>1.3*K55</f>
        <v>650</v>
      </c>
      <c r="M55" s="168">
        <f>F55*L55</f>
        <v>11700</v>
      </c>
    </row>
    <row r="56" spans="2:13" ht="15" customHeight="1" x14ac:dyDescent="0.25">
      <c r="B56" s="45"/>
      <c r="C56" s="43"/>
      <c r="D56" s="52"/>
      <c r="E56" s="39"/>
      <c r="F56" s="7" t="str">
        <f t="shared" si="1"/>
        <v/>
      </c>
      <c r="G56" s="150"/>
      <c r="H56" s="150"/>
      <c r="J56" s="42"/>
      <c r="K56" s="168"/>
      <c r="L56" s="168"/>
      <c r="M56" s="168"/>
    </row>
    <row r="57" spans="2:13" ht="15" customHeight="1" x14ac:dyDescent="0.25">
      <c r="B57" s="45" t="s">
        <v>68</v>
      </c>
      <c r="C57" s="43"/>
      <c r="D57" s="52" t="s">
        <v>69</v>
      </c>
      <c r="E57" s="39" t="s">
        <v>70</v>
      </c>
      <c r="F57" s="7">
        <f t="shared" si="1"/>
        <v>18</v>
      </c>
      <c r="G57" s="150"/>
      <c r="H57" s="150"/>
      <c r="J57" s="42">
        <v>18</v>
      </c>
      <c r="K57" s="168">
        <v>2000</v>
      </c>
      <c r="L57" s="168">
        <f>1.3*K57</f>
        <v>2600</v>
      </c>
      <c r="M57" s="168">
        <f>F57*L57</f>
        <v>46800</v>
      </c>
    </row>
    <row r="58" spans="2:13" ht="15" customHeight="1" x14ac:dyDescent="0.25">
      <c r="B58" s="45"/>
      <c r="C58" s="43"/>
      <c r="D58" s="52"/>
      <c r="E58" s="44"/>
      <c r="F58" s="7" t="str">
        <f t="shared" si="1"/>
        <v/>
      </c>
      <c r="G58" s="150"/>
      <c r="H58" s="150"/>
      <c r="J58" s="42"/>
      <c r="K58" s="168"/>
      <c r="L58" s="168"/>
      <c r="M58" s="168"/>
    </row>
    <row r="59" spans="2:13" ht="15" customHeight="1" x14ac:dyDescent="0.25">
      <c r="B59" s="45"/>
      <c r="C59" s="43"/>
      <c r="D59" s="52"/>
      <c r="E59" s="44"/>
      <c r="F59" s="7"/>
      <c r="G59" s="150"/>
      <c r="H59" s="150"/>
      <c r="J59" s="42"/>
      <c r="K59" s="168"/>
      <c r="L59" s="168"/>
      <c r="M59" s="168"/>
    </row>
    <row r="60" spans="2:13" ht="15" customHeight="1" x14ac:dyDescent="0.25">
      <c r="B60" s="45"/>
      <c r="C60" s="43"/>
      <c r="D60" s="52"/>
      <c r="E60" s="44"/>
      <c r="F60" s="7"/>
      <c r="G60" s="150"/>
      <c r="H60" s="150"/>
      <c r="J60" s="42"/>
      <c r="K60" s="168"/>
      <c r="L60" s="168"/>
      <c r="M60" s="168"/>
    </row>
    <row r="61" spans="2:13" ht="15" customHeight="1" x14ac:dyDescent="0.25">
      <c r="B61" s="45"/>
      <c r="C61" s="43"/>
      <c r="D61" s="52"/>
      <c r="E61" s="44"/>
      <c r="F61" s="7"/>
      <c r="G61" s="150"/>
      <c r="H61" s="150"/>
      <c r="J61" s="42"/>
      <c r="K61" s="168"/>
      <c r="L61" s="168"/>
      <c r="M61" s="168"/>
    </row>
    <row r="62" spans="2:13" ht="15" customHeight="1" x14ac:dyDescent="0.25">
      <c r="B62" s="45"/>
      <c r="C62" s="43"/>
      <c r="D62" s="52"/>
      <c r="E62" s="44"/>
      <c r="F62" s="7"/>
      <c r="G62" s="150"/>
      <c r="H62" s="150"/>
      <c r="J62" s="42"/>
      <c r="K62" s="168"/>
      <c r="L62" s="168"/>
      <c r="M62" s="168"/>
    </row>
    <row r="63" spans="2:13" ht="15" customHeight="1" x14ac:dyDescent="0.25">
      <c r="B63" s="45"/>
      <c r="C63" s="43"/>
      <c r="D63" s="52"/>
      <c r="E63" s="44"/>
      <c r="F63" s="7"/>
      <c r="G63" s="150"/>
      <c r="H63" s="150"/>
      <c r="J63" s="42"/>
      <c r="K63" s="168"/>
      <c r="L63" s="168"/>
      <c r="M63" s="168"/>
    </row>
    <row r="64" spans="2:13" ht="15" customHeight="1" x14ac:dyDescent="0.25">
      <c r="B64" s="45"/>
      <c r="C64" s="43"/>
      <c r="D64" s="52"/>
      <c r="E64" s="44"/>
      <c r="F64" s="7" t="str">
        <f t="shared" si="1"/>
        <v/>
      </c>
      <c r="G64" s="150"/>
      <c r="H64" s="150"/>
      <c r="J64" s="42"/>
      <c r="K64" s="168"/>
      <c r="L64" s="168"/>
      <c r="M64" s="168"/>
    </row>
    <row r="65" spans="2:13" ht="15" customHeight="1" x14ac:dyDescent="0.25">
      <c r="B65" s="464" t="s">
        <v>71</v>
      </c>
      <c r="C65" s="465"/>
      <c r="D65" s="465"/>
      <c r="E65" s="46"/>
      <c r="F65" s="47" t="str">
        <f t="shared" si="1"/>
        <v/>
      </c>
      <c r="G65" s="151"/>
      <c r="H65" s="151"/>
      <c r="J65" s="42"/>
      <c r="K65" s="168"/>
      <c r="L65" s="168"/>
      <c r="M65" s="168"/>
    </row>
    <row r="66" spans="2:13" ht="15" customHeight="1" x14ac:dyDescent="0.25">
      <c r="B66" s="464" t="s">
        <v>72</v>
      </c>
      <c r="C66" s="465"/>
      <c r="D66" s="465"/>
      <c r="E66" s="46"/>
      <c r="F66" s="47" t="str">
        <f t="shared" si="1"/>
        <v/>
      </c>
      <c r="G66" s="151"/>
      <c r="H66" s="151"/>
      <c r="J66" s="42"/>
      <c r="K66" s="168"/>
      <c r="L66" s="168"/>
      <c r="M66" s="168"/>
    </row>
    <row r="67" spans="2:13" ht="15" customHeight="1" x14ac:dyDescent="0.25">
      <c r="B67" s="45"/>
      <c r="C67" s="43"/>
      <c r="D67" s="52"/>
      <c r="E67" s="39"/>
      <c r="F67" s="7" t="str">
        <f t="shared" si="1"/>
        <v/>
      </c>
      <c r="G67" s="150"/>
      <c r="H67" s="150"/>
      <c r="J67" s="42"/>
      <c r="K67" s="168"/>
      <c r="L67" s="168"/>
      <c r="M67" s="168"/>
    </row>
    <row r="68" spans="2:13" ht="15" customHeight="1" x14ac:dyDescent="0.25">
      <c r="B68" s="11"/>
      <c r="C68" s="6" t="s">
        <v>8</v>
      </c>
      <c r="D68" s="33" t="s">
        <v>73</v>
      </c>
      <c r="E68" s="12"/>
      <c r="F68" s="7" t="str">
        <f t="shared" si="1"/>
        <v/>
      </c>
      <c r="G68" s="150"/>
      <c r="H68" s="150"/>
      <c r="J68" s="42"/>
      <c r="K68" s="168"/>
      <c r="L68" s="168"/>
      <c r="M68" s="168"/>
    </row>
    <row r="69" spans="2:13" ht="15" customHeight="1" x14ac:dyDescent="0.25">
      <c r="B69" s="45"/>
      <c r="C69" s="43"/>
      <c r="D69" s="52"/>
      <c r="E69" s="44"/>
      <c r="F69" s="7" t="str">
        <f t="shared" si="1"/>
        <v/>
      </c>
      <c r="G69" s="150"/>
      <c r="H69" s="150"/>
      <c r="J69" s="42"/>
      <c r="K69" s="168"/>
      <c r="L69" s="168"/>
      <c r="M69" s="168"/>
    </row>
    <row r="70" spans="2:13" ht="15" customHeight="1" x14ac:dyDescent="0.25">
      <c r="B70" s="45" t="s">
        <v>74</v>
      </c>
      <c r="C70" s="43"/>
      <c r="D70" s="52" t="s">
        <v>75</v>
      </c>
      <c r="E70" s="44" t="s">
        <v>36</v>
      </c>
      <c r="F70" s="7">
        <f t="shared" si="1"/>
        <v>18</v>
      </c>
      <c r="G70" s="150"/>
      <c r="H70" s="150"/>
      <c r="J70" s="42">
        <v>18</v>
      </c>
      <c r="K70" s="168">
        <v>650</v>
      </c>
      <c r="L70" s="168">
        <f>1.3*K70</f>
        <v>845</v>
      </c>
      <c r="M70" s="168">
        <f>F70*L70</f>
        <v>15210</v>
      </c>
    </row>
    <row r="71" spans="2:13" ht="15" customHeight="1" x14ac:dyDescent="0.25">
      <c r="B71" s="45"/>
      <c r="C71" s="43"/>
      <c r="D71" s="52"/>
      <c r="E71" s="39"/>
      <c r="F71" s="7" t="str">
        <f t="shared" si="1"/>
        <v/>
      </c>
      <c r="G71" s="150"/>
      <c r="H71" s="150"/>
      <c r="J71" s="42"/>
      <c r="K71" s="168"/>
      <c r="L71" s="168"/>
      <c r="M71" s="168"/>
    </row>
    <row r="72" spans="2:13" ht="15" customHeight="1" x14ac:dyDescent="0.25">
      <c r="B72" s="45" t="s">
        <v>76</v>
      </c>
      <c r="C72" s="43"/>
      <c r="D72" s="52" t="s">
        <v>77</v>
      </c>
      <c r="E72" s="44" t="s">
        <v>36</v>
      </c>
      <c r="F72" s="7">
        <f t="shared" si="1"/>
        <v>18</v>
      </c>
      <c r="G72" s="150"/>
      <c r="H72" s="150"/>
      <c r="J72" s="42">
        <v>18</v>
      </c>
      <c r="K72" s="168">
        <v>900</v>
      </c>
      <c r="L72" s="168">
        <f>1.3*K72</f>
        <v>1170</v>
      </c>
      <c r="M72" s="168">
        <f>F72*L72</f>
        <v>21060</v>
      </c>
    </row>
    <row r="73" spans="2:13" ht="15" customHeight="1" x14ac:dyDescent="0.25">
      <c r="B73" s="45"/>
      <c r="C73" s="43"/>
      <c r="D73" s="52"/>
      <c r="E73" s="39"/>
      <c r="F73" s="7" t="str">
        <f t="shared" si="1"/>
        <v/>
      </c>
      <c r="G73" s="150"/>
      <c r="H73" s="150"/>
      <c r="J73" s="42"/>
      <c r="K73" s="168"/>
      <c r="L73" s="168"/>
      <c r="M73" s="168"/>
    </row>
    <row r="74" spans="2:13" ht="15" customHeight="1" x14ac:dyDescent="0.25">
      <c r="B74" s="45" t="s">
        <v>78</v>
      </c>
      <c r="C74" s="43"/>
      <c r="D74" s="52" t="s">
        <v>79</v>
      </c>
      <c r="E74" s="44" t="s">
        <v>36</v>
      </c>
      <c r="F74" s="7">
        <f t="shared" si="1"/>
        <v>18</v>
      </c>
      <c r="G74" s="150"/>
      <c r="H74" s="150"/>
      <c r="J74" s="42">
        <v>18</v>
      </c>
      <c r="K74" s="168">
        <v>650</v>
      </c>
      <c r="L74" s="168">
        <f>1.3*K74</f>
        <v>845</v>
      </c>
      <c r="M74" s="168">
        <f>F74*L74</f>
        <v>15210</v>
      </c>
    </row>
    <row r="75" spans="2:13" ht="15" customHeight="1" x14ac:dyDescent="0.25">
      <c r="B75" s="45"/>
      <c r="C75" s="43"/>
      <c r="D75" s="52"/>
      <c r="E75" s="39"/>
      <c r="F75" s="7" t="str">
        <f t="shared" si="1"/>
        <v/>
      </c>
      <c r="G75" s="150"/>
      <c r="H75" s="150"/>
      <c r="J75" s="42"/>
      <c r="K75" s="168"/>
      <c r="L75" s="168"/>
      <c r="M75" s="168"/>
    </row>
    <row r="76" spans="2:13" ht="15" customHeight="1" x14ac:dyDescent="0.25">
      <c r="B76" s="45" t="s">
        <v>80</v>
      </c>
      <c r="C76" s="43"/>
      <c r="D76" s="52" t="s">
        <v>81</v>
      </c>
      <c r="E76" s="44" t="s">
        <v>36</v>
      </c>
      <c r="F76" s="7">
        <f t="shared" si="1"/>
        <v>18</v>
      </c>
      <c r="G76" s="150"/>
      <c r="H76" s="150"/>
      <c r="J76" s="42">
        <v>18</v>
      </c>
      <c r="K76" s="168">
        <v>400</v>
      </c>
      <c r="L76" s="168">
        <f>1.3*K76</f>
        <v>520</v>
      </c>
      <c r="M76" s="168">
        <f>F76*L76</f>
        <v>9360</v>
      </c>
    </row>
    <row r="77" spans="2:13" ht="15" customHeight="1" x14ac:dyDescent="0.25">
      <c r="B77" s="45"/>
      <c r="C77" s="43"/>
      <c r="D77" s="52"/>
      <c r="E77" s="39"/>
      <c r="F77" s="7" t="str">
        <f t="shared" si="1"/>
        <v/>
      </c>
      <c r="G77" s="150"/>
      <c r="H77" s="150"/>
      <c r="J77" s="42"/>
      <c r="K77" s="168"/>
      <c r="L77" s="168"/>
      <c r="M77" s="168"/>
    </row>
    <row r="78" spans="2:13" ht="15" customHeight="1" x14ac:dyDescent="0.25">
      <c r="B78" s="45" t="s">
        <v>82</v>
      </c>
      <c r="C78" s="43"/>
      <c r="D78" s="52" t="s">
        <v>83</v>
      </c>
      <c r="E78" s="44" t="s">
        <v>36</v>
      </c>
      <c r="F78" s="7">
        <f t="shared" si="1"/>
        <v>18</v>
      </c>
      <c r="G78" s="150"/>
      <c r="H78" s="150"/>
      <c r="J78" s="42">
        <v>18</v>
      </c>
      <c r="K78" s="168">
        <v>200</v>
      </c>
      <c r="L78" s="168">
        <f>1.3*K78</f>
        <v>260</v>
      </c>
      <c r="M78" s="168">
        <f>F78*L78</f>
        <v>4680</v>
      </c>
    </row>
    <row r="79" spans="2:13" ht="15" customHeight="1" x14ac:dyDescent="0.25">
      <c r="B79" s="45"/>
      <c r="C79" s="43"/>
      <c r="D79" s="52"/>
      <c r="E79" s="39"/>
      <c r="F79" s="7" t="str">
        <f t="shared" si="1"/>
        <v/>
      </c>
      <c r="G79" s="150"/>
      <c r="H79" s="150"/>
      <c r="J79" s="42"/>
      <c r="K79" s="168"/>
      <c r="L79" s="168"/>
      <c r="M79" s="168"/>
    </row>
    <row r="80" spans="2:13" ht="15" customHeight="1" x14ac:dyDescent="0.25">
      <c r="B80" s="45" t="s">
        <v>84</v>
      </c>
      <c r="C80" s="43"/>
      <c r="D80" s="52" t="s">
        <v>85</v>
      </c>
      <c r="E80" s="39" t="s">
        <v>86</v>
      </c>
      <c r="F80" s="7">
        <f t="shared" si="1"/>
        <v>18</v>
      </c>
      <c r="G80" s="150"/>
      <c r="H80" s="150"/>
      <c r="J80" s="42">
        <v>18</v>
      </c>
      <c r="K80" s="168">
        <v>200</v>
      </c>
      <c r="L80" s="168">
        <f>1.3*K80</f>
        <v>260</v>
      </c>
      <c r="M80" s="168">
        <f>F80*L80</f>
        <v>4680</v>
      </c>
    </row>
    <row r="81" spans="2:13" ht="15" customHeight="1" x14ac:dyDescent="0.25">
      <c r="B81" s="36"/>
      <c r="C81" s="43"/>
      <c r="D81" s="52"/>
      <c r="E81" s="39"/>
      <c r="F81" s="7" t="str">
        <f t="shared" si="1"/>
        <v/>
      </c>
      <c r="G81" s="150"/>
      <c r="H81" s="150"/>
      <c r="J81" s="42"/>
      <c r="K81" s="168"/>
      <c r="L81" s="168"/>
      <c r="M81" s="168"/>
    </row>
    <row r="82" spans="2:13" ht="15" customHeight="1" x14ac:dyDescent="0.25">
      <c r="B82" s="19" t="s">
        <v>87</v>
      </c>
      <c r="C82" s="43" t="s">
        <v>33</v>
      </c>
      <c r="D82" s="52" t="s">
        <v>88</v>
      </c>
      <c r="E82" s="39" t="s">
        <v>86</v>
      </c>
      <c r="F82" s="7">
        <f t="shared" si="1"/>
        <v>18</v>
      </c>
      <c r="G82" s="150"/>
      <c r="H82" s="150"/>
      <c r="J82" s="42">
        <v>18</v>
      </c>
      <c r="K82" s="168">
        <v>250</v>
      </c>
      <c r="L82" s="168">
        <f>1.3*K82</f>
        <v>325</v>
      </c>
      <c r="M82" s="168">
        <f>F82*L82</f>
        <v>5850</v>
      </c>
    </row>
    <row r="83" spans="2:13" ht="15" customHeight="1" x14ac:dyDescent="0.25">
      <c r="B83" s="41"/>
      <c r="C83" s="12"/>
      <c r="D83" s="33"/>
      <c r="E83" s="12"/>
      <c r="F83" s="7" t="str">
        <f t="shared" si="1"/>
        <v/>
      </c>
      <c r="G83" s="150"/>
      <c r="H83" s="150"/>
      <c r="J83" s="42"/>
      <c r="K83" s="168"/>
      <c r="L83" s="168"/>
      <c r="M83" s="168"/>
    </row>
    <row r="84" spans="2:13" ht="15" customHeight="1" x14ac:dyDescent="0.25">
      <c r="B84" s="41" t="s">
        <v>89</v>
      </c>
      <c r="C84" s="40"/>
      <c r="D84" s="49" t="s">
        <v>90</v>
      </c>
      <c r="E84" s="50" t="s">
        <v>86</v>
      </c>
      <c r="F84" s="7">
        <f t="shared" si="1"/>
        <v>11</v>
      </c>
      <c r="G84" s="150"/>
      <c r="H84" s="150"/>
      <c r="J84" s="42">
        <v>11</v>
      </c>
      <c r="K84" s="168">
        <v>550</v>
      </c>
      <c r="L84" s="168">
        <f>1.3*K84</f>
        <v>715</v>
      </c>
      <c r="M84" s="168">
        <f>F84*L84</f>
        <v>7865</v>
      </c>
    </row>
    <row r="85" spans="2:13" ht="15" customHeight="1" x14ac:dyDescent="0.25">
      <c r="B85" s="41"/>
      <c r="C85" s="40"/>
      <c r="D85" s="51"/>
      <c r="E85" s="50"/>
      <c r="F85" s="7" t="str">
        <f t="shared" si="1"/>
        <v/>
      </c>
      <c r="G85" s="150"/>
      <c r="H85" s="150"/>
      <c r="J85" s="42"/>
      <c r="K85" s="168"/>
      <c r="L85" s="168"/>
      <c r="M85" s="168"/>
    </row>
    <row r="86" spans="2:13" ht="15" customHeight="1" x14ac:dyDescent="0.25">
      <c r="B86" s="41" t="s">
        <v>91</v>
      </c>
      <c r="C86" s="40"/>
      <c r="D86" s="51" t="s">
        <v>92</v>
      </c>
      <c r="E86" s="50" t="s">
        <v>86</v>
      </c>
      <c r="F86" s="7">
        <f t="shared" si="1"/>
        <v>11</v>
      </c>
      <c r="G86" s="150"/>
      <c r="H86" s="150"/>
      <c r="J86" s="42">
        <v>11</v>
      </c>
      <c r="K86" s="168">
        <v>380</v>
      </c>
      <c r="L86" s="168">
        <f>1.3*K86</f>
        <v>494</v>
      </c>
      <c r="M86" s="168">
        <f>F86*L86</f>
        <v>5434</v>
      </c>
    </row>
    <row r="87" spans="2:13" ht="15" customHeight="1" x14ac:dyDescent="0.25">
      <c r="B87" s="41"/>
      <c r="C87" s="40"/>
      <c r="D87" s="51"/>
      <c r="E87" s="50"/>
      <c r="F87" s="7" t="str">
        <f t="shared" si="1"/>
        <v/>
      </c>
      <c r="G87" s="150"/>
      <c r="H87" s="150"/>
      <c r="J87" s="42"/>
      <c r="K87" s="168"/>
      <c r="L87" s="168"/>
      <c r="M87" s="168"/>
    </row>
    <row r="88" spans="2:13" ht="15" customHeight="1" x14ac:dyDescent="0.25">
      <c r="B88" s="41" t="s">
        <v>93</v>
      </c>
      <c r="C88" s="40"/>
      <c r="D88" s="51" t="s">
        <v>96</v>
      </c>
      <c r="E88" s="50" t="s">
        <v>86</v>
      </c>
      <c r="F88" s="7">
        <f t="shared" ref="F88" si="2">IF(J88=0,"",J88)</f>
        <v>14</v>
      </c>
      <c r="G88" s="150"/>
      <c r="H88" s="150"/>
      <c r="J88" s="42">
        <v>14</v>
      </c>
      <c r="K88" s="168"/>
      <c r="L88" s="168">
        <v>600</v>
      </c>
      <c r="M88" s="168">
        <f>F88*L88</f>
        <v>8400</v>
      </c>
    </row>
    <row r="89" spans="2:13" ht="15" customHeight="1" x14ac:dyDescent="0.25">
      <c r="B89" s="41"/>
      <c r="C89" s="40"/>
      <c r="D89" s="51"/>
      <c r="E89" s="50"/>
      <c r="F89" s="7" t="str">
        <f t="shared" ref="F89:F156" si="3">IF(J89=0,"",J89)</f>
        <v/>
      </c>
      <c r="G89" s="150"/>
      <c r="H89" s="150"/>
      <c r="J89" s="42"/>
      <c r="K89" s="168"/>
      <c r="L89" s="168"/>
      <c r="M89" s="168"/>
    </row>
    <row r="90" spans="2:13" ht="15" customHeight="1" x14ac:dyDescent="0.25">
      <c r="B90" s="41" t="s">
        <v>95</v>
      </c>
      <c r="C90" s="40"/>
      <c r="D90" s="51" t="s">
        <v>96</v>
      </c>
      <c r="E90" s="50" t="s">
        <v>86</v>
      </c>
      <c r="F90" s="7">
        <f t="shared" ref="F90:F117" si="4">IF(J90=0,"",J90)</f>
        <v>11</v>
      </c>
      <c r="G90" s="150"/>
      <c r="H90" s="150"/>
      <c r="J90" s="42">
        <v>11</v>
      </c>
      <c r="K90" s="168">
        <v>600</v>
      </c>
      <c r="L90" s="168">
        <f>1.3*K90</f>
        <v>780</v>
      </c>
      <c r="M90" s="168">
        <f>F90*L90</f>
        <v>8580</v>
      </c>
    </row>
    <row r="91" spans="2:13" ht="15" customHeight="1" x14ac:dyDescent="0.25">
      <c r="B91" s="41"/>
      <c r="C91" s="40"/>
      <c r="D91" s="51"/>
      <c r="E91" s="50"/>
      <c r="F91" s="7" t="str">
        <f t="shared" si="4"/>
        <v/>
      </c>
      <c r="G91" s="150"/>
      <c r="H91" s="150"/>
      <c r="J91" s="42"/>
      <c r="K91" s="168"/>
      <c r="L91" s="168"/>
      <c r="M91" s="168"/>
    </row>
    <row r="92" spans="2:13" ht="15" customHeight="1" x14ac:dyDescent="0.25">
      <c r="B92" s="41" t="s">
        <v>97</v>
      </c>
      <c r="C92" s="40"/>
      <c r="D92" s="51" t="s">
        <v>98</v>
      </c>
      <c r="E92" s="50" t="s">
        <v>86</v>
      </c>
      <c r="F92" s="7">
        <f t="shared" si="4"/>
        <v>11</v>
      </c>
      <c r="G92" s="150"/>
      <c r="H92" s="150"/>
      <c r="J92" s="42">
        <v>11</v>
      </c>
      <c r="K92" s="168">
        <v>1800</v>
      </c>
      <c r="L92" s="168">
        <f>1.3*K92</f>
        <v>2340</v>
      </c>
      <c r="M92" s="168">
        <f>F92*L92</f>
        <v>25740</v>
      </c>
    </row>
    <row r="93" spans="2:13" ht="15" customHeight="1" x14ac:dyDescent="0.25">
      <c r="B93" s="41"/>
      <c r="C93" s="40"/>
      <c r="D93" s="51"/>
      <c r="E93" s="50"/>
      <c r="F93" s="7" t="str">
        <f t="shared" si="4"/>
        <v/>
      </c>
      <c r="G93" s="150"/>
      <c r="H93" s="150"/>
      <c r="J93" s="42"/>
      <c r="K93" s="168"/>
      <c r="L93" s="168"/>
      <c r="M93" s="168"/>
    </row>
    <row r="94" spans="2:13" ht="15" customHeight="1" x14ac:dyDescent="0.25">
      <c r="B94" s="41" t="s">
        <v>99</v>
      </c>
      <c r="C94" s="40"/>
      <c r="D94" s="51" t="s">
        <v>100</v>
      </c>
      <c r="E94" s="50" t="s">
        <v>86</v>
      </c>
      <c r="F94" s="7">
        <f t="shared" si="4"/>
        <v>11</v>
      </c>
      <c r="G94" s="150"/>
      <c r="H94" s="150"/>
      <c r="J94" s="42">
        <v>11</v>
      </c>
      <c r="K94" s="168">
        <v>550</v>
      </c>
      <c r="L94" s="168">
        <v>720</v>
      </c>
      <c r="M94" s="168">
        <f>F94*L94</f>
        <v>7920</v>
      </c>
    </row>
    <row r="95" spans="2:13" ht="15" customHeight="1" x14ac:dyDescent="0.25">
      <c r="B95" s="41"/>
      <c r="C95" s="40"/>
      <c r="D95" s="51"/>
      <c r="E95" s="50"/>
      <c r="F95" s="7" t="str">
        <f t="shared" si="4"/>
        <v/>
      </c>
      <c r="G95" s="150"/>
      <c r="H95" s="150"/>
      <c r="J95" s="42"/>
      <c r="K95" s="168"/>
      <c r="L95" s="168"/>
      <c r="M95" s="168"/>
    </row>
    <row r="96" spans="2:13" ht="15" customHeight="1" x14ac:dyDescent="0.25">
      <c r="B96" s="41"/>
      <c r="C96" s="40" t="s">
        <v>101</v>
      </c>
      <c r="D96" s="6" t="s">
        <v>102</v>
      </c>
      <c r="E96" s="50"/>
      <c r="F96" s="7" t="str">
        <f t="shared" si="4"/>
        <v/>
      </c>
      <c r="G96" s="150"/>
      <c r="H96" s="150"/>
      <c r="J96" s="42"/>
      <c r="K96" s="168"/>
      <c r="L96" s="168"/>
      <c r="M96" s="168"/>
    </row>
    <row r="97" spans="2:13" ht="15" customHeight="1" x14ac:dyDescent="0.25">
      <c r="B97" s="41"/>
      <c r="C97" s="40"/>
      <c r="D97" s="51"/>
      <c r="E97" s="50"/>
      <c r="F97" s="7" t="str">
        <f t="shared" si="4"/>
        <v/>
      </c>
      <c r="G97" s="150"/>
      <c r="H97" s="150"/>
      <c r="J97" s="42"/>
      <c r="K97" s="168"/>
      <c r="L97" s="168"/>
      <c r="M97" s="168"/>
    </row>
    <row r="98" spans="2:13" ht="15" customHeight="1" x14ac:dyDescent="0.25">
      <c r="B98" s="41" t="s">
        <v>103</v>
      </c>
      <c r="C98" s="40"/>
      <c r="D98" s="51" t="s">
        <v>104</v>
      </c>
      <c r="E98" s="50" t="s">
        <v>105</v>
      </c>
      <c r="F98" s="7">
        <f t="shared" si="4"/>
        <v>72</v>
      </c>
      <c r="G98" s="150"/>
      <c r="H98" s="150"/>
      <c r="J98" s="42">
        <v>72</v>
      </c>
      <c r="K98" s="168">
        <v>22</v>
      </c>
      <c r="L98" s="168">
        <v>30</v>
      </c>
      <c r="M98" s="168">
        <f>F98*L98</f>
        <v>2160</v>
      </c>
    </row>
    <row r="99" spans="2:13" ht="15" customHeight="1" x14ac:dyDescent="0.25">
      <c r="B99" s="41"/>
      <c r="C99" s="40"/>
      <c r="D99" s="51"/>
      <c r="E99" s="50"/>
      <c r="F99" s="7" t="str">
        <f t="shared" si="4"/>
        <v/>
      </c>
      <c r="G99" s="150"/>
      <c r="H99" s="150"/>
      <c r="J99" s="42"/>
      <c r="K99" s="168"/>
      <c r="L99" s="168"/>
      <c r="M99" s="168"/>
    </row>
    <row r="100" spans="2:13" ht="15" customHeight="1" x14ac:dyDescent="0.25">
      <c r="B100" s="41" t="s">
        <v>106</v>
      </c>
      <c r="C100" s="40"/>
      <c r="D100" s="51" t="s">
        <v>107</v>
      </c>
      <c r="E100" s="50" t="s">
        <v>105</v>
      </c>
      <c r="F100" s="7">
        <f t="shared" si="4"/>
        <v>107</v>
      </c>
      <c r="G100" s="150"/>
      <c r="H100" s="150"/>
      <c r="J100" s="42">
        <v>107</v>
      </c>
      <c r="K100" s="168">
        <v>20</v>
      </c>
      <c r="L100" s="168">
        <v>30</v>
      </c>
      <c r="M100" s="168">
        <f>F100*L100</f>
        <v>3210</v>
      </c>
    </row>
    <row r="101" spans="2:13" ht="15" customHeight="1" x14ac:dyDescent="0.25">
      <c r="B101" s="41"/>
      <c r="C101" s="40"/>
      <c r="D101" s="51"/>
      <c r="E101" s="50"/>
      <c r="F101" s="7" t="str">
        <f t="shared" si="4"/>
        <v/>
      </c>
      <c r="G101" s="150"/>
      <c r="H101" s="150"/>
      <c r="J101" s="42"/>
      <c r="K101" s="168"/>
      <c r="L101" s="168"/>
      <c r="M101" s="168"/>
    </row>
    <row r="102" spans="2:13" ht="15" customHeight="1" x14ac:dyDescent="0.25">
      <c r="B102" s="11" t="s">
        <v>108</v>
      </c>
      <c r="C102" s="12"/>
      <c r="D102" s="51" t="s">
        <v>109</v>
      </c>
      <c r="E102" s="50" t="s">
        <v>105</v>
      </c>
      <c r="F102" s="7">
        <f t="shared" si="4"/>
        <v>1066</v>
      </c>
      <c r="G102" s="150"/>
      <c r="H102" s="150"/>
      <c r="J102" s="42">
        <v>1066</v>
      </c>
      <c r="K102" s="168">
        <v>7</v>
      </c>
      <c r="L102" s="168">
        <v>10</v>
      </c>
      <c r="M102" s="168">
        <f>F102*L102</f>
        <v>10660</v>
      </c>
    </row>
    <row r="103" spans="2:13" ht="15" customHeight="1" x14ac:dyDescent="0.25">
      <c r="B103" s="41"/>
      <c r="C103" s="40"/>
      <c r="D103" s="33"/>
      <c r="E103" s="12"/>
      <c r="F103" s="7" t="str">
        <f t="shared" si="4"/>
        <v/>
      </c>
      <c r="G103" s="150"/>
      <c r="H103" s="150"/>
      <c r="J103" s="42"/>
      <c r="K103" s="168"/>
      <c r="L103" s="168"/>
      <c r="M103" s="168"/>
    </row>
    <row r="104" spans="2:13" ht="15" customHeight="1" x14ac:dyDescent="0.25">
      <c r="B104" s="11"/>
      <c r="C104" s="37">
        <v>8.6999999999999993</v>
      </c>
      <c r="D104" s="6" t="s">
        <v>110</v>
      </c>
      <c r="E104" s="12"/>
      <c r="F104" s="7" t="str">
        <f t="shared" si="4"/>
        <v/>
      </c>
      <c r="G104" s="150"/>
      <c r="H104" s="150"/>
      <c r="J104" s="42"/>
      <c r="K104" s="168"/>
      <c r="L104" s="168"/>
      <c r="M104" s="168"/>
    </row>
    <row r="105" spans="2:13" ht="15" customHeight="1" x14ac:dyDescent="0.25">
      <c r="B105" s="11"/>
      <c r="C105" s="12"/>
      <c r="D105" s="6"/>
      <c r="E105" s="12"/>
      <c r="F105" s="7" t="str">
        <f t="shared" si="4"/>
        <v/>
      </c>
      <c r="G105" s="150"/>
      <c r="H105" s="150"/>
      <c r="J105" s="42"/>
      <c r="K105" s="168"/>
      <c r="L105" s="168"/>
      <c r="M105" s="168"/>
    </row>
    <row r="106" spans="2:13" ht="15" customHeight="1" x14ac:dyDescent="0.25">
      <c r="B106" s="11" t="s">
        <v>111</v>
      </c>
      <c r="C106" s="12"/>
      <c r="D106" s="2" t="s">
        <v>112</v>
      </c>
      <c r="E106" s="7" t="s">
        <v>113</v>
      </c>
      <c r="F106" s="7">
        <f t="shared" si="4"/>
        <v>18</v>
      </c>
      <c r="G106" s="150"/>
      <c r="H106" s="150"/>
      <c r="J106" s="42">
        <v>18</v>
      </c>
      <c r="K106" s="168">
        <v>120</v>
      </c>
      <c r="L106" s="168">
        <v>160</v>
      </c>
      <c r="M106" s="168">
        <f>F106*L106</f>
        <v>2880</v>
      </c>
    </row>
    <row r="107" spans="2:13" ht="15" customHeight="1" x14ac:dyDescent="0.25">
      <c r="B107" s="11"/>
      <c r="C107" s="12"/>
      <c r="E107" s="7"/>
      <c r="F107" s="7" t="str">
        <f t="shared" si="4"/>
        <v/>
      </c>
      <c r="G107" s="150"/>
      <c r="H107" s="150"/>
      <c r="J107" s="42"/>
      <c r="K107" s="168"/>
      <c r="L107" s="168"/>
      <c r="M107" s="168"/>
    </row>
    <row r="108" spans="2:13" ht="15" customHeight="1" x14ac:dyDescent="0.25">
      <c r="B108" s="11" t="s">
        <v>114</v>
      </c>
      <c r="C108" s="12"/>
      <c r="D108" s="2" t="s">
        <v>115</v>
      </c>
      <c r="E108" s="7" t="s">
        <v>116</v>
      </c>
      <c r="F108" s="7">
        <f t="shared" si="4"/>
        <v>18</v>
      </c>
      <c r="G108" s="150"/>
      <c r="H108" s="150"/>
      <c r="J108" s="42">
        <v>18</v>
      </c>
      <c r="K108" s="168">
        <v>250</v>
      </c>
      <c r="L108" s="168">
        <v>330</v>
      </c>
      <c r="M108" s="168">
        <f>F108*L108</f>
        <v>5940</v>
      </c>
    </row>
    <row r="109" spans="2:13" ht="15" customHeight="1" x14ac:dyDescent="0.25">
      <c r="B109" s="11"/>
      <c r="C109" s="12"/>
      <c r="E109" s="7"/>
      <c r="F109" s="7" t="str">
        <f t="shared" si="4"/>
        <v/>
      </c>
      <c r="G109" s="150"/>
      <c r="H109" s="150"/>
      <c r="J109" s="42"/>
      <c r="K109" s="168"/>
      <c r="L109" s="168"/>
      <c r="M109" s="168"/>
    </row>
    <row r="110" spans="2:13" ht="15" customHeight="1" x14ac:dyDescent="0.25">
      <c r="B110" s="11" t="s">
        <v>117</v>
      </c>
      <c r="C110" s="12"/>
      <c r="D110" s="2" t="s">
        <v>118</v>
      </c>
      <c r="E110" s="7" t="s">
        <v>116</v>
      </c>
      <c r="F110" s="7">
        <f t="shared" si="4"/>
        <v>36</v>
      </c>
      <c r="G110" s="150"/>
      <c r="H110" s="150"/>
      <c r="J110" s="42">
        <v>36</v>
      </c>
      <c r="K110" s="168">
        <v>450</v>
      </c>
      <c r="L110" s="168">
        <f>1.3*K110</f>
        <v>585</v>
      </c>
      <c r="M110" s="168">
        <f>F110*L110</f>
        <v>21060</v>
      </c>
    </row>
    <row r="111" spans="2:13" ht="15" customHeight="1" x14ac:dyDescent="0.25">
      <c r="B111" s="11"/>
      <c r="C111" s="12"/>
      <c r="E111" s="7"/>
      <c r="F111" s="7" t="str">
        <f t="shared" si="4"/>
        <v/>
      </c>
      <c r="G111" s="150"/>
      <c r="H111" s="150"/>
      <c r="J111" s="42"/>
      <c r="K111" s="168"/>
      <c r="L111" s="168"/>
      <c r="M111" s="168"/>
    </row>
    <row r="112" spans="2:13" ht="15" customHeight="1" x14ac:dyDescent="0.25">
      <c r="B112" s="11" t="s">
        <v>119</v>
      </c>
      <c r="C112" s="12"/>
      <c r="D112" s="2" t="s">
        <v>120</v>
      </c>
      <c r="E112" s="7">
        <v>1000</v>
      </c>
      <c r="F112" s="7">
        <f t="shared" si="4"/>
        <v>8</v>
      </c>
      <c r="G112" s="150"/>
      <c r="H112" s="150"/>
      <c r="J112" s="42">
        <v>8</v>
      </c>
      <c r="K112" s="168">
        <v>4000</v>
      </c>
      <c r="L112" s="168">
        <f>1.3*K112</f>
        <v>5200</v>
      </c>
      <c r="M112" s="168">
        <f>F112*L112</f>
        <v>41600</v>
      </c>
    </row>
    <row r="113" spans="2:13" ht="15" customHeight="1" x14ac:dyDescent="0.25">
      <c r="B113" s="11"/>
      <c r="C113" s="12"/>
      <c r="E113" s="7"/>
      <c r="F113" s="7" t="str">
        <f t="shared" si="4"/>
        <v/>
      </c>
      <c r="G113" s="150"/>
      <c r="H113" s="150"/>
      <c r="J113" s="42"/>
      <c r="K113" s="168"/>
      <c r="L113" s="168"/>
      <c r="M113" s="168"/>
    </row>
    <row r="114" spans="2:13" x14ac:dyDescent="0.25">
      <c r="B114" s="11" t="s">
        <v>121</v>
      </c>
      <c r="C114" s="12"/>
      <c r="D114" s="2" t="s">
        <v>122</v>
      </c>
      <c r="E114" s="7" t="s">
        <v>123</v>
      </c>
      <c r="F114" s="7">
        <f t="shared" si="4"/>
        <v>8</v>
      </c>
      <c r="G114" s="150"/>
      <c r="H114" s="150"/>
      <c r="J114" s="42">
        <v>8</v>
      </c>
      <c r="K114" s="168">
        <v>20</v>
      </c>
      <c r="L114" s="168">
        <v>30</v>
      </c>
      <c r="M114" s="168">
        <f>F114*L114</f>
        <v>240</v>
      </c>
    </row>
    <row r="115" spans="2:13" ht="15" customHeight="1" x14ac:dyDescent="0.25">
      <c r="B115" s="11"/>
      <c r="C115" s="12"/>
      <c r="E115" s="7"/>
      <c r="F115" s="7" t="str">
        <f t="shared" si="4"/>
        <v/>
      </c>
      <c r="G115" s="150"/>
      <c r="H115" s="150"/>
      <c r="J115" s="42"/>
      <c r="K115" s="168"/>
      <c r="L115" s="168"/>
      <c r="M115" s="168"/>
    </row>
    <row r="116" spans="2:13" ht="23" x14ac:dyDescent="0.25">
      <c r="B116" s="11" t="s">
        <v>124</v>
      </c>
      <c r="C116" s="12"/>
      <c r="D116" s="52" t="s">
        <v>125</v>
      </c>
      <c r="E116" s="39" t="s">
        <v>126</v>
      </c>
      <c r="F116" s="7">
        <f t="shared" si="4"/>
        <v>1</v>
      </c>
      <c r="G116" s="150"/>
      <c r="H116" s="150">
        <v>1500000</v>
      </c>
      <c r="J116" s="42">
        <v>1</v>
      </c>
      <c r="K116" s="168"/>
      <c r="L116" s="171">
        <f>H116</f>
        <v>1500000</v>
      </c>
      <c r="M116" s="168">
        <f>F116*L116</f>
        <v>1500000</v>
      </c>
    </row>
    <row r="117" spans="2:13" ht="15" customHeight="1" x14ac:dyDescent="0.25">
      <c r="B117" s="11"/>
      <c r="C117" s="12"/>
      <c r="E117" s="7"/>
      <c r="F117" s="7" t="str">
        <f t="shared" si="4"/>
        <v/>
      </c>
      <c r="G117" s="150"/>
      <c r="H117" s="150"/>
      <c r="J117" s="42"/>
      <c r="K117" s="168"/>
      <c r="L117" s="168"/>
      <c r="M117" s="168"/>
    </row>
    <row r="118" spans="2:13" ht="15" customHeight="1" x14ac:dyDescent="0.25">
      <c r="B118" s="11" t="s">
        <v>127</v>
      </c>
      <c r="C118" s="12"/>
      <c r="D118" s="2" t="s">
        <v>128</v>
      </c>
      <c r="E118" s="7" t="s">
        <v>19</v>
      </c>
      <c r="F118" s="7"/>
      <c r="G118" s="170"/>
      <c r="H118" s="150"/>
      <c r="J118" s="42">
        <v>1</v>
      </c>
      <c r="K118" s="195">
        <v>0.1</v>
      </c>
      <c r="L118" s="195">
        <v>0.1</v>
      </c>
      <c r="M118" s="168">
        <f>M116*L118</f>
        <v>150000</v>
      </c>
    </row>
    <row r="119" spans="2:13" ht="15" customHeight="1" x14ac:dyDescent="0.25">
      <c r="B119" s="11"/>
      <c r="C119" s="12"/>
      <c r="E119" s="7"/>
      <c r="F119" s="7" t="str">
        <f t="shared" si="3"/>
        <v/>
      </c>
      <c r="G119" s="150"/>
      <c r="H119" s="150"/>
      <c r="J119" s="42"/>
      <c r="K119" s="168"/>
      <c r="L119" s="168"/>
      <c r="M119" s="168"/>
    </row>
    <row r="120" spans="2:13" ht="15" customHeight="1" x14ac:dyDescent="0.25">
      <c r="B120" s="11"/>
      <c r="C120" s="12"/>
      <c r="E120" s="7"/>
      <c r="F120" s="7" t="str">
        <f t="shared" si="3"/>
        <v/>
      </c>
      <c r="G120" s="150"/>
      <c r="H120" s="150"/>
      <c r="J120" s="42"/>
      <c r="K120" s="168"/>
      <c r="L120" s="168"/>
      <c r="M120" s="168"/>
    </row>
    <row r="121" spans="2:13" ht="15" customHeight="1" x14ac:dyDescent="0.25">
      <c r="B121" s="11"/>
      <c r="C121" s="12"/>
      <c r="E121" s="7"/>
      <c r="F121" s="7"/>
      <c r="G121" s="150"/>
      <c r="H121" s="150"/>
      <c r="J121" s="42"/>
      <c r="K121" s="168"/>
      <c r="L121" s="168"/>
      <c r="M121" s="168"/>
    </row>
    <row r="122" spans="2:13" ht="15" customHeight="1" x14ac:dyDescent="0.25">
      <c r="B122" s="11"/>
      <c r="C122" s="12"/>
      <c r="E122" s="7"/>
      <c r="F122" s="7"/>
      <c r="G122" s="150"/>
      <c r="H122" s="150"/>
      <c r="J122" s="42"/>
      <c r="K122" s="168"/>
      <c r="L122" s="168"/>
      <c r="M122" s="168"/>
    </row>
    <row r="123" spans="2:13" ht="15" customHeight="1" x14ac:dyDescent="0.25">
      <c r="B123" s="11"/>
      <c r="C123" s="12"/>
      <c r="E123" s="7"/>
      <c r="F123" s="7"/>
      <c r="G123" s="150"/>
      <c r="H123" s="150"/>
      <c r="J123" s="42"/>
      <c r="K123" s="168"/>
      <c r="L123" s="168"/>
      <c r="M123" s="168"/>
    </row>
    <row r="124" spans="2:13" ht="15" customHeight="1" x14ac:dyDescent="0.25">
      <c r="B124" s="11"/>
      <c r="C124" s="12"/>
      <c r="E124" s="7"/>
      <c r="F124" s="7"/>
      <c r="G124" s="150"/>
      <c r="H124" s="150"/>
      <c r="J124" s="42"/>
      <c r="K124" s="168"/>
      <c r="L124" s="168"/>
      <c r="M124" s="168"/>
    </row>
    <row r="125" spans="2:13" ht="15" customHeight="1" x14ac:dyDescent="0.25">
      <c r="B125" s="11"/>
      <c r="C125" s="12"/>
      <c r="E125" s="7"/>
      <c r="F125" s="7"/>
      <c r="G125" s="150"/>
      <c r="H125" s="150"/>
      <c r="J125" s="42"/>
      <c r="K125" s="168"/>
      <c r="L125" s="168"/>
      <c r="M125" s="168"/>
    </row>
    <row r="126" spans="2:13" ht="15" customHeight="1" x14ac:dyDescent="0.25">
      <c r="B126" s="11"/>
      <c r="C126" s="12"/>
      <c r="E126" s="7"/>
      <c r="F126" s="7" t="str">
        <f t="shared" si="3"/>
        <v/>
      </c>
      <c r="G126" s="150"/>
      <c r="H126" s="150"/>
      <c r="J126" s="42"/>
      <c r="K126" s="168"/>
      <c r="L126" s="168"/>
      <c r="M126" s="168"/>
    </row>
    <row r="127" spans="2:13" ht="15" customHeight="1" x14ac:dyDescent="0.25">
      <c r="B127" s="466" t="s">
        <v>129</v>
      </c>
      <c r="C127" s="467"/>
      <c r="D127" s="468"/>
      <c r="E127" s="53"/>
      <c r="F127" s="107" t="str">
        <f t="shared" si="3"/>
        <v/>
      </c>
      <c r="G127" s="152"/>
      <c r="H127" s="152"/>
      <c r="J127" s="42"/>
      <c r="K127" s="168"/>
      <c r="L127" s="168"/>
      <c r="M127" s="168"/>
    </row>
    <row r="128" spans="2:13" ht="15" customHeight="1" x14ac:dyDescent="0.25">
      <c r="B128" s="464" t="s">
        <v>72</v>
      </c>
      <c r="C128" s="465"/>
      <c r="D128" s="472"/>
      <c r="E128" s="46"/>
      <c r="F128" s="47" t="str">
        <f t="shared" si="3"/>
        <v/>
      </c>
      <c r="G128" s="151"/>
      <c r="H128" s="152"/>
      <c r="J128" s="42"/>
      <c r="K128" s="168"/>
      <c r="L128" s="168"/>
      <c r="M128" s="168"/>
    </row>
    <row r="129" spans="2:13" ht="15" customHeight="1" x14ac:dyDescent="0.25">
      <c r="B129" s="19"/>
      <c r="C129" s="20"/>
      <c r="D129" s="21"/>
      <c r="E129" s="22"/>
      <c r="F129" s="7" t="str">
        <f t="shared" si="3"/>
        <v/>
      </c>
      <c r="G129" s="150"/>
      <c r="H129" s="150"/>
      <c r="J129" s="42"/>
      <c r="K129" s="168"/>
      <c r="L129" s="168"/>
      <c r="M129" s="168"/>
    </row>
    <row r="130" spans="2:13" ht="15" customHeight="1" x14ac:dyDescent="0.25">
      <c r="B130" s="12"/>
      <c r="C130" s="6" t="s">
        <v>8</v>
      </c>
      <c r="D130" s="33" t="s">
        <v>73</v>
      </c>
      <c r="E130" s="12"/>
      <c r="F130" s="7" t="str">
        <f t="shared" si="3"/>
        <v/>
      </c>
      <c r="G130" s="153"/>
      <c r="H130" s="153"/>
      <c r="J130" s="42"/>
      <c r="K130" s="168"/>
      <c r="L130" s="168"/>
      <c r="M130" s="168"/>
    </row>
    <row r="131" spans="2:13" ht="15" customHeight="1" x14ac:dyDescent="0.25">
      <c r="B131" s="12"/>
      <c r="C131" s="6"/>
      <c r="D131" s="18"/>
      <c r="E131" s="12"/>
      <c r="F131" s="7" t="str">
        <f t="shared" si="3"/>
        <v/>
      </c>
      <c r="G131" s="153"/>
      <c r="H131" s="153"/>
      <c r="J131" s="42"/>
      <c r="K131" s="168"/>
      <c r="L131" s="168"/>
      <c r="M131" s="168"/>
    </row>
    <row r="132" spans="2:13" ht="15" customHeight="1" x14ac:dyDescent="0.25">
      <c r="B132" s="19" t="s">
        <v>130</v>
      </c>
      <c r="C132" s="20" t="s">
        <v>131</v>
      </c>
      <c r="D132" s="21" t="s">
        <v>132</v>
      </c>
      <c r="E132" s="22"/>
      <c r="F132" s="7" t="str">
        <f t="shared" si="3"/>
        <v/>
      </c>
      <c r="G132" s="150"/>
      <c r="H132" s="150"/>
      <c r="J132" s="42"/>
      <c r="K132" s="168"/>
      <c r="L132" s="168"/>
      <c r="M132" s="168"/>
    </row>
    <row r="133" spans="2:13" ht="15" customHeight="1" x14ac:dyDescent="0.25">
      <c r="B133" s="19"/>
      <c r="C133" s="20"/>
      <c r="D133" s="23"/>
      <c r="E133" s="22"/>
      <c r="F133" s="7" t="str">
        <f t="shared" si="3"/>
        <v/>
      </c>
      <c r="G133" s="150"/>
      <c r="H133" s="150"/>
      <c r="J133" s="42"/>
      <c r="K133" s="168"/>
      <c r="L133" s="168"/>
      <c r="M133" s="168"/>
    </row>
    <row r="134" spans="2:13" ht="61.9" customHeight="1" x14ac:dyDescent="0.25">
      <c r="B134" s="19" t="s">
        <v>133</v>
      </c>
      <c r="C134" s="12"/>
      <c r="D134" s="23" t="s">
        <v>134</v>
      </c>
      <c r="E134" s="22" t="s">
        <v>135</v>
      </c>
      <c r="F134" s="7" t="str">
        <f t="shared" si="3"/>
        <v/>
      </c>
      <c r="G134" s="150"/>
      <c r="H134" s="150"/>
      <c r="J134" s="42"/>
      <c r="K134" s="168"/>
      <c r="L134" s="168"/>
      <c r="M134" s="168"/>
    </row>
    <row r="135" spans="2:13" ht="15" customHeight="1" x14ac:dyDescent="0.25">
      <c r="B135" s="19"/>
      <c r="C135" s="20"/>
      <c r="D135" s="23"/>
      <c r="E135" s="22"/>
      <c r="F135" s="7" t="str">
        <f t="shared" si="3"/>
        <v/>
      </c>
      <c r="G135" s="150"/>
      <c r="H135" s="150"/>
      <c r="J135" s="42"/>
      <c r="K135" s="168"/>
      <c r="L135" s="168"/>
      <c r="M135" s="168"/>
    </row>
    <row r="136" spans="2:13" ht="15" customHeight="1" x14ac:dyDescent="0.25">
      <c r="B136" s="11" t="s">
        <v>136</v>
      </c>
      <c r="C136" s="12"/>
      <c r="D136" s="2" t="s">
        <v>18</v>
      </c>
      <c r="E136" s="7" t="s">
        <v>19</v>
      </c>
      <c r="F136" s="150">
        <v>500000</v>
      </c>
      <c r="H136" s="150"/>
      <c r="J136" s="42">
        <v>177643</v>
      </c>
      <c r="K136" s="168">
        <v>500000</v>
      </c>
      <c r="L136" s="195">
        <v>0.05</v>
      </c>
      <c r="M136" s="168">
        <f>K136*L136</f>
        <v>25000</v>
      </c>
    </row>
    <row r="137" spans="2:13" ht="15" customHeight="1" x14ac:dyDescent="0.25">
      <c r="B137" s="11" t="s">
        <v>137</v>
      </c>
      <c r="C137" s="12"/>
      <c r="D137" s="2" t="s">
        <v>21</v>
      </c>
      <c r="E137" s="7" t="s">
        <v>19</v>
      </c>
      <c r="F137" s="150">
        <v>1000000</v>
      </c>
      <c r="H137" s="150"/>
      <c r="J137" s="42">
        <v>355285</v>
      </c>
      <c r="K137" s="168">
        <v>1000000</v>
      </c>
      <c r="L137" s="195">
        <v>0.04</v>
      </c>
      <c r="M137" s="168">
        <f>K137*L137</f>
        <v>40000</v>
      </c>
    </row>
    <row r="138" spans="2:13" ht="15" customHeight="1" x14ac:dyDescent="0.25">
      <c r="B138" s="11" t="s">
        <v>138</v>
      </c>
      <c r="C138" s="12"/>
      <c r="D138" s="2" t="s">
        <v>23</v>
      </c>
      <c r="E138" s="7" t="s">
        <v>19</v>
      </c>
      <c r="F138" s="150">
        <v>1500000</v>
      </c>
      <c r="H138" s="150"/>
      <c r="J138" s="42">
        <v>532927</v>
      </c>
      <c r="K138" s="168">
        <v>1500000</v>
      </c>
      <c r="L138" s="195">
        <v>0.04</v>
      </c>
      <c r="M138" s="168">
        <f>K138*L138</f>
        <v>60000</v>
      </c>
    </row>
    <row r="139" spans="2:13" ht="15" customHeight="1" x14ac:dyDescent="0.25">
      <c r="B139" s="11" t="s">
        <v>139</v>
      </c>
      <c r="C139" s="12"/>
      <c r="D139" s="2" t="s">
        <v>25</v>
      </c>
      <c r="E139" s="7" t="s">
        <v>19</v>
      </c>
      <c r="F139" s="150">
        <v>2000000</v>
      </c>
      <c r="H139" s="150"/>
      <c r="J139" s="42">
        <v>710570</v>
      </c>
      <c r="K139" s="168">
        <v>2000000</v>
      </c>
      <c r="L139" s="195">
        <v>0.03</v>
      </c>
      <c r="M139" s="168">
        <f>K139*L139</f>
        <v>60000</v>
      </c>
    </row>
    <row r="140" spans="2:13" ht="15" customHeight="1" x14ac:dyDescent="0.25">
      <c r="B140" s="19"/>
      <c r="C140" s="20"/>
      <c r="D140" s="23"/>
      <c r="E140" s="22"/>
      <c r="F140" s="7" t="str">
        <f t="shared" si="3"/>
        <v/>
      </c>
      <c r="G140" s="150"/>
      <c r="H140" s="150"/>
      <c r="J140" s="42"/>
      <c r="K140" s="168"/>
      <c r="L140" s="168"/>
      <c r="M140" s="168"/>
    </row>
    <row r="141" spans="2:13" ht="15" customHeight="1" x14ac:dyDescent="0.25">
      <c r="B141" s="11" t="s">
        <v>140</v>
      </c>
      <c r="C141" s="12"/>
      <c r="D141" s="34" t="s">
        <v>141</v>
      </c>
      <c r="E141" s="7"/>
      <c r="F141" s="7" t="str">
        <f t="shared" si="3"/>
        <v/>
      </c>
      <c r="G141" s="150"/>
      <c r="H141" s="150"/>
      <c r="J141" s="42"/>
      <c r="K141" s="168"/>
      <c r="L141" s="168"/>
      <c r="M141" s="168"/>
    </row>
    <row r="142" spans="2:13" ht="15" customHeight="1" x14ac:dyDescent="0.25">
      <c r="B142" s="11"/>
      <c r="C142" s="12"/>
      <c r="D142" s="6"/>
      <c r="E142" s="7"/>
      <c r="F142" s="7" t="str">
        <f t="shared" si="3"/>
        <v/>
      </c>
      <c r="G142" s="150"/>
      <c r="H142" s="150"/>
      <c r="J142" s="42"/>
      <c r="K142" s="168"/>
      <c r="L142" s="168"/>
      <c r="M142" s="168"/>
    </row>
    <row r="143" spans="2:13" ht="34.5" x14ac:dyDescent="0.25">
      <c r="B143" s="11" t="s">
        <v>142</v>
      </c>
      <c r="C143" s="12" t="s">
        <v>143</v>
      </c>
      <c r="D143" s="2" t="s">
        <v>144</v>
      </c>
      <c r="E143" s="50" t="s">
        <v>145</v>
      </c>
      <c r="F143" s="7">
        <f t="shared" si="3"/>
        <v>1</v>
      </c>
      <c r="G143" s="150"/>
      <c r="H143" s="150">
        <v>250000</v>
      </c>
      <c r="J143" s="42">
        <v>1</v>
      </c>
      <c r="K143" s="168"/>
      <c r="L143" s="168">
        <f>H143</f>
        <v>250000</v>
      </c>
      <c r="M143" s="168">
        <f>F143*L143</f>
        <v>250000</v>
      </c>
    </row>
    <row r="144" spans="2:13" ht="15" customHeight="1" x14ac:dyDescent="0.25">
      <c r="B144" s="11"/>
      <c r="C144" s="12"/>
      <c r="E144" s="7"/>
      <c r="F144" s="7" t="str">
        <f t="shared" si="3"/>
        <v/>
      </c>
      <c r="G144" s="150"/>
      <c r="H144" s="150"/>
      <c r="J144" s="42"/>
      <c r="K144" s="168"/>
      <c r="L144" s="168"/>
      <c r="M144" s="168"/>
    </row>
    <row r="145" spans="2:13" ht="23" x14ac:dyDescent="0.25">
      <c r="B145" s="11" t="s">
        <v>146</v>
      </c>
      <c r="C145" s="12"/>
      <c r="D145" s="2" t="s">
        <v>147</v>
      </c>
      <c r="E145" s="7" t="s">
        <v>86</v>
      </c>
      <c r="F145" s="7">
        <f t="shared" si="3"/>
        <v>4</v>
      </c>
      <c r="G145" s="150"/>
      <c r="H145" s="150"/>
      <c r="J145" s="42">
        <v>4</v>
      </c>
      <c r="K145" s="168">
        <v>750</v>
      </c>
      <c r="L145" s="168">
        <f>1.3*K145</f>
        <v>975</v>
      </c>
      <c r="M145" s="168">
        <f>F145*L145</f>
        <v>3900</v>
      </c>
    </row>
    <row r="146" spans="2:13" ht="15" customHeight="1" x14ac:dyDescent="0.25">
      <c r="B146" s="11"/>
      <c r="C146" s="12"/>
      <c r="D146" s="54"/>
      <c r="E146" s="7"/>
      <c r="F146" s="7" t="str">
        <f t="shared" si="3"/>
        <v/>
      </c>
      <c r="G146" s="150"/>
      <c r="H146" s="150"/>
      <c r="J146" s="42"/>
      <c r="K146" s="168"/>
      <c r="L146" s="168"/>
      <c r="M146" s="168"/>
    </row>
    <row r="147" spans="2:13" ht="23" x14ac:dyDescent="0.25">
      <c r="B147" s="11" t="s">
        <v>148</v>
      </c>
      <c r="C147" s="12"/>
      <c r="D147" s="2" t="s">
        <v>149</v>
      </c>
      <c r="E147" s="50" t="s">
        <v>86</v>
      </c>
      <c r="F147" s="7">
        <f t="shared" si="3"/>
        <v>4</v>
      </c>
      <c r="G147" s="150"/>
      <c r="H147" s="150"/>
      <c r="J147" s="42">
        <v>4</v>
      </c>
      <c r="K147" s="168">
        <v>750</v>
      </c>
      <c r="L147" s="168">
        <f>1.3*K147</f>
        <v>975</v>
      </c>
      <c r="M147" s="168">
        <f>F147*L147</f>
        <v>3900</v>
      </c>
    </row>
    <row r="148" spans="2:13" ht="15" customHeight="1" x14ac:dyDescent="0.25">
      <c r="B148" s="11"/>
      <c r="C148" s="12"/>
      <c r="E148" s="50"/>
      <c r="F148" s="7" t="str">
        <f t="shared" si="3"/>
        <v/>
      </c>
      <c r="G148" s="150"/>
      <c r="H148" s="150"/>
      <c r="J148" s="42"/>
      <c r="K148" s="168"/>
      <c r="L148" s="168"/>
      <c r="M148" s="168"/>
    </row>
    <row r="149" spans="2:13" ht="23" x14ac:dyDescent="0.25">
      <c r="B149" s="11" t="s">
        <v>150</v>
      </c>
      <c r="C149" s="12" t="s">
        <v>143</v>
      </c>
      <c r="D149" s="54" t="s">
        <v>151</v>
      </c>
      <c r="E149" s="50" t="s">
        <v>152</v>
      </c>
      <c r="F149" s="7">
        <v>36</v>
      </c>
      <c r="G149" s="150"/>
      <c r="H149" s="150"/>
      <c r="J149" s="42">
        <v>13</v>
      </c>
      <c r="K149" s="168">
        <v>500</v>
      </c>
      <c r="L149" s="168">
        <f>1.3*K149</f>
        <v>650</v>
      </c>
      <c r="M149" s="168">
        <f>F149*L149</f>
        <v>23400</v>
      </c>
    </row>
    <row r="150" spans="2:13" ht="15" customHeight="1" x14ac:dyDescent="0.25">
      <c r="B150" s="11"/>
      <c r="C150" s="37"/>
      <c r="D150" s="54"/>
      <c r="E150" s="7"/>
      <c r="F150" s="7" t="str">
        <f t="shared" si="3"/>
        <v/>
      </c>
      <c r="G150" s="150"/>
      <c r="H150" s="150"/>
      <c r="J150" s="42"/>
      <c r="K150" s="168"/>
      <c r="L150" s="168"/>
      <c r="M150" s="168"/>
    </row>
    <row r="151" spans="2:13" ht="15" customHeight="1" x14ac:dyDescent="0.25">
      <c r="B151" s="11" t="s">
        <v>153</v>
      </c>
      <c r="C151" s="14" t="s">
        <v>154</v>
      </c>
      <c r="D151" s="55" t="s">
        <v>155</v>
      </c>
      <c r="E151" s="7" t="s">
        <v>152</v>
      </c>
      <c r="F151" s="7">
        <v>36</v>
      </c>
      <c r="G151" s="150"/>
      <c r="H151" s="150"/>
      <c r="J151" s="42">
        <v>13</v>
      </c>
      <c r="K151" s="168">
        <v>500</v>
      </c>
      <c r="L151" s="168">
        <f>1.3*K151</f>
        <v>650</v>
      </c>
      <c r="M151" s="168">
        <f>F151*L151</f>
        <v>23400</v>
      </c>
    </row>
    <row r="152" spans="2:13" ht="15" customHeight="1" x14ac:dyDescent="0.25">
      <c r="B152" s="12"/>
      <c r="C152" s="6"/>
      <c r="D152" s="33"/>
      <c r="E152" s="12"/>
      <c r="F152" s="7" t="str">
        <f t="shared" si="3"/>
        <v/>
      </c>
      <c r="G152" s="153"/>
      <c r="H152" s="153"/>
      <c r="J152" s="42"/>
      <c r="K152" s="168"/>
      <c r="L152" s="168"/>
      <c r="M152" s="168"/>
    </row>
    <row r="153" spans="2:13" ht="15" customHeight="1" x14ac:dyDescent="0.25">
      <c r="B153" s="19" t="s">
        <v>156</v>
      </c>
      <c r="C153" s="43"/>
      <c r="D153" s="56" t="s">
        <v>157</v>
      </c>
      <c r="E153" s="44"/>
      <c r="F153" s="7" t="str">
        <f t="shared" si="3"/>
        <v/>
      </c>
      <c r="G153" s="150"/>
      <c r="H153" s="150"/>
      <c r="J153" s="42"/>
      <c r="K153" s="168"/>
      <c r="L153" s="168"/>
      <c r="M153" s="168"/>
    </row>
    <row r="154" spans="2:13" ht="15" customHeight="1" x14ac:dyDescent="0.25">
      <c r="B154" s="19"/>
      <c r="C154" s="43"/>
      <c r="D154" s="57"/>
      <c r="E154" s="44"/>
      <c r="F154" s="7" t="str">
        <f t="shared" si="3"/>
        <v/>
      </c>
      <c r="G154" s="150"/>
      <c r="H154" s="150"/>
      <c r="J154" s="42"/>
      <c r="K154" s="168"/>
      <c r="L154" s="168"/>
      <c r="M154" s="168"/>
    </row>
    <row r="155" spans="2:13" ht="23" x14ac:dyDescent="0.25">
      <c r="B155" s="19" t="s">
        <v>158</v>
      </c>
      <c r="C155" s="43" t="s">
        <v>159</v>
      </c>
      <c r="D155" s="57" t="s">
        <v>160</v>
      </c>
      <c r="E155" s="44" t="s">
        <v>145</v>
      </c>
      <c r="F155" s="7">
        <f t="shared" si="3"/>
        <v>1</v>
      </c>
      <c r="G155" s="150"/>
      <c r="H155" s="150">
        <v>30000</v>
      </c>
      <c r="J155" s="42">
        <v>1</v>
      </c>
      <c r="K155" s="168"/>
      <c r="L155" s="168">
        <f>H155</f>
        <v>30000</v>
      </c>
      <c r="M155" s="168">
        <f>F155*L155</f>
        <v>30000</v>
      </c>
    </row>
    <row r="156" spans="2:13" ht="15" customHeight="1" x14ac:dyDescent="0.25">
      <c r="B156" s="19"/>
      <c r="C156" s="43"/>
      <c r="D156" s="57"/>
      <c r="E156" s="44"/>
      <c r="F156" s="7" t="str">
        <f t="shared" si="3"/>
        <v/>
      </c>
      <c r="G156" s="150"/>
      <c r="H156" s="150"/>
      <c r="J156" s="42"/>
      <c r="K156" s="168"/>
      <c r="L156" s="168"/>
      <c r="M156" s="168"/>
    </row>
    <row r="157" spans="2:13" ht="15" customHeight="1" x14ac:dyDescent="0.25">
      <c r="B157" s="19"/>
      <c r="C157" s="43"/>
      <c r="D157" s="57"/>
      <c r="E157" s="44"/>
      <c r="F157" s="7" t="str">
        <f t="shared" ref="F157:F225" si="5">IF(J157=0,"",J157)</f>
        <v/>
      </c>
      <c r="G157" s="150"/>
      <c r="H157" s="150"/>
      <c r="J157" s="42"/>
      <c r="K157" s="168"/>
      <c r="L157" s="168"/>
      <c r="M157" s="168"/>
    </row>
    <row r="158" spans="2:13" ht="15" customHeight="1" x14ac:dyDescent="0.25">
      <c r="B158" s="19"/>
      <c r="C158" s="43"/>
      <c r="D158" s="57"/>
      <c r="E158" s="44"/>
      <c r="F158" s="7" t="str">
        <f t="shared" si="5"/>
        <v/>
      </c>
      <c r="G158" s="150"/>
      <c r="H158" s="150"/>
      <c r="J158" s="42"/>
      <c r="K158" s="168"/>
      <c r="L158" s="168"/>
      <c r="M158" s="168"/>
    </row>
    <row r="159" spans="2:13" ht="15" customHeight="1" x14ac:dyDescent="0.25">
      <c r="B159" s="19"/>
      <c r="C159" s="43"/>
      <c r="D159" s="57"/>
      <c r="E159" s="44"/>
      <c r="F159" s="7" t="str">
        <f t="shared" si="5"/>
        <v/>
      </c>
      <c r="G159" s="150"/>
      <c r="H159" s="150"/>
      <c r="J159" s="42"/>
      <c r="K159" s="168"/>
      <c r="L159" s="168"/>
      <c r="M159" s="168"/>
    </row>
    <row r="160" spans="2:13" ht="15" customHeight="1" x14ac:dyDescent="0.25">
      <c r="B160" s="19"/>
      <c r="C160" s="43"/>
      <c r="D160" s="57"/>
      <c r="E160" s="44"/>
      <c r="F160" s="7" t="str">
        <f t="shared" si="5"/>
        <v/>
      </c>
      <c r="G160" s="150"/>
      <c r="H160" s="150"/>
      <c r="J160" s="42"/>
      <c r="K160" s="168"/>
      <c r="L160" s="168"/>
      <c r="M160" s="168"/>
    </row>
    <row r="161" spans="2:13" ht="15" customHeight="1" x14ac:dyDescent="0.25">
      <c r="B161" s="19"/>
      <c r="C161" s="43"/>
      <c r="D161" s="57"/>
      <c r="E161" s="44"/>
      <c r="F161" s="7" t="str">
        <f t="shared" si="5"/>
        <v/>
      </c>
      <c r="G161" s="150"/>
      <c r="H161" s="150"/>
      <c r="J161" s="42"/>
      <c r="K161" s="168"/>
      <c r="L161" s="168"/>
      <c r="M161" s="168"/>
    </row>
    <row r="162" spans="2:13" ht="15" customHeight="1" x14ac:dyDescent="0.25">
      <c r="B162" s="19"/>
      <c r="C162" s="43"/>
      <c r="D162" s="57"/>
      <c r="E162" s="44"/>
      <c r="F162" s="7" t="str">
        <f t="shared" si="5"/>
        <v/>
      </c>
      <c r="G162" s="150"/>
      <c r="H162" s="150"/>
      <c r="J162" s="42"/>
      <c r="K162" s="168"/>
      <c r="L162" s="168"/>
      <c r="M162" s="168"/>
    </row>
    <row r="163" spans="2:13" ht="15" customHeight="1" x14ac:dyDescent="0.25">
      <c r="B163" s="19"/>
      <c r="C163" s="43"/>
      <c r="D163" s="57"/>
      <c r="E163" s="44"/>
      <c r="F163" s="7" t="str">
        <f t="shared" si="5"/>
        <v/>
      </c>
      <c r="G163" s="150"/>
      <c r="H163" s="150"/>
      <c r="J163" s="42"/>
      <c r="K163" s="168"/>
      <c r="L163" s="168"/>
      <c r="M163" s="168"/>
    </row>
    <row r="164" spans="2:13" ht="15" customHeight="1" x14ac:dyDescent="0.25">
      <c r="B164" s="19"/>
      <c r="C164" s="43"/>
      <c r="D164" s="57"/>
      <c r="E164" s="44"/>
      <c r="F164" s="7" t="str">
        <f t="shared" si="5"/>
        <v/>
      </c>
      <c r="G164" s="150"/>
      <c r="H164" s="150"/>
      <c r="J164" s="42"/>
      <c r="K164" s="168"/>
      <c r="L164" s="168"/>
      <c r="M164" s="168"/>
    </row>
    <row r="165" spans="2:13" ht="15" customHeight="1" x14ac:dyDescent="0.25">
      <c r="B165" s="19"/>
      <c r="C165" s="43"/>
      <c r="D165" s="57"/>
      <c r="E165" s="44"/>
      <c r="F165" s="7" t="str">
        <f t="shared" si="5"/>
        <v/>
      </c>
      <c r="G165" s="150"/>
      <c r="H165" s="150"/>
      <c r="J165" s="42"/>
      <c r="K165" s="168"/>
      <c r="L165" s="168"/>
      <c r="M165" s="168"/>
    </row>
    <row r="166" spans="2:13" ht="15" customHeight="1" x14ac:dyDescent="0.25">
      <c r="B166" s="19"/>
      <c r="C166" s="43"/>
      <c r="D166" s="57"/>
      <c r="E166" s="44"/>
      <c r="F166" s="7" t="str">
        <f t="shared" si="5"/>
        <v/>
      </c>
      <c r="G166" s="150"/>
      <c r="H166" s="150"/>
      <c r="J166" s="42"/>
      <c r="K166" s="168"/>
      <c r="L166" s="168"/>
      <c r="M166" s="168"/>
    </row>
    <row r="167" spans="2:13" ht="15" customHeight="1" x14ac:dyDescent="0.25">
      <c r="B167" s="19"/>
      <c r="C167" s="43"/>
      <c r="D167" s="57"/>
      <c r="E167" s="44"/>
      <c r="F167" s="7" t="str">
        <f t="shared" si="5"/>
        <v/>
      </c>
      <c r="G167" s="150"/>
      <c r="H167" s="150"/>
      <c r="J167" s="42"/>
      <c r="K167" s="168"/>
      <c r="L167" s="168"/>
      <c r="M167" s="168"/>
    </row>
    <row r="168" spans="2:13" ht="15" customHeight="1" x14ac:dyDescent="0.25">
      <c r="B168" s="19"/>
      <c r="C168" s="43"/>
      <c r="D168" s="57"/>
      <c r="E168" s="44"/>
      <c r="F168" s="7" t="str">
        <f t="shared" si="5"/>
        <v/>
      </c>
      <c r="G168" s="150"/>
      <c r="H168" s="150"/>
      <c r="J168" s="42"/>
      <c r="K168" s="168"/>
      <c r="L168" s="168"/>
      <c r="M168" s="168"/>
    </row>
    <row r="169" spans="2:13" ht="15" customHeight="1" x14ac:dyDescent="0.25">
      <c r="B169" s="19"/>
      <c r="C169" s="43"/>
      <c r="D169" s="57"/>
      <c r="E169" s="44"/>
      <c r="F169" s="7" t="str">
        <f t="shared" si="5"/>
        <v/>
      </c>
      <c r="G169" s="150"/>
      <c r="H169" s="150"/>
      <c r="J169" s="42"/>
      <c r="K169" s="168"/>
      <c r="L169" s="168"/>
      <c r="M169" s="168"/>
    </row>
    <row r="170" spans="2:13" ht="15" customHeight="1" x14ac:dyDescent="0.25">
      <c r="B170" s="19"/>
      <c r="C170" s="43"/>
      <c r="D170" s="57"/>
      <c r="E170" s="44"/>
      <c r="F170" s="7" t="str">
        <f t="shared" si="5"/>
        <v/>
      </c>
      <c r="G170" s="150"/>
      <c r="H170" s="150"/>
      <c r="J170" s="42"/>
      <c r="K170" s="168"/>
      <c r="L170" s="168"/>
      <c r="M170" s="168"/>
    </row>
    <row r="171" spans="2:13" ht="15" customHeight="1" x14ac:dyDescent="0.25">
      <c r="B171" s="19"/>
      <c r="C171" s="43"/>
      <c r="D171" s="57"/>
      <c r="E171" s="44"/>
      <c r="F171" s="7" t="str">
        <f t="shared" si="5"/>
        <v/>
      </c>
      <c r="G171" s="150"/>
      <c r="H171" s="150"/>
      <c r="J171" s="42"/>
      <c r="K171" s="168"/>
      <c r="L171" s="168"/>
      <c r="M171" s="168"/>
    </row>
    <row r="172" spans="2:13" ht="15" customHeight="1" x14ac:dyDescent="0.25">
      <c r="B172" s="19"/>
      <c r="C172" s="43"/>
      <c r="D172" s="57"/>
      <c r="E172" s="44"/>
      <c r="F172" s="7" t="str">
        <f t="shared" si="5"/>
        <v/>
      </c>
      <c r="G172" s="150"/>
      <c r="H172" s="150"/>
      <c r="J172" s="42"/>
      <c r="K172" s="168"/>
      <c r="L172" s="168"/>
      <c r="M172" s="168"/>
    </row>
    <row r="173" spans="2:13" ht="15" customHeight="1" x14ac:dyDescent="0.25">
      <c r="B173" s="19"/>
      <c r="C173" s="43"/>
      <c r="D173" s="57"/>
      <c r="E173" s="44"/>
      <c r="F173" s="7" t="str">
        <f t="shared" si="5"/>
        <v/>
      </c>
      <c r="G173" s="150"/>
      <c r="H173" s="150"/>
      <c r="J173" s="42"/>
      <c r="K173" s="168"/>
      <c r="L173" s="168"/>
      <c r="M173" s="168"/>
    </row>
    <row r="174" spans="2:13" ht="15" customHeight="1" x14ac:dyDescent="0.25">
      <c r="B174" s="19"/>
      <c r="C174" s="43"/>
      <c r="D174" s="57"/>
      <c r="E174" s="44"/>
      <c r="F174" s="7" t="str">
        <f t="shared" si="5"/>
        <v/>
      </c>
      <c r="G174" s="150"/>
      <c r="H174" s="150"/>
      <c r="J174" s="42"/>
      <c r="K174" s="168"/>
      <c r="L174" s="168"/>
      <c r="M174" s="168"/>
    </row>
    <row r="175" spans="2:13" ht="15" customHeight="1" x14ac:dyDescent="0.25">
      <c r="B175" s="19"/>
      <c r="C175" s="43"/>
      <c r="D175" s="57"/>
      <c r="E175" s="44"/>
      <c r="F175" s="7" t="str">
        <f t="shared" si="5"/>
        <v/>
      </c>
      <c r="G175" s="150"/>
      <c r="H175" s="150"/>
      <c r="J175" s="42"/>
      <c r="K175" s="168"/>
      <c r="L175" s="168"/>
      <c r="M175" s="168"/>
    </row>
    <row r="176" spans="2:13" ht="15" customHeight="1" x14ac:dyDescent="0.25">
      <c r="B176" s="19"/>
      <c r="C176" s="43"/>
      <c r="D176" s="57"/>
      <c r="E176" s="44"/>
      <c r="F176" s="7" t="str">
        <f t="shared" si="5"/>
        <v/>
      </c>
      <c r="G176" s="150"/>
      <c r="H176" s="150"/>
      <c r="J176" s="42"/>
      <c r="K176" s="168"/>
      <c r="L176" s="168"/>
      <c r="M176" s="168"/>
    </row>
    <row r="177" spans="2:13" ht="15" customHeight="1" x14ac:dyDescent="0.25">
      <c r="B177" s="19"/>
      <c r="C177" s="43"/>
      <c r="D177" s="57"/>
      <c r="E177" s="44"/>
      <c r="F177" s="7"/>
      <c r="G177" s="150"/>
      <c r="H177" s="150"/>
      <c r="J177" s="42"/>
      <c r="K177" s="168"/>
      <c r="L177" s="168"/>
      <c r="M177" s="168"/>
    </row>
    <row r="178" spans="2:13" ht="15" customHeight="1" x14ac:dyDescent="0.25">
      <c r="B178" s="19"/>
      <c r="C178" s="43"/>
      <c r="D178" s="57"/>
      <c r="E178" s="44"/>
      <c r="F178" s="7"/>
      <c r="G178" s="150"/>
      <c r="H178" s="150"/>
      <c r="J178" s="42"/>
      <c r="K178" s="168"/>
      <c r="L178" s="168"/>
      <c r="M178" s="168"/>
    </row>
    <row r="179" spans="2:13" ht="15" customHeight="1" x14ac:dyDescent="0.25">
      <c r="B179" s="19"/>
      <c r="C179" s="43"/>
      <c r="D179" s="57"/>
      <c r="E179" s="44"/>
      <c r="F179" s="7"/>
      <c r="G179" s="150"/>
      <c r="H179" s="150"/>
      <c r="J179" s="42"/>
      <c r="K179" s="168"/>
      <c r="L179" s="168"/>
      <c r="M179" s="168"/>
    </row>
    <row r="180" spans="2:13" ht="15" customHeight="1" x14ac:dyDescent="0.25">
      <c r="B180" s="19"/>
      <c r="C180" s="43"/>
      <c r="D180" s="57"/>
      <c r="E180" s="44"/>
      <c r="F180" s="7"/>
      <c r="G180" s="150"/>
      <c r="H180" s="150"/>
      <c r="J180" s="42"/>
      <c r="K180" s="168"/>
      <c r="L180" s="168"/>
      <c r="M180" s="168"/>
    </row>
    <row r="181" spans="2:13" ht="15" customHeight="1" x14ac:dyDescent="0.25">
      <c r="B181" s="19"/>
      <c r="C181" s="43"/>
      <c r="D181" s="57"/>
      <c r="E181" s="44"/>
      <c r="F181" s="7"/>
      <c r="G181" s="150"/>
      <c r="H181" s="150"/>
      <c r="J181" s="42"/>
      <c r="K181" s="168"/>
      <c r="L181" s="168"/>
      <c r="M181" s="168"/>
    </row>
    <row r="182" spans="2:13" ht="15" customHeight="1" x14ac:dyDescent="0.25">
      <c r="B182" s="19"/>
      <c r="C182" s="43"/>
      <c r="D182" s="57"/>
      <c r="E182" s="44"/>
      <c r="F182" s="7"/>
      <c r="G182" s="150"/>
      <c r="H182" s="150"/>
      <c r="J182" s="42"/>
      <c r="K182" s="168"/>
      <c r="L182" s="168"/>
      <c r="M182" s="168"/>
    </row>
    <row r="183" spans="2:13" ht="15" customHeight="1" thickBot="1" x14ac:dyDescent="0.3">
      <c r="B183" s="469" t="s">
        <v>161</v>
      </c>
      <c r="C183" s="470"/>
      <c r="D183" s="471"/>
      <c r="E183" s="53"/>
      <c r="F183" s="107" t="str">
        <f t="shared" si="5"/>
        <v/>
      </c>
      <c r="G183" s="152"/>
      <c r="H183" s="152"/>
      <c r="J183" s="42"/>
      <c r="K183" s="196"/>
      <c r="L183" s="196"/>
      <c r="M183" s="197">
        <f>SUM(M5:M182)</f>
        <v>3319325</v>
      </c>
    </row>
    <row r="184" spans="2:13" ht="15" customHeight="1" thickTop="1" x14ac:dyDescent="0.25">
      <c r="B184" s="19"/>
      <c r="C184" s="43"/>
      <c r="D184" s="57"/>
      <c r="E184" s="44"/>
      <c r="F184" s="7" t="str">
        <f t="shared" si="5"/>
        <v/>
      </c>
      <c r="G184" s="150"/>
      <c r="H184" s="150"/>
      <c r="J184" s="42"/>
      <c r="K184" s="168"/>
      <c r="L184" s="168"/>
      <c r="M184" s="168"/>
    </row>
    <row r="185" spans="2:13" ht="15" customHeight="1" x14ac:dyDescent="0.25">
      <c r="B185" s="58"/>
      <c r="C185" s="59" t="s">
        <v>162</v>
      </c>
      <c r="D185" s="18" t="s">
        <v>163</v>
      </c>
      <c r="E185" s="14"/>
      <c r="F185" s="60" t="str">
        <f t="shared" si="5"/>
        <v/>
      </c>
      <c r="G185" s="150"/>
      <c r="H185" s="150"/>
      <c r="J185" s="42"/>
      <c r="K185" s="168"/>
      <c r="L185" s="168"/>
      <c r="M185" s="168"/>
    </row>
    <row r="186" spans="2:13" ht="15" customHeight="1" x14ac:dyDescent="0.25">
      <c r="B186" s="58"/>
      <c r="C186" s="14" t="s">
        <v>33</v>
      </c>
      <c r="D186" s="61"/>
      <c r="E186" s="14"/>
      <c r="F186" s="60" t="str">
        <f t="shared" si="5"/>
        <v/>
      </c>
      <c r="G186" s="150"/>
      <c r="H186" s="150"/>
      <c r="J186" s="42"/>
      <c r="K186" s="168"/>
      <c r="L186" s="168"/>
      <c r="M186" s="168"/>
    </row>
    <row r="187" spans="2:13" ht="15" customHeight="1" x14ac:dyDescent="0.25">
      <c r="B187" s="62"/>
      <c r="C187" s="59"/>
      <c r="D187" s="63" t="s">
        <v>164</v>
      </c>
      <c r="E187" s="64"/>
      <c r="F187" s="65" t="str">
        <f t="shared" si="5"/>
        <v/>
      </c>
      <c r="G187" s="150"/>
      <c r="H187" s="150"/>
      <c r="J187" s="42"/>
      <c r="K187" s="168"/>
      <c r="L187" s="168"/>
      <c r="M187" s="168"/>
    </row>
    <row r="188" spans="2:13" ht="15" customHeight="1" x14ac:dyDescent="0.25">
      <c r="B188" s="66"/>
      <c r="C188" s="12"/>
      <c r="D188" s="17"/>
      <c r="E188" s="12"/>
      <c r="F188" s="60" t="str">
        <f t="shared" si="5"/>
        <v/>
      </c>
      <c r="G188" s="150"/>
      <c r="H188" s="150"/>
      <c r="J188" s="42"/>
      <c r="K188" s="168"/>
      <c r="L188" s="168"/>
      <c r="M188" s="168"/>
    </row>
    <row r="189" spans="2:13" ht="15" customHeight="1" x14ac:dyDescent="0.25">
      <c r="B189" s="66" t="s">
        <v>165</v>
      </c>
      <c r="C189" s="37" t="s">
        <v>166</v>
      </c>
      <c r="D189" s="67" t="s">
        <v>167</v>
      </c>
      <c r="E189" s="7" t="s">
        <v>123</v>
      </c>
      <c r="F189" s="60">
        <f t="shared" si="5"/>
        <v>178</v>
      </c>
      <c r="G189" s="150"/>
      <c r="H189" s="150"/>
      <c r="J189" s="42">
        <v>178</v>
      </c>
      <c r="K189" s="168">
        <v>7</v>
      </c>
      <c r="L189" s="168">
        <v>10</v>
      </c>
      <c r="M189" s="168">
        <f>F189*L189</f>
        <v>1780</v>
      </c>
    </row>
    <row r="190" spans="2:13" ht="15" customHeight="1" x14ac:dyDescent="0.25">
      <c r="B190" s="58"/>
      <c r="C190" s="12"/>
      <c r="D190" s="70" t="s">
        <v>33</v>
      </c>
      <c r="E190" s="7"/>
      <c r="F190" s="60" t="str">
        <f t="shared" si="5"/>
        <v/>
      </c>
      <c r="G190" s="150"/>
      <c r="H190" s="150"/>
      <c r="J190" s="42"/>
      <c r="K190" s="168"/>
      <c r="L190" s="168"/>
      <c r="M190" s="168"/>
    </row>
    <row r="191" spans="2:13" ht="15" customHeight="1" x14ac:dyDescent="0.25">
      <c r="B191" s="58" t="s">
        <v>168</v>
      </c>
      <c r="C191" s="37" t="s">
        <v>169</v>
      </c>
      <c r="D191" s="67" t="s">
        <v>170</v>
      </c>
      <c r="E191" s="7" t="s">
        <v>116</v>
      </c>
      <c r="F191" s="7">
        <f t="shared" si="5"/>
        <v>54</v>
      </c>
      <c r="G191" s="150"/>
      <c r="H191" s="150"/>
      <c r="J191" s="42">
        <v>54</v>
      </c>
      <c r="K191" s="168">
        <v>50</v>
      </c>
      <c r="L191" s="168">
        <f>1.3*K191</f>
        <v>65</v>
      </c>
      <c r="M191" s="168">
        <f>F191*L191</f>
        <v>3510</v>
      </c>
    </row>
    <row r="192" spans="2:13" ht="15" customHeight="1" x14ac:dyDescent="0.25">
      <c r="B192" s="58"/>
      <c r="C192" s="37"/>
      <c r="D192" s="67"/>
      <c r="E192" s="7"/>
      <c r="F192" s="7" t="str">
        <f t="shared" si="5"/>
        <v/>
      </c>
      <c r="G192" s="150"/>
      <c r="H192" s="150"/>
      <c r="J192" s="42"/>
      <c r="K192" s="168"/>
      <c r="L192" s="168"/>
      <c r="M192" s="168"/>
    </row>
    <row r="193" spans="2:13" ht="15" customHeight="1" x14ac:dyDescent="0.25">
      <c r="B193" s="58" t="s">
        <v>171</v>
      </c>
      <c r="C193" s="37" t="s">
        <v>172</v>
      </c>
      <c r="D193" s="133" t="s">
        <v>173</v>
      </c>
      <c r="E193" s="7"/>
      <c r="F193" s="7" t="str">
        <f t="shared" si="5"/>
        <v/>
      </c>
      <c r="G193" s="150"/>
      <c r="H193" s="150"/>
      <c r="J193" s="42"/>
      <c r="K193" s="168"/>
      <c r="L193" s="168"/>
      <c r="M193" s="168"/>
    </row>
    <row r="194" spans="2:13" ht="15" customHeight="1" x14ac:dyDescent="0.25">
      <c r="B194" s="58"/>
      <c r="C194" s="37"/>
      <c r="D194" s="133"/>
      <c r="E194" s="7"/>
      <c r="F194" s="7" t="str">
        <f t="shared" si="5"/>
        <v/>
      </c>
      <c r="G194" s="150"/>
      <c r="H194" s="150"/>
      <c r="J194" s="42"/>
      <c r="K194" s="168"/>
      <c r="L194" s="168"/>
      <c r="M194" s="168"/>
    </row>
    <row r="195" spans="2:13" ht="15" customHeight="1" x14ac:dyDescent="0.25">
      <c r="B195" s="58" t="s">
        <v>174</v>
      </c>
      <c r="C195" s="37" t="s">
        <v>33</v>
      </c>
      <c r="D195" s="67" t="s">
        <v>175</v>
      </c>
      <c r="E195" s="7" t="s">
        <v>33</v>
      </c>
      <c r="F195" s="7" t="str">
        <f t="shared" si="5"/>
        <v/>
      </c>
      <c r="G195" s="150"/>
      <c r="H195" s="150"/>
      <c r="J195" s="42"/>
      <c r="K195" s="168"/>
      <c r="L195" s="168"/>
      <c r="M195" s="168"/>
    </row>
    <row r="196" spans="2:13" ht="15" customHeight="1" x14ac:dyDescent="0.25">
      <c r="B196" s="58"/>
      <c r="C196" s="37"/>
      <c r="D196" s="67"/>
      <c r="E196" s="7"/>
      <c r="F196" s="7" t="str">
        <f t="shared" si="5"/>
        <v/>
      </c>
      <c r="G196" s="150"/>
      <c r="H196" s="150"/>
      <c r="J196" s="42"/>
      <c r="K196" s="168"/>
      <c r="L196" s="168"/>
      <c r="M196" s="168"/>
    </row>
    <row r="197" spans="2:13" ht="23" x14ac:dyDescent="0.25">
      <c r="B197" s="58" t="s">
        <v>176</v>
      </c>
      <c r="C197" s="37" t="s">
        <v>33</v>
      </c>
      <c r="D197" s="67" t="s">
        <v>177</v>
      </c>
      <c r="E197" s="7" t="s">
        <v>123</v>
      </c>
      <c r="F197" s="7">
        <f t="shared" si="5"/>
        <v>36</v>
      </c>
      <c r="G197" s="150"/>
      <c r="H197" s="150"/>
      <c r="J197" s="42">
        <v>36</v>
      </c>
      <c r="K197" s="168">
        <v>84</v>
      </c>
      <c r="L197" s="168">
        <v>110</v>
      </c>
      <c r="M197" s="168">
        <f>F197*L197</f>
        <v>3960</v>
      </c>
    </row>
    <row r="198" spans="2:13" ht="15" customHeight="1" x14ac:dyDescent="0.25">
      <c r="B198" s="58"/>
      <c r="C198" s="37"/>
      <c r="D198" s="67" t="s">
        <v>33</v>
      </c>
      <c r="E198" s="7" t="s">
        <v>33</v>
      </c>
      <c r="F198" s="7" t="str">
        <f t="shared" si="5"/>
        <v/>
      </c>
      <c r="G198" s="150"/>
      <c r="H198" s="150"/>
      <c r="J198" s="42"/>
      <c r="K198" s="168"/>
      <c r="L198" s="168"/>
      <c r="M198" s="168"/>
    </row>
    <row r="199" spans="2:13" ht="23" x14ac:dyDescent="0.25">
      <c r="B199" s="58" t="s">
        <v>178</v>
      </c>
      <c r="C199" s="37"/>
      <c r="D199" s="67" t="s">
        <v>179</v>
      </c>
      <c r="E199" s="7" t="s">
        <v>123</v>
      </c>
      <c r="F199" s="7">
        <f t="shared" si="5"/>
        <v>36</v>
      </c>
      <c r="G199" s="150"/>
      <c r="H199" s="150"/>
      <c r="J199" s="42">
        <v>36</v>
      </c>
      <c r="K199" s="168">
        <v>89</v>
      </c>
      <c r="L199" s="168">
        <v>120</v>
      </c>
      <c r="M199" s="168">
        <f>F199*L199</f>
        <v>4320</v>
      </c>
    </row>
    <row r="200" spans="2:13" ht="15" customHeight="1" x14ac:dyDescent="0.25">
      <c r="B200" s="58"/>
      <c r="C200" s="37"/>
      <c r="D200" s="67" t="s">
        <v>180</v>
      </c>
      <c r="E200" s="7" t="s">
        <v>33</v>
      </c>
      <c r="F200" s="7" t="str">
        <f t="shared" si="5"/>
        <v/>
      </c>
      <c r="G200" s="150"/>
      <c r="H200" s="150"/>
      <c r="J200" s="42"/>
      <c r="K200" s="168"/>
      <c r="L200" s="168"/>
      <c r="M200" s="168"/>
    </row>
    <row r="201" spans="2:13" ht="15" customHeight="1" x14ac:dyDescent="0.25">
      <c r="B201" s="58"/>
      <c r="C201" s="37"/>
      <c r="D201" s="67"/>
      <c r="E201" s="7"/>
      <c r="F201" s="7" t="str">
        <f t="shared" si="5"/>
        <v/>
      </c>
      <c r="G201" s="150"/>
      <c r="H201" s="150"/>
      <c r="J201" s="42"/>
      <c r="K201" s="168"/>
      <c r="L201" s="168"/>
      <c r="M201" s="168"/>
    </row>
    <row r="202" spans="2:13" ht="15" customHeight="1" x14ac:dyDescent="0.25">
      <c r="B202" s="58" t="s">
        <v>181</v>
      </c>
      <c r="C202" s="14" t="s">
        <v>33</v>
      </c>
      <c r="D202" s="70" t="s">
        <v>182</v>
      </c>
      <c r="E202" s="7" t="s">
        <v>33</v>
      </c>
      <c r="F202" s="7" t="str">
        <f t="shared" si="5"/>
        <v/>
      </c>
      <c r="G202" s="150"/>
      <c r="H202" s="150"/>
      <c r="J202" s="42"/>
      <c r="K202" s="168"/>
      <c r="L202" s="168"/>
      <c r="M202" s="168"/>
    </row>
    <row r="203" spans="2:13" ht="15" customHeight="1" x14ac:dyDescent="0.25">
      <c r="B203" s="58"/>
      <c r="D203" s="70"/>
      <c r="E203" s="7"/>
      <c r="F203" s="7" t="str">
        <f t="shared" si="5"/>
        <v/>
      </c>
      <c r="G203" s="150"/>
      <c r="H203" s="150"/>
      <c r="J203" s="42"/>
      <c r="K203" s="168"/>
      <c r="L203" s="168"/>
      <c r="M203" s="168"/>
    </row>
    <row r="204" spans="2:13" ht="15" customHeight="1" x14ac:dyDescent="0.25">
      <c r="B204" s="58" t="s">
        <v>183</v>
      </c>
      <c r="D204" s="70" t="s">
        <v>184</v>
      </c>
      <c r="E204" s="7" t="s">
        <v>123</v>
      </c>
      <c r="F204" s="7">
        <f t="shared" si="5"/>
        <v>36</v>
      </c>
      <c r="G204" s="150"/>
      <c r="H204" s="150"/>
      <c r="J204" s="42">
        <v>36</v>
      </c>
      <c r="K204" s="168">
        <v>28</v>
      </c>
      <c r="L204" s="168">
        <v>40</v>
      </c>
      <c r="M204" s="168">
        <f>F204*L204</f>
        <v>1440</v>
      </c>
    </row>
    <row r="205" spans="2:13" ht="15" customHeight="1" x14ac:dyDescent="0.25">
      <c r="B205" s="58"/>
      <c r="D205" s="70"/>
      <c r="E205" s="7"/>
      <c r="F205" s="7" t="str">
        <f t="shared" si="5"/>
        <v/>
      </c>
      <c r="G205" s="150"/>
      <c r="H205" s="154"/>
      <c r="J205" s="42"/>
      <c r="K205" s="168"/>
      <c r="L205" s="168"/>
      <c r="M205" s="168"/>
    </row>
    <row r="206" spans="2:13" ht="15" customHeight="1" x14ac:dyDescent="0.25">
      <c r="B206" s="68" t="s">
        <v>178</v>
      </c>
      <c r="C206" s="37"/>
      <c r="D206" s="70" t="s">
        <v>185</v>
      </c>
      <c r="E206" s="7" t="s">
        <v>123</v>
      </c>
      <c r="F206" s="7">
        <f t="shared" si="5"/>
        <v>36</v>
      </c>
      <c r="G206" s="150"/>
      <c r="H206" s="154"/>
      <c r="J206" s="42">
        <v>36</v>
      </c>
      <c r="K206" s="168">
        <v>32</v>
      </c>
      <c r="L206" s="168">
        <v>45</v>
      </c>
      <c r="M206" s="168">
        <f>F206*L206</f>
        <v>1620</v>
      </c>
    </row>
    <row r="207" spans="2:13" ht="15" customHeight="1" x14ac:dyDescent="0.25">
      <c r="B207" s="68"/>
      <c r="C207" s="37"/>
      <c r="D207" s="67" t="s">
        <v>33</v>
      </c>
      <c r="E207" s="7" t="s">
        <v>33</v>
      </c>
      <c r="F207" s="7" t="str">
        <f t="shared" si="5"/>
        <v/>
      </c>
      <c r="G207" s="150"/>
      <c r="H207" s="154"/>
      <c r="J207" s="42"/>
      <c r="K207" s="168"/>
      <c r="L207" s="168"/>
      <c r="M207" s="168"/>
    </row>
    <row r="208" spans="2:13" ht="28.9" customHeight="1" x14ac:dyDescent="0.25">
      <c r="B208" s="68" t="s">
        <v>186</v>
      </c>
      <c r="C208" s="37"/>
      <c r="D208" s="70" t="s">
        <v>187</v>
      </c>
      <c r="E208" s="7" t="s">
        <v>123</v>
      </c>
      <c r="F208" s="7">
        <f t="shared" si="5"/>
        <v>36</v>
      </c>
      <c r="G208" s="150"/>
      <c r="H208" s="154"/>
      <c r="J208" s="42">
        <v>36</v>
      </c>
      <c r="K208" s="168">
        <v>43</v>
      </c>
      <c r="L208" s="168">
        <v>55</v>
      </c>
      <c r="M208" s="168">
        <f>F208*L208</f>
        <v>1980</v>
      </c>
    </row>
    <row r="209" spans="2:13" ht="15" customHeight="1" x14ac:dyDescent="0.25">
      <c r="B209" s="58"/>
      <c r="D209" s="70"/>
      <c r="E209" s="7"/>
      <c r="F209" s="7" t="str">
        <f t="shared" si="5"/>
        <v/>
      </c>
      <c r="G209" s="150"/>
      <c r="H209" s="154"/>
      <c r="J209" s="42"/>
      <c r="K209" s="168"/>
      <c r="L209" s="168"/>
      <c r="M209" s="168"/>
    </row>
    <row r="210" spans="2:13" ht="15" customHeight="1" x14ac:dyDescent="0.25">
      <c r="B210" s="58" t="s">
        <v>188</v>
      </c>
      <c r="C210" s="14" t="s">
        <v>33</v>
      </c>
      <c r="D210" s="70" t="s">
        <v>189</v>
      </c>
      <c r="E210" s="7" t="s">
        <v>123</v>
      </c>
      <c r="F210" s="7">
        <f t="shared" si="5"/>
        <v>36</v>
      </c>
      <c r="G210" s="150"/>
      <c r="H210" s="154"/>
      <c r="J210" s="42">
        <v>36</v>
      </c>
      <c r="K210" s="168">
        <v>39</v>
      </c>
      <c r="L210" s="168">
        <v>50</v>
      </c>
      <c r="M210" s="168">
        <f>F210*L210</f>
        <v>1800</v>
      </c>
    </row>
    <row r="211" spans="2:13" ht="15" customHeight="1" x14ac:dyDescent="0.25">
      <c r="B211" s="68"/>
      <c r="C211" s="37"/>
      <c r="D211" s="67" t="s">
        <v>33</v>
      </c>
      <c r="E211" s="7"/>
      <c r="F211" s="7" t="str">
        <f t="shared" si="5"/>
        <v/>
      </c>
      <c r="G211" s="150"/>
      <c r="H211" s="154"/>
      <c r="J211" s="42"/>
      <c r="K211" s="168"/>
      <c r="L211" s="168"/>
      <c r="M211" s="168"/>
    </row>
    <row r="212" spans="2:13" ht="15" customHeight="1" x14ac:dyDescent="0.25">
      <c r="B212" s="68" t="s">
        <v>190</v>
      </c>
      <c r="C212" s="37"/>
      <c r="D212" s="70" t="s">
        <v>191</v>
      </c>
      <c r="E212" s="7" t="s">
        <v>123</v>
      </c>
      <c r="F212" s="7">
        <f t="shared" si="5"/>
        <v>36</v>
      </c>
      <c r="G212" s="150"/>
      <c r="H212" s="154"/>
      <c r="J212" s="42">
        <v>36</v>
      </c>
      <c r="K212" s="168">
        <v>45</v>
      </c>
      <c r="L212" s="168">
        <v>60</v>
      </c>
      <c r="M212" s="168">
        <f>F212*L212</f>
        <v>2160</v>
      </c>
    </row>
    <row r="213" spans="2:13" ht="15" customHeight="1" x14ac:dyDescent="0.25">
      <c r="B213" s="68" t="s">
        <v>33</v>
      </c>
      <c r="C213" s="37"/>
      <c r="D213" s="67"/>
      <c r="E213" s="7"/>
      <c r="F213" s="7" t="str">
        <f t="shared" si="5"/>
        <v/>
      </c>
      <c r="G213" s="150"/>
      <c r="H213" s="154"/>
      <c r="J213" s="42"/>
      <c r="K213" s="168"/>
      <c r="L213" s="168"/>
      <c r="M213" s="168"/>
    </row>
    <row r="214" spans="2:13" ht="15" customHeight="1" x14ac:dyDescent="0.25">
      <c r="B214" s="68" t="s">
        <v>192</v>
      </c>
      <c r="C214" s="37"/>
      <c r="D214" s="70" t="s">
        <v>193</v>
      </c>
      <c r="E214" s="7" t="s">
        <v>123</v>
      </c>
      <c r="F214" s="7">
        <f t="shared" si="5"/>
        <v>36</v>
      </c>
      <c r="G214" s="150"/>
      <c r="H214" s="154"/>
      <c r="J214" s="42">
        <v>36</v>
      </c>
      <c r="K214" s="168">
        <v>61</v>
      </c>
      <c r="L214" s="168">
        <v>80</v>
      </c>
      <c r="M214" s="168">
        <f>F214*L214</f>
        <v>2880</v>
      </c>
    </row>
    <row r="215" spans="2:13" ht="15" customHeight="1" x14ac:dyDescent="0.25">
      <c r="B215" s="68"/>
      <c r="C215" s="37"/>
      <c r="D215" s="67"/>
      <c r="E215" s="7"/>
      <c r="F215" s="7" t="str">
        <f t="shared" si="5"/>
        <v/>
      </c>
      <c r="G215" s="150"/>
      <c r="H215" s="154"/>
      <c r="J215" s="42"/>
      <c r="K215" s="168"/>
      <c r="L215" s="168"/>
      <c r="M215" s="168"/>
    </row>
    <row r="216" spans="2:13" ht="15" customHeight="1" x14ac:dyDescent="0.25">
      <c r="B216" s="68" t="s">
        <v>194</v>
      </c>
      <c r="C216" s="37"/>
      <c r="D216" s="70" t="s">
        <v>195</v>
      </c>
      <c r="E216" s="7" t="s">
        <v>123</v>
      </c>
      <c r="F216" s="7">
        <f t="shared" si="5"/>
        <v>36</v>
      </c>
      <c r="G216" s="150"/>
      <c r="H216" s="154"/>
      <c r="J216" s="42">
        <v>36</v>
      </c>
      <c r="K216" s="168">
        <v>123</v>
      </c>
      <c r="L216" s="168">
        <v>160</v>
      </c>
      <c r="M216" s="168">
        <f>F216*L216</f>
        <v>5760</v>
      </c>
    </row>
    <row r="217" spans="2:13" ht="15" customHeight="1" x14ac:dyDescent="0.25">
      <c r="B217" s="68"/>
      <c r="C217" s="37"/>
      <c r="D217" s="67"/>
      <c r="E217" s="7"/>
      <c r="F217" s="7" t="str">
        <f t="shared" si="5"/>
        <v/>
      </c>
      <c r="G217" s="150"/>
      <c r="H217" s="154"/>
      <c r="J217" s="42"/>
      <c r="K217" s="168"/>
      <c r="L217" s="168"/>
      <c r="M217" s="168"/>
    </row>
    <row r="218" spans="2:13" ht="15" customHeight="1" x14ac:dyDescent="0.25">
      <c r="B218" s="68" t="s">
        <v>196</v>
      </c>
      <c r="C218" s="37"/>
      <c r="D218" s="70" t="s">
        <v>197</v>
      </c>
      <c r="E218" s="7" t="s">
        <v>123</v>
      </c>
      <c r="F218" s="7">
        <f t="shared" si="5"/>
        <v>36</v>
      </c>
      <c r="G218" s="150"/>
      <c r="H218" s="154"/>
      <c r="J218" s="42">
        <v>36</v>
      </c>
      <c r="K218" s="168">
        <v>95</v>
      </c>
      <c r="L218" s="168">
        <v>125</v>
      </c>
      <c r="M218" s="168">
        <f>F218*L218</f>
        <v>4500</v>
      </c>
    </row>
    <row r="219" spans="2:13" ht="15" customHeight="1" x14ac:dyDescent="0.25">
      <c r="B219" s="68"/>
      <c r="C219" s="37"/>
      <c r="D219" s="67"/>
      <c r="E219" s="7"/>
      <c r="F219" s="7" t="str">
        <f t="shared" si="5"/>
        <v/>
      </c>
      <c r="G219" s="150"/>
      <c r="H219" s="154"/>
      <c r="J219" s="42"/>
      <c r="K219" s="168"/>
      <c r="L219" s="168"/>
      <c r="M219" s="168"/>
    </row>
    <row r="220" spans="2:13" ht="15" customHeight="1" x14ac:dyDescent="0.25">
      <c r="B220" s="68" t="s">
        <v>198</v>
      </c>
      <c r="C220" s="37"/>
      <c r="D220" s="70" t="s">
        <v>199</v>
      </c>
      <c r="E220" s="7" t="s">
        <v>123</v>
      </c>
      <c r="F220" s="7">
        <f t="shared" si="5"/>
        <v>36</v>
      </c>
      <c r="G220" s="150"/>
      <c r="H220" s="150"/>
      <c r="J220" s="42">
        <v>36</v>
      </c>
      <c r="K220" s="168">
        <v>17</v>
      </c>
      <c r="L220" s="168">
        <v>22</v>
      </c>
      <c r="M220" s="168">
        <f>F220*L220</f>
        <v>792</v>
      </c>
    </row>
    <row r="221" spans="2:13" ht="15" customHeight="1" x14ac:dyDescent="0.25">
      <c r="B221" s="68"/>
      <c r="C221" s="37"/>
      <c r="D221" s="67"/>
      <c r="E221" s="7"/>
      <c r="F221" s="7" t="str">
        <f t="shared" si="5"/>
        <v/>
      </c>
      <c r="G221" s="150"/>
      <c r="H221" s="150"/>
      <c r="J221" s="42"/>
      <c r="K221" s="168"/>
      <c r="L221" s="168"/>
      <c r="M221" s="168"/>
    </row>
    <row r="222" spans="2:13" ht="15" customHeight="1" x14ac:dyDescent="0.25">
      <c r="B222" s="68" t="s">
        <v>200</v>
      </c>
      <c r="C222" s="37"/>
      <c r="D222" s="70" t="s">
        <v>201</v>
      </c>
      <c r="E222" s="7" t="s">
        <v>202</v>
      </c>
      <c r="F222" s="7">
        <f t="shared" si="5"/>
        <v>54</v>
      </c>
      <c r="G222" s="150"/>
      <c r="H222" s="150"/>
      <c r="J222" s="42">
        <v>54</v>
      </c>
      <c r="K222" s="168">
        <v>67</v>
      </c>
      <c r="L222" s="168">
        <v>90</v>
      </c>
      <c r="M222" s="168">
        <f>F222*L222</f>
        <v>4860</v>
      </c>
    </row>
    <row r="223" spans="2:13" ht="15" customHeight="1" x14ac:dyDescent="0.25">
      <c r="B223" s="68"/>
      <c r="C223" s="37"/>
      <c r="D223" s="54"/>
      <c r="E223" s="7"/>
      <c r="F223" s="9" t="str">
        <f t="shared" si="5"/>
        <v/>
      </c>
      <c r="G223" s="150"/>
      <c r="H223" s="150"/>
      <c r="J223" s="42"/>
      <c r="K223" s="168"/>
      <c r="L223" s="168"/>
      <c r="M223" s="168"/>
    </row>
    <row r="224" spans="2:13" ht="15" customHeight="1" x14ac:dyDescent="0.25">
      <c r="B224" s="68" t="s">
        <v>203</v>
      </c>
      <c r="C224" s="37"/>
      <c r="D224" s="54" t="s">
        <v>204</v>
      </c>
      <c r="E224" s="7" t="s">
        <v>202</v>
      </c>
      <c r="F224" s="69">
        <f t="shared" si="5"/>
        <v>36</v>
      </c>
      <c r="G224" s="150"/>
      <c r="H224" s="150"/>
      <c r="J224" s="42">
        <v>36</v>
      </c>
      <c r="K224" s="168">
        <v>50</v>
      </c>
      <c r="L224" s="168">
        <f>1.3*K224</f>
        <v>65</v>
      </c>
      <c r="M224" s="168">
        <f>F224*L224</f>
        <v>2340</v>
      </c>
    </row>
    <row r="225" spans="2:13" ht="15" customHeight="1" x14ac:dyDescent="0.25">
      <c r="B225" s="68"/>
      <c r="C225" s="37"/>
      <c r="D225" s="54"/>
      <c r="E225" s="7"/>
      <c r="F225" s="9" t="str">
        <f t="shared" si="5"/>
        <v/>
      </c>
      <c r="G225" s="150"/>
      <c r="H225" s="150"/>
      <c r="J225" s="42"/>
      <c r="K225" s="168"/>
      <c r="L225" s="168"/>
      <c r="M225" s="168"/>
    </row>
    <row r="226" spans="2:13" ht="15" customHeight="1" x14ac:dyDescent="0.25">
      <c r="B226" s="68" t="s">
        <v>205</v>
      </c>
      <c r="C226" s="37"/>
      <c r="D226" s="54" t="s">
        <v>206</v>
      </c>
      <c r="E226" s="7" t="s">
        <v>207</v>
      </c>
      <c r="F226" s="7">
        <f t="shared" ref="F226:F299" si="6">IF(J226=0,"",J226)</f>
        <v>4</v>
      </c>
      <c r="G226" s="150"/>
      <c r="H226" s="150"/>
      <c r="J226" s="42">
        <v>4</v>
      </c>
      <c r="K226" s="168">
        <v>1341</v>
      </c>
      <c r="L226" s="168">
        <v>1750</v>
      </c>
      <c r="M226" s="168">
        <f>F226*L226</f>
        <v>7000</v>
      </c>
    </row>
    <row r="227" spans="2:13" ht="15" customHeight="1" x14ac:dyDescent="0.25">
      <c r="B227" s="68"/>
      <c r="C227" s="37"/>
      <c r="D227" s="54"/>
      <c r="E227" s="7"/>
      <c r="F227" s="9" t="str">
        <f t="shared" si="6"/>
        <v/>
      </c>
      <c r="G227" s="150"/>
      <c r="H227" s="150"/>
      <c r="J227" s="42"/>
      <c r="K227" s="168"/>
      <c r="L227" s="168"/>
      <c r="M227" s="168"/>
    </row>
    <row r="228" spans="2:13" ht="15" customHeight="1" x14ac:dyDescent="0.25">
      <c r="B228" s="68" t="s">
        <v>208</v>
      </c>
      <c r="C228" s="37"/>
      <c r="D228" s="54" t="s">
        <v>209</v>
      </c>
      <c r="E228" s="7" t="s">
        <v>207</v>
      </c>
      <c r="F228" s="7">
        <f t="shared" si="6"/>
        <v>2</v>
      </c>
      <c r="G228" s="150"/>
      <c r="H228" s="150"/>
      <c r="J228" s="42">
        <v>2</v>
      </c>
      <c r="K228" s="168">
        <v>2794</v>
      </c>
      <c r="L228" s="168">
        <v>3650</v>
      </c>
      <c r="M228" s="168">
        <f>F228*L228</f>
        <v>7300</v>
      </c>
    </row>
    <row r="229" spans="2:13" ht="15" customHeight="1" x14ac:dyDescent="0.25">
      <c r="B229" s="68"/>
      <c r="C229" s="37"/>
      <c r="D229" s="54"/>
      <c r="E229" s="7"/>
      <c r="F229" s="9" t="str">
        <f t="shared" si="6"/>
        <v/>
      </c>
      <c r="G229" s="150"/>
      <c r="H229" s="150"/>
      <c r="J229" s="42"/>
      <c r="K229" s="168"/>
      <c r="L229" s="168"/>
      <c r="M229" s="168"/>
    </row>
    <row r="230" spans="2:13" ht="15" customHeight="1" x14ac:dyDescent="0.25">
      <c r="B230" s="68"/>
      <c r="C230" s="37"/>
      <c r="D230" s="54"/>
      <c r="E230" s="7"/>
      <c r="F230" s="9" t="str">
        <f t="shared" si="6"/>
        <v/>
      </c>
      <c r="G230" s="150"/>
      <c r="H230" s="150"/>
      <c r="J230" s="42"/>
      <c r="K230" s="168"/>
      <c r="L230" s="168"/>
      <c r="M230" s="168"/>
    </row>
    <row r="231" spans="2:13" ht="15" customHeight="1" x14ac:dyDescent="0.25">
      <c r="B231" s="68"/>
      <c r="C231" s="37"/>
      <c r="D231" s="54"/>
      <c r="E231" s="7"/>
      <c r="F231" s="9" t="str">
        <f t="shared" si="6"/>
        <v/>
      </c>
      <c r="G231" s="150"/>
      <c r="H231" s="150"/>
      <c r="J231" s="42"/>
      <c r="K231" s="168"/>
      <c r="L231" s="168"/>
      <c r="M231" s="168"/>
    </row>
    <row r="232" spans="2:13" ht="15" customHeight="1" x14ac:dyDescent="0.25">
      <c r="B232" s="68"/>
      <c r="C232" s="37"/>
      <c r="D232" s="54"/>
      <c r="E232" s="7"/>
      <c r="F232" s="9" t="str">
        <f t="shared" si="6"/>
        <v/>
      </c>
      <c r="G232" s="150"/>
      <c r="H232" s="150"/>
      <c r="J232" s="42"/>
      <c r="K232" s="168"/>
      <c r="L232" s="168"/>
      <c r="M232" s="168"/>
    </row>
    <row r="233" spans="2:13" ht="15" customHeight="1" x14ac:dyDescent="0.25">
      <c r="B233" s="68"/>
      <c r="C233" s="37"/>
      <c r="D233" s="54"/>
      <c r="E233" s="7"/>
      <c r="F233" s="9" t="str">
        <f t="shared" si="6"/>
        <v/>
      </c>
      <c r="G233" s="150"/>
      <c r="H233" s="150"/>
      <c r="J233" s="42"/>
      <c r="K233" s="168"/>
      <c r="L233" s="168"/>
      <c r="M233" s="168"/>
    </row>
    <row r="234" spans="2:13" ht="15" customHeight="1" x14ac:dyDescent="0.25">
      <c r="B234" s="68"/>
      <c r="C234" s="37"/>
      <c r="D234" s="54"/>
      <c r="E234" s="7"/>
      <c r="F234" s="9" t="str">
        <f t="shared" si="6"/>
        <v/>
      </c>
      <c r="G234" s="150"/>
      <c r="H234" s="150"/>
      <c r="J234" s="42"/>
      <c r="K234" s="168"/>
      <c r="L234" s="168"/>
      <c r="M234" s="168"/>
    </row>
    <row r="235" spans="2:13" ht="15" customHeight="1" x14ac:dyDescent="0.25">
      <c r="B235" s="68"/>
      <c r="C235" s="37"/>
      <c r="D235" s="54"/>
      <c r="E235" s="7"/>
      <c r="F235" s="9" t="str">
        <f t="shared" si="6"/>
        <v/>
      </c>
      <c r="G235" s="150"/>
      <c r="H235" s="150"/>
      <c r="J235" s="42"/>
      <c r="K235" s="168"/>
      <c r="L235" s="168"/>
      <c r="M235" s="168"/>
    </row>
    <row r="236" spans="2:13" ht="15" customHeight="1" x14ac:dyDescent="0.25">
      <c r="B236" s="68"/>
      <c r="C236" s="37"/>
      <c r="D236" s="54"/>
      <c r="E236" s="7"/>
      <c r="F236" s="9" t="str">
        <f t="shared" si="6"/>
        <v/>
      </c>
      <c r="G236" s="150"/>
      <c r="H236" s="150"/>
      <c r="J236" s="42"/>
      <c r="K236" s="168"/>
      <c r="L236" s="168"/>
      <c r="M236" s="168"/>
    </row>
    <row r="237" spans="2:13" ht="15" customHeight="1" x14ac:dyDescent="0.25">
      <c r="B237" s="68"/>
      <c r="C237" s="37"/>
      <c r="D237" s="54"/>
      <c r="E237" s="7"/>
      <c r="F237" s="9" t="str">
        <f t="shared" si="6"/>
        <v/>
      </c>
      <c r="G237" s="150"/>
      <c r="H237" s="150"/>
      <c r="J237" s="42"/>
      <c r="K237" s="168"/>
      <c r="L237" s="168"/>
      <c r="M237" s="168"/>
    </row>
    <row r="238" spans="2:13" ht="15" customHeight="1" x14ac:dyDescent="0.25">
      <c r="B238" s="68"/>
      <c r="C238" s="37"/>
      <c r="D238" s="54"/>
      <c r="E238" s="7"/>
      <c r="F238" s="9"/>
      <c r="G238" s="150"/>
      <c r="H238" s="150"/>
      <c r="J238" s="42"/>
      <c r="K238" s="168"/>
      <c r="L238" s="168"/>
      <c r="M238" s="168"/>
    </row>
    <row r="239" spans="2:13" ht="15" customHeight="1" x14ac:dyDescent="0.25">
      <c r="B239" s="68"/>
      <c r="C239" s="37"/>
      <c r="D239" s="54"/>
      <c r="E239" s="7"/>
      <c r="F239" s="9"/>
      <c r="G239" s="150"/>
      <c r="H239" s="150"/>
      <c r="J239" s="42"/>
      <c r="K239" s="168"/>
      <c r="L239" s="168"/>
      <c r="M239" s="168"/>
    </row>
    <row r="240" spans="2:13" ht="15" customHeight="1" x14ac:dyDescent="0.25">
      <c r="B240" s="68"/>
      <c r="C240" s="37"/>
      <c r="D240" s="54"/>
      <c r="E240" s="7"/>
      <c r="F240" s="9"/>
      <c r="G240" s="150"/>
      <c r="H240" s="150"/>
      <c r="J240" s="42"/>
      <c r="K240" s="168"/>
      <c r="L240" s="168"/>
      <c r="M240" s="168"/>
    </row>
    <row r="241" spans="2:13" ht="15" customHeight="1" x14ac:dyDescent="0.25">
      <c r="B241" s="68"/>
      <c r="C241" s="37"/>
      <c r="D241" s="54"/>
      <c r="E241" s="7"/>
      <c r="F241" s="9"/>
      <c r="G241" s="150"/>
      <c r="H241" s="150"/>
      <c r="J241" s="42"/>
      <c r="K241" s="168"/>
      <c r="L241" s="168"/>
      <c r="M241" s="168"/>
    </row>
    <row r="242" spans="2:13" ht="15" customHeight="1" x14ac:dyDescent="0.25">
      <c r="B242" s="68"/>
      <c r="C242" s="37"/>
      <c r="D242" s="54"/>
      <c r="E242" s="7"/>
      <c r="F242" s="9"/>
      <c r="G242" s="150"/>
      <c r="H242" s="150"/>
      <c r="J242" s="42"/>
      <c r="K242" s="168"/>
      <c r="L242" s="168"/>
      <c r="M242" s="168"/>
    </row>
    <row r="243" spans="2:13" ht="15" customHeight="1" x14ac:dyDescent="0.25">
      <c r="B243" s="68"/>
      <c r="C243" s="37"/>
      <c r="D243" s="54"/>
      <c r="E243" s="7"/>
      <c r="F243" s="9" t="str">
        <f t="shared" si="6"/>
        <v/>
      </c>
      <c r="G243" s="150"/>
      <c r="H243" s="150"/>
      <c r="J243" s="42"/>
      <c r="K243" s="168"/>
      <c r="L243" s="168"/>
      <c r="M243" s="168"/>
    </row>
    <row r="244" spans="2:13" ht="15" customHeight="1" thickBot="1" x14ac:dyDescent="0.3">
      <c r="B244" s="469" t="s">
        <v>161</v>
      </c>
      <c r="C244" s="470"/>
      <c r="D244" s="470"/>
      <c r="E244" s="53"/>
      <c r="F244" s="107" t="str">
        <f t="shared" si="6"/>
        <v/>
      </c>
      <c r="G244" s="152"/>
      <c r="H244" s="152"/>
      <c r="J244" s="42"/>
      <c r="K244" s="196"/>
      <c r="L244" s="196"/>
      <c r="M244" s="197">
        <f>SUM(M187:M243)</f>
        <v>58002</v>
      </c>
    </row>
    <row r="245" spans="2:13" ht="15" customHeight="1" thickTop="1" x14ac:dyDescent="0.25">
      <c r="B245" s="32"/>
      <c r="C245" s="32"/>
      <c r="D245" s="134"/>
      <c r="E245" s="32"/>
      <c r="F245" s="31" t="str">
        <f t="shared" si="6"/>
        <v/>
      </c>
      <c r="G245" s="149"/>
      <c r="H245" s="149"/>
      <c r="J245" s="42"/>
      <c r="K245" s="168"/>
      <c r="L245" s="168"/>
      <c r="M245" s="168"/>
    </row>
    <row r="246" spans="2:13" ht="23" x14ac:dyDescent="0.25">
      <c r="B246" s="62"/>
      <c r="C246" s="43"/>
      <c r="D246" s="18" t="s">
        <v>210</v>
      </c>
      <c r="E246" s="44"/>
      <c r="F246" s="190" t="str">
        <f t="shared" si="6"/>
        <v/>
      </c>
      <c r="G246" s="150"/>
      <c r="H246" s="150"/>
      <c r="J246" s="42"/>
      <c r="K246" s="168"/>
      <c r="L246" s="168"/>
      <c r="M246" s="168"/>
    </row>
    <row r="247" spans="2:13" ht="15" customHeight="1" x14ac:dyDescent="0.25">
      <c r="B247" s="62"/>
      <c r="C247" s="43"/>
      <c r="D247" s="57"/>
      <c r="E247" s="44"/>
      <c r="F247" s="190" t="str">
        <f t="shared" si="6"/>
        <v/>
      </c>
      <c r="G247" s="150"/>
      <c r="H247" s="150"/>
      <c r="J247" s="42"/>
      <c r="K247" s="168"/>
      <c r="L247" s="168"/>
      <c r="M247" s="168"/>
    </row>
    <row r="248" spans="2:13" ht="15" customHeight="1" x14ac:dyDescent="0.25">
      <c r="B248" s="62" t="s">
        <v>211</v>
      </c>
      <c r="C248" s="43" t="s">
        <v>212</v>
      </c>
      <c r="D248" s="56" t="s">
        <v>213</v>
      </c>
      <c r="E248" s="44"/>
      <c r="F248" s="190" t="str">
        <f t="shared" si="6"/>
        <v/>
      </c>
      <c r="G248" s="150"/>
      <c r="H248" s="150"/>
      <c r="J248" s="42"/>
      <c r="K248" s="168"/>
      <c r="L248" s="168"/>
      <c r="M248" s="168"/>
    </row>
    <row r="249" spans="2:13" ht="15" customHeight="1" x14ac:dyDescent="0.25">
      <c r="B249" s="62"/>
      <c r="C249" s="43" t="s">
        <v>33</v>
      </c>
      <c r="D249" s="57" t="s">
        <v>33</v>
      </c>
      <c r="E249" s="44"/>
      <c r="F249" s="190" t="str">
        <f t="shared" si="6"/>
        <v/>
      </c>
      <c r="G249" s="150"/>
      <c r="H249" s="150"/>
      <c r="J249" s="42"/>
      <c r="K249" s="168"/>
      <c r="L249" s="168"/>
      <c r="M249" s="168"/>
    </row>
    <row r="250" spans="2:13" ht="45.75" customHeight="1" x14ac:dyDescent="0.25">
      <c r="B250" s="62" t="s">
        <v>214</v>
      </c>
      <c r="C250" s="43"/>
      <c r="D250" s="57" t="s">
        <v>215</v>
      </c>
      <c r="E250" s="7" t="s">
        <v>116</v>
      </c>
      <c r="F250" s="50">
        <f t="shared" si="6"/>
        <v>18</v>
      </c>
      <c r="G250" s="150"/>
      <c r="H250" s="150"/>
      <c r="J250" s="42">
        <v>18</v>
      </c>
      <c r="K250" s="168">
        <v>533</v>
      </c>
      <c r="L250" s="168">
        <v>700</v>
      </c>
      <c r="M250" s="168">
        <f>F250*L250</f>
        <v>12600</v>
      </c>
    </row>
    <row r="251" spans="2:13" ht="15" customHeight="1" x14ac:dyDescent="0.25">
      <c r="B251" s="62"/>
      <c r="C251" s="43"/>
      <c r="D251" s="135"/>
      <c r="E251" s="7"/>
      <c r="F251" s="50" t="str">
        <f t="shared" si="6"/>
        <v/>
      </c>
      <c r="G251" s="150"/>
      <c r="H251" s="150"/>
      <c r="J251" s="42"/>
      <c r="K251" s="168"/>
      <c r="L251" s="168"/>
      <c r="M251" s="168"/>
    </row>
    <row r="252" spans="2:13" ht="49.9" customHeight="1" x14ac:dyDescent="0.25">
      <c r="B252" s="62" t="s">
        <v>216</v>
      </c>
      <c r="C252" s="43"/>
      <c r="D252" s="57" t="s">
        <v>217</v>
      </c>
      <c r="E252" s="7" t="s">
        <v>116</v>
      </c>
      <c r="F252" s="50">
        <f t="shared" si="6"/>
        <v>18</v>
      </c>
      <c r="G252" s="150"/>
      <c r="H252" s="150"/>
      <c r="J252" s="42">
        <v>18</v>
      </c>
      <c r="K252" s="168">
        <v>415</v>
      </c>
      <c r="L252" s="168">
        <v>550</v>
      </c>
      <c r="M252" s="168">
        <f>F252*L252</f>
        <v>9900</v>
      </c>
    </row>
    <row r="253" spans="2:13" ht="15" customHeight="1" x14ac:dyDescent="0.25">
      <c r="B253" s="62"/>
      <c r="C253" s="43"/>
      <c r="D253" s="70"/>
      <c r="E253" s="7"/>
      <c r="F253" s="50" t="str">
        <f t="shared" si="6"/>
        <v/>
      </c>
      <c r="G253" s="150"/>
      <c r="H253" s="150"/>
      <c r="J253" s="42"/>
      <c r="K253" s="168"/>
      <c r="L253" s="168"/>
      <c r="M253" s="168"/>
    </row>
    <row r="254" spans="2:13" ht="33" customHeight="1" x14ac:dyDescent="0.25">
      <c r="B254" s="62" t="s">
        <v>218</v>
      </c>
      <c r="C254" s="43"/>
      <c r="D254" s="70" t="s">
        <v>219</v>
      </c>
      <c r="E254" s="7" t="s">
        <v>116</v>
      </c>
      <c r="F254" s="50">
        <f t="shared" si="6"/>
        <v>18</v>
      </c>
      <c r="G254" s="150"/>
      <c r="H254" s="150"/>
      <c r="J254" s="42">
        <v>18</v>
      </c>
      <c r="K254" s="168">
        <v>387</v>
      </c>
      <c r="L254" s="168">
        <v>550</v>
      </c>
      <c r="M254" s="168">
        <f>F254*L254</f>
        <v>9900</v>
      </c>
    </row>
    <row r="255" spans="2:13" ht="15" customHeight="1" x14ac:dyDescent="0.25">
      <c r="B255" s="62" t="s">
        <v>33</v>
      </c>
      <c r="C255" s="43" t="s">
        <v>33</v>
      </c>
      <c r="D255" s="52" t="s">
        <v>33</v>
      </c>
      <c r="E255" s="39" t="s">
        <v>33</v>
      </c>
      <c r="F255" s="50" t="str">
        <f t="shared" si="6"/>
        <v/>
      </c>
      <c r="G255" s="150"/>
      <c r="H255" s="150"/>
      <c r="J255" s="42"/>
      <c r="K255" s="168"/>
      <c r="L255" s="168"/>
      <c r="M255" s="168"/>
    </row>
    <row r="256" spans="2:13" ht="15" customHeight="1" x14ac:dyDescent="0.25">
      <c r="B256" s="62" t="s">
        <v>220</v>
      </c>
      <c r="C256" s="20" t="s">
        <v>221</v>
      </c>
      <c r="D256" s="136" t="s">
        <v>222</v>
      </c>
      <c r="E256" s="50" t="s">
        <v>116</v>
      </c>
      <c r="F256" s="22">
        <f t="shared" si="6"/>
        <v>36</v>
      </c>
      <c r="G256" s="150"/>
      <c r="H256" s="150"/>
      <c r="J256" s="42">
        <v>36</v>
      </c>
      <c r="K256" s="168">
        <v>2352</v>
      </c>
      <c r="L256" s="168">
        <v>3200</v>
      </c>
      <c r="M256" s="168">
        <f>F256*L256</f>
        <v>115200</v>
      </c>
    </row>
    <row r="257" spans="2:13" ht="15" customHeight="1" x14ac:dyDescent="0.25">
      <c r="B257" s="62"/>
      <c r="C257" s="20"/>
      <c r="D257" s="135"/>
      <c r="E257" s="50"/>
      <c r="F257" s="22" t="str">
        <f t="shared" si="6"/>
        <v/>
      </c>
      <c r="G257" s="150"/>
      <c r="H257" s="150"/>
      <c r="J257" s="42"/>
      <c r="K257" s="168"/>
      <c r="L257" s="168"/>
      <c r="M257" s="168"/>
    </row>
    <row r="258" spans="2:13" ht="15" customHeight="1" x14ac:dyDescent="0.25">
      <c r="B258" s="62" t="s">
        <v>223</v>
      </c>
      <c r="C258" s="20" t="s">
        <v>224</v>
      </c>
      <c r="D258" s="56" t="s">
        <v>225</v>
      </c>
      <c r="E258" s="39"/>
      <c r="F258" s="22" t="str">
        <f t="shared" si="6"/>
        <v/>
      </c>
      <c r="G258" s="150"/>
      <c r="H258" s="150"/>
      <c r="J258" s="42"/>
      <c r="K258" s="168"/>
      <c r="L258" s="168"/>
      <c r="M258" s="168"/>
    </row>
    <row r="259" spans="2:13" ht="15" customHeight="1" x14ac:dyDescent="0.25">
      <c r="B259" s="62"/>
      <c r="C259" s="20"/>
      <c r="D259" s="52" t="s">
        <v>33</v>
      </c>
      <c r="E259" s="39" t="s">
        <v>33</v>
      </c>
      <c r="F259" s="22" t="str">
        <f t="shared" si="6"/>
        <v/>
      </c>
      <c r="G259" s="150"/>
      <c r="H259" s="150"/>
      <c r="J259" s="42"/>
      <c r="K259" s="168"/>
      <c r="L259" s="168"/>
      <c r="M259" s="168"/>
    </row>
    <row r="260" spans="2:13" ht="15" customHeight="1" x14ac:dyDescent="0.25">
      <c r="B260" s="62" t="s">
        <v>226</v>
      </c>
      <c r="C260" s="20"/>
      <c r="D260" s="57" t="s">
        <v>227</v>
      </c>
      <c r="E260" s="7" t="s">
        <v>123</v>
      </c>
      <c r="F260" s="22">
        <f t="shared" si="6"/>
        <v>72</v>
      </c>
      <c r="G260" s="150"/>
      <c r="H260" s="150"/>
      <c r="J260" s="42">
        <v>72</v>
      </c>
      <c r="K260" s="168">
        <v>24</v>
      </c>
      <c r="L260" s="168">
        <v>3200</v>
      </c>
      <c r="M260" s="168">
        <f>F260*L260</f>
        <v>230400</v>
      </c>
    </row>
    <row r="261" spans="2:13" ht="15" customHeight="1" x14ac:dyDescent="0.25">
      <c r="B261" s="62"/>
      <c r="C261" s="20"/>
      <c r="D261" s="57"/>
      <c r="E261" s="44" t="s">
        <v>33</v>
      </c>
      <c r="F261" s="22" t="str">
        <f t="shared" si="6"/>
        <v/>
      </c>
      <c r="G261" s="150"/>
      <c r="H261" s="150"/>
      <c r="J261" s="42"/>
      <c r="K261" s="168"/>
      <c r="L261" s="168"/>
      <c r="M261" s="168"/>
    </row>
    <row r="262" spans="2:13" ht="15" customHeight="1" x14ac:dyDescent="0.25">
      <c r="B262" s="62" t="s">
        <v>228</v>
      </c>
      <c r="C262" s="20"/>
      <c r="D262" s="70" t="s">
        <v>229</v>
      </c>
      <c r="E262" s="7" t="s">
        <v>123</v>
      </c>
      <c r="F262" s="22">
        <f t="shared" si="6"/>
        <v>72</v>
      </c>
      <c r="G262" s="150"/>
      <c r="H262" s="150"/>
      <c r="J262" s="42">
        <v>72</v>
      </c>
      <c r="K262" s="168">
        <v>172</v>
      </c>
      <c r="L262" s="168">
        <v>250</v>
      </c>
      <c r="M262" s="168">
        <f>F262*L262</f>
        <v>18000</v>
      </c>
    </row>
    <row r="263" spans="2:13" ht="15" customHeight="1" x14ac:dyDescent="0.25">
      <c r="B263" s="62"/>
      <c r="C263" s="20"/>
      <c r="D263" s="54"/>
      <c r="E263" s="7"/>
      <c r="F263" s="22" t="str">
        <f t="shared" si="6"/>
        <v/>
      </c>
      <c r="G263" s="150"/>
      <c r="H263" s="150"/>
      <c r="J263" s="42"/>
      <c r="K263" s="168"/>
      <c r="L263" s="168"/>
      <c r="M263" s="168"/>
    </row>
    <row r="264" spans="2:13" ht="15" customHeight="1" x14ac:dyDescent="0.25">
      <c r="B264" s="62" t="s">
        <v>230</v>
      </c>
      <c r="C264" s="20" t="s">
        <v>33</v>
      </c>
      <c r="D264" s="21" t="s">
        <v>231</v>
      </c>
      <c r="E264" s="22"/>
      <c r="F264" s="22" t="str">
        <f t="shared" si="6"/>
        <v/>
      </c>
      <c r="G264" s="150"/>
      <c r="H264" s="150"/>
      <c r="J264" s="42"/>
      <c r="K264" s="168"/>
      <c r="L264" s="168"/>
      <c r="M264" s="168"/>
    </row>
    <row r="265" spans="2:13" ht="15" customHeight="1" x14ac:dyDescent="0.25">
      <c r="B265" s="62"/>
      <c r="C265" s="20"/>
      <c r="D265" s="23"/>
      <c r="E265" s="22"/>
      <c r="F265" s="22" t="str">
        <f t="shared" si="6"/>
        <v/>
      </c>
      <c r="G265" s="150"/>
      <c r="H265" s="150"/>
      <c r="J265" s="42"/>
      <c r="K265" s="168"/>
      <c r="L265" s="168"/>
      <c r="M265" s="168"/>
    </row>
    <row r="266" spans="2:13" ht="15" customHeight="1" x14ac:dyDescent="0.25">
      <c r="B266" s="62" t="s">
        <v>232</v>
      </c>
      <c r="C266" s="20" t="s">
        <v>233</v>
      </c>
      <c r="D266" s="21" t="s">
        <v>234</v>
      </c>
      <c r="E266" s="22" t="s">
        <v>33</v>
      </c>
      <c r="F266" s="22" t="str">
        <f t="shared" si="6"/>
        <v/>
      </c>
      <c r="G266" s="150"/>
      <c r="H266" s="150"/>
      <c r="J266" s="42"/>
      <c r="K266" s="168"/>
      <c r="L266" s="168"/>
      <c r="M266" s="168"/>
    </row>
    <row r="267" spans="2:13" ht="15" customHeight="1" x14ac:dyDescent="0.25">
      <c r="B267" s="62"/>
      <c r="C267" s="20"/>
      <c r="D267" s="21"/>
      <c r="E267" s="22"/>
      <c r="F267" s="22" t="str">
        <f t="shared" si="6"/>
        <v/>
      </c>
      <c r="G267" s="150"/>
      <c r="H267" s="150"/>
      <c r="J267" s="42"/>
      <c r="K267" s="168"/>
      <c r="L267" s="168"/>
      <c r="M267" s="168"/>
    </row>
    <row r="268" spans="2:13" ht="15" customHeight="1" x14ac:dyDescent="0.25">
      <c r="B268" s="62" t="s">
        <v>235</v>
      </c>
      <c r="C268" s="20"/>
      <c r="D268" s="23" t="s">
        <v>236</v>
      </c>
      <c r="E268" s="7" t="s">
        <v>123</v>
      </c>
      <c r="F268" s="22">
        <f t="shared" si="6"/>
        <v>43</v>
      </c>
      <c r="G268" s="150"/>
      <c r="H268" s="150"/>
      <c r="J268" s="42">
        <v>43</v>
      </c>
      <c r="K268" s="168">
        <v>53</v>
      </c>
      <c r="L268" s="168">
        <v>70</v>
      </c>
      <c r="M268" s="168">
        <f>F268*L268</f>
        <v>3010</v>
      </c>
    </row>
    <row r="269" spans="2:13" ht="15" customHeight="1" x14ac:dyDescent="0.25">
      <c r="B269" s="62"/>
      <c r="C269" s="20"/>
      <c r="D269" s="135"/>
      <c r="E269" s="7"/>
      <c r="F269" s="22" t="str">
        <f t="shared" si="6"/>
        <v/>
      </c>
      <c r="G269" s="150"/>
      <c r="H269" s="150"/>
      <c r="J269" s="42"/>
      <c r="K269" s="168"/>
      <c r="L269" s="168"/>
      <c r="M269" s="168"/>
    </row>
    <row r="270" spans="2:13" ht="15" customHeight="1" x14ac:dyDescent="0.25">
      <c r="B270" s="62" t="s">
        <v>237</v>
      </c>
      <c r="C270" s="20"/>
      <c r="D270" s="70" t="s">
        <v>238</v>
      </c>
      <c r="E270" s="7" t="s">
        <v>123</v>
      </c>
      <c r="F270" s="22">
        <f t="shared" si="6"/>
        <v>36</v>
      </c>
      <c r="G270" s="150"/>
      <c r="H270" s="150"/>
      <c r="J270" s="42">
        <v>36</v>
      </c>
      <c r="K270" s="168">
        <v>53</v>
      </c>
      <c r="L270" s="168">
        <v>70</v>
      </c>
      <c r="M270" s="168">
        <f>F270*L270</f>
        <v>2520</v>
      </c>
    </row>
    <row r="271" spans="2:13" ht="15" customHeight="1" x14ac:dyDescent="0.25">
      <c r="B271" s="62"/>
      <c r="C271" s="20"/>
      <c r="D271" s="70"/>
      <c r="E271" s="7"/>
      <c r="F271" s="22" t="str">
        <f t="shared" si="6"/>
        <v/>
      </c>
      <c r="G271" s="150"/>
      <c r="H271" s="150"/>
      <c r="J271" s="42"/>
      <c r="K271" s="168"/>
      <c r="L271" s="168"/>
      <c r="M271" s="168"/>
    </row>
    <row r="272" spans="2:13" ht="15" customHeight="1" x14ac:dyDescent="0.25">
      <c r="B272" s="62" t="s">
        <v>239</v>
      </c>
      <c r="C272" s="20"/>
      <c r="D272" s="70" t="s">
        <v>240</v>
      </c>
      <c r="E272" s="7" t="s">
        <v>123</v>
      </c>
      <c r="F272" s="22">
        <f t="shared" si="6"/>
        <v>36</v>
      </c>
      <c r="G272" s="150"/>
      <c r="H272" s="150"/>
      <c r="J272" s="42">
        <v>36</v>
      </c>
      <c r="K272" s="168">
        <v>53</v>
      </c>
      <c r="L272" s="168">
        <v>70</v>
      </c>
      <c r="M272" s="168">
        <f>F272*L272</f>
        <v>2520</v>
      </c>
    </row>
    <row r="273" spans="2:13" ht="15" customHeight="1" x14ac:dyDescent="0.25">
      <c r="B273" s="62"/>
      <c r="C273" s="20"/>
      <c r="D273" s="70"/>
      <c r="E273" s="7"/>
      <c r="F273" s="22" t="str">
        <f t="shared" si="6"/>
        <v/>
      </c>
      <c r="G273" s="150"/>
      <c r="H273" s="150"/>
      <c r="J273" s="42"/>
      <c r="K273" s="168"/>
      <c r="L273" s="168"/>
      <c r="M273" s="168"/>
    </row>
    <row r="274" spans="2:13" ht="15" customHeight="1" x14ac:dyDescent="0.25">
      <c r="B274" s="62" t="s">
        <v>241</v>
      </c>
      <c r="C274" s="20"/>
      <c r="D274" s="70" t="s">
        <v>242</v>
      </c>
      <c r="E274" s="7" t="s">
        <v>123</v>
      </c>
      <c r="F274" s="22">
        <f t="shared" si="6"/>
        <v>36</v>
      </c>
      <c r="G274" s="150"/>
      <c r="H274" s="150"/>
      <c r="J274" s="42">
        <v>36</v>
      </c>
      <c r="K274" s="168">
        <v>22</v>
      </c>
      <c r="L274" s="168">
        <v>30</v>
      </c>
      <c r="M274" s="168">
        <f>F274*L274</f>
        <v>1080</v>
      </c>
    </row>
    <row r="275" spans="2:13" ht="15" customHeight="1" x14ac:dyDescent="0.25">
      <c r="B275" s="62"/>
      <c r="C275" s="20"/>
      <c r="D275" s="70"/>
      <c r="E275" s="7"/>
      <c r="F275" s="22" t="str">
        <f t="shared" si="6"/>
        <v/>
      </c>
      <c r="G275" s="150"/>
      <c r="H275" s="150"/>
      <c r="J275" s="42"/>
      <c r="K275" s="168"/>
      <c r="L275" s="168"/>
      <c r="M275" s="168"/>
    </row>
    <row r="276" spans="2:13" ht="15" customHeight="1" x14ac:dyDescent="0.25">
      <c r="B276" s="62" t="s">
        <v>243</v>
      </c>
      <c r="C276" s="20"/>
      <c r="D276" s="70" t="s">
        <v>244</v>
      </c>
      <c r="E276" s="7" t="s">
        <v>202</v>
      </c>
      <c r="F276" s="22">
        <f t="shared" si="6"/>
        <v>72</v>
      </c>
      <c r="G276" s="150"/>
      <c r="H276" s="150"/>
      <c r="J276" s="42">
        <v>72</v>
      </c>
      <c r="K276" s="168">
        <v>48</v>
      </c>
      <c r="L276" s="168">
        <v>65</v>
      </c>
      <c r="M276" s="168">
        <f>F276*L276</f>
        <v>4680</v>
      </c>
    </row>
    <row r="277" spans="2:13" ht="15" customHeight="1" x14ac:dyDescent="0.25">
      <c r="B277" s="62"/>
      <c r="C277" s="20"/>
      <c r="D277" s="23"/>
      <c r="E277" s="22"/>
      <c r="F277" s="22" t="str">
        <f t="shared" si="6"/>
        <v/>
      </c>
      <c r="G277" s="150"/>
      <c r="H277" s="150"/>
      <c r="J277" s="42"/>
      <c r="K277" s="168"/>
      <c r="L277" s="168"/>
      <c r="M277" s="168"/>
    </row>
    <row r="278" spans="2:13" ht="15" customHeight="1" x14ac:dyDescent="0.25">
      <c r="B278" s="62" t="s">
        <v>245</v>
      </c>
      <c r="C278" s="43" t="s">
        <v>33</v>
      </c>
      <c r="D278" s="21" t="s">
        <v>246</v>
      </c>
      <c r="E278" s="22" t="s">
        <v>33</v>
      </c>
      <c r="F278" s="50" t="str">
        <f t="shared" si="6"/>
        <v/>
      </c>
      <c r="G278" s="150"/>
      <c r="H278" s="150"/>
      <c r="J278" s="42"/>
      <c r="K278" s="168"/>
      <c r="L278" s="168"/>
      <c r="M278" s="168"/>
    </row>
    <row r="279" spans="2:13" ht="15" customHeight="1" x14ac:dyDescent="0.25">
      <c r="B279" s="62" t="s">
        <v>33</v>
      </c>
      <c r="C279" s="43"/>
      <c r="D279" s="23" t="s">
        <v>33</v>
      </c>
      <c r="E279" s="22" t="s">
        <v>33</v>
      </c>
      <c r="F279" s="50" t="str">
        <f t="shared" si="6"/>
        <v/>
      </c>
      <c r="G279" s="150"/>
      <c r="H279" s="150"/>
      <c r="J279" s="42"/>
      <c r="K279" s="168"/>
      <c r="L279" s="168"/>
      <c r="M279" s="168"/>
    </row>
    <row r="280" spans="2:13" ht="41.5" customHeight="1" x14ac:dyDescent="0.25">
      <c r="B280" s="62"/>
      <c r="C280" s="43"/>
      <c r="D280" s="70" t="s">
        <v>247</v>
      </c>
      <c r="E280" s="7"/>
      <c r="F280" s="50" t="str">
        <f t="shared" si="6"/>
        <v/>
      </c>
      <c r="G280" s="150"/>
      <c r="H280" s="150"/>
      <c r="J280" s="42"/>
      <c r="K280" s="168"/>
      <c r="L280" s="168"/>
      <c r="M280" s="168"/>
    </row>
    <row r="281" spans="2:13" ht="15" customHeight="1" x14ac:dyDescent="0.25">
      <c r="B281" s="62"/>
      <c r="C281" s="43"/>
      <c r="D281" s="135"/>
      <c r="E281" s="7"/>
      <c r="F281" s="50" t="str">
        <f t="shared" si="6"/>
        <v/>
      </c>
      <c r="G281" s="150"/>
      <c r="H281" s="150"/>
      <c r="J281" s="42"/>
      <c r="K281" s="168"/>
      <c r="L281" s="168"/>
      <c r="M281" s="168"/>
    </row>
    <row r="282" spans="2:13" ht="15" customHeight="1" x14ac:dyDescent="0.25">
      <c r="B282" s="62" t="s">
        <v>248</v>
      </c>
      <c r="C282" s="43"/>
      <c r="D282" s="67" t="s">
        <v>249</v>
      </c>
      <c r="E282" s="7" t="s">
        <v>123</v>
      </c>
      <c r="F282" s="50">
        <f t="shared" si="6"/>
        <v>72</v>
      </c>
      <c r="G282" s="150"/>
      <c r="H282" s="150"/>
      <c r="J282" s="42">
        <v>72</v>
      </c>
      <c r="K282" s="168">
        <v>205</v>
      </c>
      <c r="L282" s="168">
        <v>270</v>
      </c>
      <c r="M282" s="168">
        <f>F282*L282</f>
        <v>19440</v>
      </c>
    </row>
    <row r="283" spans="2:13" ht="15" customHeight="1" x14ac:dyDescent="0.25">
      <c r="B283" s="62"/>
      <c r="C283" s="43"/>
      <c r="D283" s="54"/>
      <c r="E283" s="7"/>
      <c r="F283" s="50" t="str">
        <f t="shared" si="6"/>
        <v/>
      </c>
      <c r="G283" s="150"/>
      <c r="H283" s="150"/>
      <c r="J283" s="42"/>
      <c r="K283" s="168"/>
      <c r="L283" s="168"/>
      <c r="M283" s="168"/>
    </row>
    <row r="284" spans="2:13" ht="15" customHeight="1" x14ac:dyDescent="0.25">
      <c r="B284" s="62" t="s">
        <v>250</v>
      </c>
      <c r="C284" s="43"/>
      <c r="D284" s="135" t="s">
        <v>251</v>
      </c>
      <c r="E284" s="7" t="s">
        <v>123</v>
      </c>
      <c r="F284" s="50">
        <f t="shared" si="6"/>
        <v>43</v>
      </c>
      <c r="G284" s="150"/>
      <c r="H284" s="150"/>
      <c r="J284" s="42">
        <v>43</v>
      </c>
      <c r="K284" s="168">
        <v>226</v>
      </c>
      <c r="L284" s="168">
        <v>300</v>
      </c>
      <c r="M284" s="168">
        <f>F284*L284</f>
        <v>12900</v>
      </c>
    </row>
    <row r="285" spans="2:13" ht="15" customHeight="1" x14ac:dyDescent="0.25">
      <c r="B285" s="62"/>
      <c r="C285" s="71"/>
      <c r="D285" s="49"/>
      <c r="E285" s="7"/>
      <c r="F285" s="50" t="str">
        <f t="shared" si="6"/>
        <v/>
      </c>
      <c r="G285" s="150"/>
      <c r="H285" s="150"/>
      <c r="J285" s="42"/>
      <c r="K285" s="168"/>
      <c r="L285" s="168"/>
      <c r="M285" s="168"/>
    </row>
    <row r="286" spans="2:13" ht="30.75" customHeight="1" x14ac:dyDescent="0.25">
      <c r="B286" s="62" t="s">
        <v>252</v>
      </c>
      <c r="C286" s="71"/>
      <c r="D286" s="70" t="s">
        <v>253</v>
      </c>
      <c r="E286" s="7" t="s">
        <v>123</v>
      </c>
      <c r="F286" s="50">
        <f t="shared" si="6"/>
        <v>36</v>
      </c>
      <c r="G286" s="150"/>
      <c r="H286" s="150"/>
      <c r="J286" s="42">
        <v>36</v>
      </c>
      <c r="K286" s="168">
        <v>275</v>
      </c>
      <c r="L286" s="168">
        <v>360</v>
      </c>
      <c r="M286" s="168">
        <f>F286*L286</f>
        <v>12960</v>
      </c>
    </row>
    <row r="287" spans="2:13" ht="15" customHeight="1" x14ac:dyDescent="0.25">
      <c r="B287" s="62"/>
      <c r="C287" s="71"/>
      <c r="D287" s="70"/>
      <c r="E287" s="7"/>
      <c r="F287" s="50" t="str">
        <f t="shared" si="6"/>
        <v/>
      </c>
      <c r="G287" s="150"/>
      <c r="H287" s="150"/>
      <c r="J287" s="42"/>
      <c r="K287" s="168"/>
      <c r="L287" s="168"/>
      <c r="M287" s="168"/>
    </row>
    <row r="288" spans="2:13" ht="15" customHeight="1" x14ac:dyDescent="0.25">
      <c r="B288" s="62" t="s">
        <v>254</v>
      </c>
      <c r="C288" s="43"/>
      <c r="D288" s="70" t="s">
        <v>255</v>
      </c>
      <c r="E288" s="7" t="s">
        <v>123</v>
      </c>
      <c r="F288" s="50">
        <f t="shared" si="6"/>
        <v>36</v>
      </c>
      <c r="G288" s="150"/>
      <c r="H288" s="150"/>
      <c r="J288" s="42">
        <v>36</v>
      </c>
      <c r="K288" s="168">
        <v>199</v>
      </c>
      <c r="L288" s="168">
        <v>260</v>
      </c>
      <c r="M288" s="168">
        <f>F288*L288</f>
        <v>9360</v>
      </c>
    </row>
    <row r="289" spans="2:13" ht="15" customHeight="1" x14ac:dyDescent="0.25">
      <c r="B289" s="62"/>
      <c r="C289" s="43"/>
      <c r="D289" s="70"/>
      <c r="E289" s="7"/>
      <c r="F289" s="50" t="str">
        <f t="shared" si="6"/>
        <v/>
      </c>
      <c r="G289" s="150"/>
      <c r="H289" s="150"/>
      <c r="J289" s="42"/>
      <c r="K289" s="168"/>
      <c r="L289" s="168"/>
      <c r="M289" s="168"/>
    </row>
    <row r="290" spans="2:13" ht="15" customHeight="1" x14ac:dyDescent="0.25">
      <c r="B290" s="62"/>
      <c r="C290" s="43"/>
      <c r="D290" s="54"/>
      <c r="E290" s="7"/>
      <c r="F290" s="50" t="str">
        <f t="shared" si="6"/>
        <v/>
      </c>
      <c r="G290" s="150"/>
      <c r="H290" s="150"/>
      <c r="J290" s="42"/>
      <c r="K290" s="168"/>
      <c r="L290" s="168"/>
      <c r="M290" s="168"/>
    </row>
    <row r="291" spans="2:13" ht="15" customHeight="1" x14ac:dyDescent="0.25">
      <c r="B291" s="62"/>
      <c r="C291" s="43"/>
      <c r="D291" s="135"/>
      <c r="E291" s="7"/>
      <c r="F291" s="50" t="str">
        <f t="shared" si="6"/>
        <v/>
      </c>
      <c r="G291" s="150"/>
      <c r="H291" s="150"/>
      <c r="J291" s="42"/>
      <c r="K291" s="168"/>
      <c r="L291" s="168"/>
      <c r="M291" s="168"/>
    </row>
    <row r="292" spans="2:13" ht="15" customHeight="1" x14ac:dyDescent="0.25">
      <c r="B292" s="62"/>
      <c r="C292" s="43"/>
      <c r="D292" s="135"/>
      <c r="E292" s="7"/>
      <c r="F292" s="50"/>
      <c r="G292" s="150"/>
      <c r="H292" s="150"/>
      <c r="J292" s="42"/>
      <c r="K292" s="168"/>
      <c r="L292" s="168"/>
      <c r="M292" s="168"/>
    </row>
    <row r="293" spans="2:13" ht="15" customHeight="1" x14ac:dyDescent="0.25">
      <c r="B293" s="62"/>
      <c r="C293" s="43"/>
      <c r="D293" s="135"/>
      <c r="E293" s="7"/>
      <c r="F293" s="50"/>
      <c r="G293" s="150"/>
      <c r="H293" s="150"/>
      <c r="J293" s="42"/>
      <c r="K293" s="168"/>
      <c r="L293" s="168"/>
      <c r="M293" s="168"/>
    </row>
    <row r="294" spans="2:13" ht="15" customHeight="1" x14ac:dyDescent="0.25">
      <c r="B294" s="62"/>
      <c r="C294" s="43"/>
      <c r="D294" s="135"/>
      <c r="E294" s="7"/>
      <c r="F294" s="50"/>
      <c r="G294" s="150"/>
      <c r="H294" s="150"/>
      <c r="J294" s="42"/>
      <c r="K294" s="168"/>
      <c r="L294" s="168"/>
      <c r="M294" s="168"/>
    </row>
    <row r="295" spans="2:13" ht="15" customHeight="1" x14ac:dyDescent="0.25">
      <c r="B295" s="62"/>
      <c r="C295" s="43"/>
      <c r="D295" s="135"/>
      <c r="E295" s="7"/>
      <c r="F295" s="50"/>
      <c r="G295" s="150"/>
      <c r="H295" s="150"/>
      <c r="J295" s="42"/>
      <c r="K295" s="168"/>
      <c r="L295" s="168"/>
      <c r="M295" s="168"/>
    </row>
    <row r="296" spans="2:13" ht="15" customHeight="1" x14ac:dyDescent="0.25">
      <c r="B296" s="62"/>
      <c r="C296" s="43"/>
      <c r="D296" s="135"/>
      <c r="E296" s="7"/>
      <c r="F296" s="50"/>
      <c r="G296" s="150"/>
      <c r="H296" s="150"/>
      <c r="J296" s="42"/>
      <c r="K296" s="168"/>
      <c r="L296" s="168"/>
      <c r="M296" s="168"/>
    </row>
    <row r="297" spans="2:13" ht="15" customHeight="1" x14ac:dyDescent="0.25">
      <c r="B297" s="62"/>
      <c r="C297" s="43"/>
      <c r="D297" s="135"/>
      <c r="E297" s="7"/>
      <c r="F297" s="50" t="str">
        <f t="shared" si="6"/>
        <v/>
      </c>
      <c r="G297" s="150"/>
      <c r="H297" s="150"/>
      <c r="J297" s="42"/>
      <c r="K297" s="168"/>
      <c r="L297" s="168"/>
      <c r="M297" s="168"/>
    </row>
    <row r="298" spans="2:13" ht="15" customHeight="1" x14ac:dyDescent="0.25">
      <c r="B298" s="459" t="s">
        <v>256</v>
      </c>
      <c r="C298" s="460"/>
      <c r="D298" s="460"/>
      <c r="E298" s="48"/>
      <c r="F298" s="47" t="str">
        <f t="shared" si="6"/>
        <v/>
      </c>
      <c r="G298" s="151"/>
      <c r="H298" s="151"/>
      <c r="J298" s="42"/>
      <c r="K298" s="168"/>
      <c r="L298" s="168"/>
      <c r="M298" s="168"/>
    </row>
    <row r="299" spans="2:13" ht="15" customHeight="1" x14ac:dyDescent="0.25">
      <c r="B299" s="459" t="s">
        <v>72</v>
      </c>
      <c r="C299" s="460"/>
      <c r="D299" s="460"/>
      <c r="E299" s="48"/>
      <c r="F299" s="47" t="str">
        <f t="shared" si="6"/>
        <v/>
      </c>
      <c r="G299" s="151"/>
      <c r="H299" s="151"/>
      <c r="J299" s="42"/>
      <c r="K299" s="168"/>
      <c r="L299" s="168"/>
      <c r="M299" s="168"/>
    </row>
    <row r="300" spans="2:13" ht="15" customHeight="1" x14ac:dyDescent="0.25">
      <c r="B300" s="62"/>
      <c r="C300" s="72"/>
      <c r="D300" s="54"/>
      <c r="E300" s="39" t="s">
        <v>33</v>
      </c>
      <c r="F300" s="22" t="str">
        <f t="shared" ref="F300:F368" si="7">IF(J300=0,"",J300)</f>
        <v/>
      </c>
      <c r="G300" s="150"/>
      <c r="H300" s="150"/>
      <c r="J300" s="42"/>
      <c r="K300" s="168"/>
      <c r="L300" s="168"/>
      <c r="M300" s="168"/>
    </row>
    <row r="301" spans="2:13" ht="23" x14ac:dyDescent="0.25">
      <c r="B301" s="62"/>
      <c r="C301" s="43"/>
      <c r="D301" s="18" t="s">
        <v>257</v>
      </c>
      <c r="E301" s="44"/>
      <c r="F301" s="190" t="str">
        <f t="shared" si="7"/>
        <v/>
      </c>
      <c r="G301" s="150"/>
      <c r="H301" s="150"/>
      <c r="J301" s="42"/>
      <c r="K301" s="168"/>
      <c r="L301" s="168"/>
      <c r="M301" s="168"/>
    </row>
    <row r="302" spans="2:13" ht="15" customHeight="1" x14ac:dyDescent="0.25">
      <c r="B302" s="62"/>
      <c r="C302" s="43"/>
      <c r="D302" s="33"/>
      <c r="E302" s="50"/>
      <c r="F302" s="190" t="str">
        <f t="shared" si="7"/>
        <v/>
      </c>
      <c r="G302" s="150"/>
      <c r="H302" s="150"/>
      <c r="J302" s="42"/>
      <c r="K302" s="168"/>
      <c r="L302" s="168"/>
      <c r="M302" s="168"/>
    </row>
    <row r="303" spans="2:13" ht="15" customHeight="1" x14ac:dyDescent="0.25">
      <c r="B303" s="62" t="s">
        <v>258</v>
      </c>
      <c r="C303" s="43"/>
      <c r="D303" s="70" t="s">
        <v>259</v>
      </c>
      <c r="E303" s="7" t="s">
        <v>123</v>
      </c>
      <c r="F303" s="50">
        <f t="shared" si="7"/>
        <v>54</v>
      </c>
      <c r="G303" s="150"/>
      <c r="H303" s="150"/>
      <c r="J303" s="42">
        <v>54</v>
      </c>
      <c r="K303" s="168">
        <v>161</v>
      </c>
      <c r="L303" s="168">
        <v>215</v>
      </c>
      <c r="M303" s="168">
        <f>F303*L303</f>
        <v>11610</v>
      </c>
    </row>
    <row r="304" spans="2:13" ht="15" customHeight="1" x14ac:dyDescent="0.25">
      <c r="B304" s="62"/>
      <c r="C304" s="43"/>
      <c r="D304" s="54"/>
      <c r="E304" s="7"/>
      <c r="F304" s="50" t="str">
        <f t="shared" si="7"/>
        <v/>
      </c>
      <c r="G304" s="150"/>
      <c r="H304" s="150"/>
      <c r="J304" s="42"/>
      <c r="K304" s="168"/>
      <c r="L304" s="168"/>
      <c r="M304" s="168"/>
    </row>
    <row r="305" spans="2:13" ht="15" customHeight="1" x14ac:dyDescent="0.25">
      <c r="B305" s="62" t="s">
        <v>260</v>
      </c>
      <c r="C305" s="43"/>
      <c r="D305" s="135" t="s">
        <v>261</v>
      </c>
      <c r="E305" s="7" t="s">
        <v>123</v>
      </c>
      <c r="F305" s="50">
        <f t="shared" si="7"/>
        <v>54</v>
      </c>
      <c r="G305" s="150"/>
      <c r="H305" s="150"/>
      <c r="J305" s="42">
        <v>54</v>
      </c>
      <c r="K305" s="168">
        <v>269</v>
      </c>
      <c r="L305" s="168">
        <v>350</v>
      </c>
      <c r="M305" s="168">
        <f>F305*L305</f>
        <v>18900</v>
      </c>
    </row>
    <row r="306" spans="2:13" ht="15" customHeight="1" x14ac:dyDescent="0.25">
      <c r="B306" s="62"/>
      <c r="C306" s="43"/>
      <c r="D306" s="135"/>
      <c r="E306" s="7"/>
      <c r="F306" s="50" t="str">
        <f t="shared" si="7"/>
        <v/>
      </c>
      <c r="G306" s="150"/>
      <c r="H306" s="150"/>
      <c r="J306" s="42"/>
      <c r="K306" s="168"/>
      <c r="L306" s="168"/>
      <c r="M306" s="168"/>
    </row>
    <row r="307" spans="2:13" ht="15" customHeight="1" x14ac:dyDescent="0.25">
      <c r="B307" s="62" t="s">
        <v>262</v>
      </c>
      <c r="C307" s="43"/>
      <c r="D307" s="70" t="s">
        <v>263</v>
      </c>
      <c r="E307" s="7" t="s">
        <v>123</v>
      </c>
      <c r="F307" s="50">
        <f t="shared" si="7"/>
        <v>54</v>
      </c>
      <c r="G307" s="150"/>
      <c r="H307" s="150"/>
      <c r="J307" s="42">
        <v>54</v>
      </c>
      <c r="K307" s="168">
        <v>215</v>
      </c>
      <c r="L307" s="168">
        <v>280</v>
      </c>
      <c r="M307" s="168">
        <f>F307*L307</f>
        <v>15120</v>
      </c>
    </row>
    <row r="308" spans="2:13" ht="15" customHeight="1" x14ac:dyDescent="0.25">
      <c r="B308" s="62"/>
      <c r="C308" s="43"/>
      <c r="D308" s="70"/>
      <c r="E308" s="7"/>
      <c r="F308" s="50" t="str">
        <f t="shared" si="7"/>
        <v/>
      </c>
      <c r="G308" s="150"/>
      <c r="H308" s="150"/>
      <c r="J308" s="42"/>
      <c r="K308" s="168"/>
      <c r="L308" s="168"/>
      <c r="M308" s="168"/>
    </row>
    <row r="309" spans="2:13" ht="15" customHeight="1" x14ac:dyDescent="0.25">
      <c r="B309" s="62" t="s">
        <v>264</v>
      </c>
      <c r="C309" s="43"/>
      <c r="D309" s="70" t="s">
        <v>242</v>
      </c>
      <c r="E309" s="7" t="s">
        <v>123</v>
      </c>
      <c r="F309" s="50">
        <f t="shared" si="7"/>
        <v>54</v>
      </c>
      <c r="G309" s="150"/>
      <c r="H309" s="150"/>
      <c r="J309" s="42">
        <v>54</v>
      </c>
      <c r="K309" s="168">
        <v>43</v>
      </c>
      <c r="L309" s="168">
        <v>56</v>
      </c>
      <c r="M309" s="168">
        <f>F309*L309</f>
        <v>3024</v>
      </c>
    </row>
    <row r="310" spans="2:13" ht="15" customHeight="1" x14ac:dyDescent="0.25">
      <c r="B310" s="62"/>
      <c r="C310" s="72"/>
      <c r="D310" s="16"/>
      <c r="E310" s="73"/>
      <c r="F310" s="191" t="str">
        <f t="shared" si="7"/>
        <v/>
      </c>
      <c r="G310" s="150"/>
      <c r="H310" s="150"/>
      <c r="J310" s="42"/>
      <c r="K310" s="168"/>
      <c r="L310" s="168"/>
      <c r="M310" s="168"/>
    </row>
    <row r="311" spans="2:13" ht="28.9" customHeight="1" x14ac:dyDescent="0.25">
      <c r="B311" s="62" t="s">
        <v>265</v>
      </c>
      <c r="C311" s="72" t="s">
        <v>266</v>
      </c>
      <c r="D311" s="57" t="s">
        <v>267</v>
      </c>
      <c r="E311" s="39"/>
      <c r="F311" s="22" t="str">
        <f t="shared" si="7"/>
        <v/>
      </c>
      <c r="G311" s="150"/>
      <c r="H311" s="150"/>
      <c r="J311" s="42"/>
      <c r="K311" s="168"/>
      <c r="L311" s="168"/>
      <c r="M311" s="168"/>
    </row>
    <row r="312" spans="2:13" ht="15" customHeight="1" x14ac:dyDescent="0.25">
      <c r="B312" s="62"/>
      <c r="C312" s="72"/>
      <c r="D312" s="57" t="s">
        <v>33</v>
      </c>
      <c r="E312" s="7" t="s">
        <v>33</v>
      </c>
      <c r="F312" s="22" t="str">
        <f t="shared" si="7"/>
        <v/>
      </c>
      <c r="G312" s="150"/>
      <c r="H312" s="150"/>
      <c r="J312" s="42"/>
      <c r="K312" s="168"/>
      <c r="L312" s="168"/>
      <c r="M312" s="168"/>
    </row>
    <row r="313" spans="2:13" ht="15" customHeight="1" x14ac:dyDescent="0.25">
      <c r="B313" s="62" t="s">
        <v>268</v>
      </c>
      <c r="C313" s="20" t="s">
        <v>33</v>
      </c>
      <c r="D313" s="70" t="s">
        <v>269</v>
      </c>
      <c r="E313" s="7" t="s">
        <v>270</v>
      </c>
      <c r="F313" s="22">
        <f t="shared" si="7"/>
        <v>72</v>
      </c>
      <c r="G313" s="150"/>
      <c r="H313" s="150"/>
      <c r="J313" s="42">
        <v>72</v>
      </c>
      <c r="K313" s="168">
        <v>217</v>
      </c>
      <c r="L313" s="168">
        <v>280</v>
      </c>
      <c r="M313" s="168">
        <f>F313*L313</f>
        <v>20160</v>
      </c>
    </row>
    <row r="314" spans="2:13" ht="15" customHeight="1" x14ac:dyDescent="0.25">
      <c r="B314" s="62"/>
      <c r="C314" s="20"/>
      <c r="D314" s="70"/>
      <c r="E314" s="7"/>
      <c r="F314" s="22" t="str">
        <f t="shared" si="7"/>
        <v/>
      </c>
      <c r="G314" s="150"/>
      <c r="H314" s="150"/>
      <c r="J314" s="42"/>
      <c r="K314" s="168"/>
      <c r="L314" s="168"/>
      <c r="M314" s="168"/>
    </row>
    <row r="315" spans="2:13" ht="15" customHeight="1" x14ac:dyDescent="0.25">
      <c r="B315" s="62" t="s">
        <v>271</v>
      </c>
      <c r="C315" s="20" t="s">
        <v>33</v>
      </c>
      <c r="D315" s="70" t="s">
        <v>272</v>
      </c>
      <c r="E315" s="7" t="s">
        <v>202</v>
      </c>
      <c r="F315" s="22">
        <f t="shared" si="7"/>
        <v>36</v>
      </c>
      <c r="G315" s="150"/>
      <c r="H315" s="150"/>
      <c r="J315" s="42">
        <v>36</v>
      </c>
      <c r="K315" s="168">
        <v>275</v>
      </c>
      <c r="L315" s="168">
        <v>360</v>
      </c>
      <c r="M315" s="168">
        <f>F315*L315</f>
        <v>12960</v>
      </c>
    </row>
    <row r="316" spans="2:13" ht="15" customHeight="1" x14ac:dyDescent="0.25">
      <c r="B316" s="62"/>
      <c r="C316" s="20"/>
      <c r="D316" s="54"/>
      <c r="E316" s="7"/>
      <c r="F316" s="22" t="str">
        <f t="shared" si="7"/>
        <v/>
      </c>
      <c r="G316" s="150"/>
      <c r="H316" s="150"/>
      <c r="J316" s="42"/>
      <c r="K316" s="168"/>
      <c r="L316" s="168"/>
      <c r="M316" s="168"/>
    </row>
    <row r="317" spans="2:13" ht="15" customHeight="1" x14ac:dyDescent="0.25">
      <c r="B317" s="62" t="s">
        <v>273</v>
      </c>
      <c r="C317" s="20" t="s">
        <v>33</v>
      </c>
      <c r="D317" s="57" t="s">
        <v>274</v>
      </c>
      <c r="E317" s="8" t="s">
        <v>202</v>
      </c>
      <c r="F317" s="22">
        <f t="shared" si="7"/>
        <v>36</v>
      </c>
      <c r="G317" s="150"/>
      <c r="H317" s="150"/>
      <c r="J317" s="42">
        <v>36</v>
      </c>
      <c r="K317" s="168">
        <v>253</v>
      </c>
      <c r="L317" s="168">
        <v>330</v>
      </c>
      <c r="M317" s="168">
        <f>F317*L317</f>
        <v>11880</v>
      </c>
    </row>
    <row r="318" spans="2:13" ht="15" customHeight="1" x14ac:dyDescent="0.25">
      <c r="B318" s="62"/>
      <c r="C318" s="20"/>
      <c r="D318" s="57"/>
      <c r="E318" s="22"/>
      <c r="F318" s="22" t="str">
        <f t="shared" si="7"/>
        <v/>
      </c>
      <c r="G318" s="150"/>
      <c r="H318" s="150"/>
      <c r="J318" s="42"/>
      <c r="K318" s="168"/>
      <c r="L318" s="168"/>
      <c r="M318" s="168"/>
    </row>
    <row r="319" spans="2:13" ht="15" customHeight="1" x14ac:dyDescent="0.25">
      <c r="B319" s="62" t="s">
        <v>275</v>
      </c>
      <c r="C319" s="20"/>
      <c r="D319" s="57" t="s">
        <v>276</v>
      </c>
      <c r="E319" s="7" t="s">
        <v>202</v>
      </c>
      <c r="F319" s="22">
        <f t="shared" si="7"/>
        <v>36</v>
      </c>
      <c r="G319" s="150"/>
      <c r="H319" s="150"/>
      <c r="J319" s="42">
        <v>36</v>
      </c>
      <c r="K319" s="168">
        <v>135</v>
      </c>
      <c r="L319" s="168">
        <v>175</v>
      </c>
      <c r="M319" s="168">
        <f>F319*L319</f>
        <v>6300</v>
      </c>
    </row>
    <row r="320" spans="2:13" ht="15" customHeight="1" x14ac:dyDescent="0.25">
      <c r="B320" s="62" t="s">
        <v>33</v>
      </c>
      <c r="C320" s="72"/>
      <c r="D320" s="52" t="s">
        <v>33</v>
      </c>
      <c r="E320" s="8" t="s">
        <v>33</v>
      </c>
      <c r="F320" s="22" t="str">
        <f t="shared" si="7"/>
        <v/>
      </c>
      <c r="G320" s="150"/>
      <c r="H320" s="150"/>
      <c r="J320" s="42"/>
      <c r="K320" s="168"/>
      <c r="L320" s="168"/>
      <c r="M320" s="168"/>
    </row>
    <row r="321" spans="2:13" ht="29.5" customHeight="1" x14ac:dyDescent="0.25">
      <c r="B321" s="62" t="s">
        <v>277</v>
      </c>
      <c r="C321" s="20"/>
      <c r="D321" s="70" t="s">
        <v>278</v>
      </c>
      <c r="E321" s="7" t="s">
        <v>116</v>
      </c>
      <c r="F321" s="22">
        <f t="shared" si="7"/>
        <v>72</v>
      </c>
      <c r="G321" s="150"/>
      <c r="H321" s="150"/>
      <c r="J321" s="42">
        <v>72</v>
      </c>
      <c r="K321" s="168">
        <v>103</v>
      </c>
      <c r="L321" s="168">
        <v>140</v>
      </c>
      <c r="M321" s="168">
        <f>F321*L321</f>
        <v>10080</v>
      </c>
    </row>
    <row r="322" spans="2:13" ht="15" customHeight="1" x14ac:dyDescent="0.25">
      <c r="B322" s="62"/>
      <c r="C322" s="20"/>
      <c r="D322" s="54"/>
      <c r="E322" s="7"/>
      <c r="F322" s="22" t="str">
        <f t="shared" si="7"/>
        <v/>
      </c>
      <c r="G322" s="150"/>
      <c r="H322" s="150"/>
      <c r="J322" s="42"/>
      <c r="K322" s="168"/>
      <c r="L322" s="168"/>
      <c r="M322" s="168"/>
    </row>
    <row r="323" spans="2:13" ht="15" customHeight="1" x14ac:dyDescent="0.25">
      <c r="B323" s="62" t="s">
        <v>279</v>
      </c>
      <c r="C323" s="20"/>
      <c r="D323" s="34" t="s">
        <v>280</v>
      </c>
      <c r="E323" s="7"/>
      <c r="F323" s="22" t="str">
        <f t="shared" si="7"/>
        <v/>
      </c>
      <c r="G323" s="150"/>
      <c r="H323" s="150"/>
      <c r="J323" s="42"/>
      <c r="K323" s="168"/>
      <c r="L323" s="168"/>
      <c r="M323" s="168"/>
    </row>
    <row r="324" spans="2:13" ht="15" customHeight="1" x14ac:dyDescent="0.25">
      <c r="B324" s="62"/>
      <c r="C324" s="20"/>
      <c r="D324" s="54"/>
      <c r="E324" s="7"/>
      <c r="F324" s="22" t="str">
        <f t="shared" si="7"/>
        <v/>
      </c>
      <c r="G324" s="150"/>
      <c r="H324" s="150"/>
      <c r="J324" s="42"/>
      <c r="K324" s="168"/>
      <c r="L324" s="168"/>
      <c r="M324" s="168"/>
    </row>
    <row r="325" spans="2:13" ht="15" customHeight="1" x14ac:dyDescent="0.25">
      <c r="B325" s="62" t="s">
        <v>281</v>
      </c>
      <c r="C325" s="20"/>
      <c r="D325" s="54" t="s">
        <v>282</v>
      </c>
      <c r="E325" s="7" t="s">
        <v>123</v>
      </c>
      <c r="F325" s="22">
        <f t="shared" si="7"/>
        <v>18</v>
      </c>
      <c r="G325" s="150"/>
      <c r="H325" s="150"/>
      <c r="J325" s="42">
        <v>18</v>
      </c>
      <c r="K325" s="168">
        <v>51</v>
      </c>
      <c r="L325" s="168">
        <v>70</v>
      </c>
      <c r="M325" s="168">
        <f>F325*L325</f>
        <v>1260</v>
      </c>
    </row>
    <row r="326" spans="2:13" ht="15" customHeight="1" x14ac:dyDescent="0.25">
      <c r="B326" s="62"/>
      <c r="C326" s="20"/>
      <c r="D326" s="54"/>
      <c r="E326" s="7"/>
      <c r="F326" s="22" t="str">
        <f t="shared" si="7"/>
        <v/>
      </c>
      <c r="G326" s="150"/>
      <c r="H326" s="150"/>
      <c r="J326" s="42"/>
      <c r="K326" s="168"/>
      <c r="L326" s="168"/>
      <c r="M326" s="168"/>
    </row>
    <row r="327" spans="2:13" ht="39" customHeight="1" x14ac:dyDescent="0.25">
      <c r="B327" s="62" t="s">
        <v>283</v>
      </c>
      <c r="C327" s="20"/>
      <c r="D327" s="54" t="s">
        <v>284</v>
      </c>
      <c r="E327" s="7" t="s">
        <v>116</v>
      </c>
      <c r="F327" s="22">
        <f t="shared" si="7"/>
        <v>18</v>
      </c>
      <c r="G327" s="150"/>
      <c r="H327" s="150"/>
      <c r="J327" s="42">
        <v>18</v>
      </c>
      <c r="K327" s="168">
        <v>503</v>
      </c>
      <c r="L327" s="168">
        <v>660</v>
      </c>
      <c r="M327" s="168">
        <f>F327*L327</f>
        <v>11880</v>
      </c>
    </row>
    <row r="328" spans="2:13" ht="15" customHeight="1" x14ac:dyDescent="0.25">
      <c r="B328" s="62"/>
      <c r="C328" s="20"/>
      <c r="D328" s="54"/>
      <c r="E328" s="7"/>
      <c r="F328" s="22" t="str">
        <f t="shared" si="7"/>
        <v/>
      </c>
      <c r="G328" s="150"/>
      <c r="H328" s="150"/>
      <c r="J328" s="42"/>
      <c r="K328" s="168"/>
      <c r="L328" s="168"/>
      <c r="M328" s="168"/>
    </row>
    <row r="329" spans="2:13" ht="15" customHeight="1" x14ac:dyDescent="0.25">
      <c r="B329" s="62"/>
      <c r="C329" s="20"/>
      <c r="D329" s="54"/>
      <c r="E329" s="7"/>
      <c r="F329" s="22" t="str">
        <f t="shared" si="7"/>
        <v/>
      </c>
      <c r="G329" s="150"/>
      <c r="H329" s="150"/>
      <c r="J329" s="42"/>
      <c r="K329" s="168"/>
      <c r="L329" s="168"/>
      <c r="M329" s="168"/>
    </row>
    <row r="330" spans="2:13" ht="15" customHeight="1" x14ac:dyDescent="0.25">
      <c r="B330" s="62"/>
      <c r="C330" s="20"/>
      <c r="D330" s="54"/>
      <c r="E330" s="7"/>
      <c r="F330" s="22" t="str">
        <f t="shared" si="7"/>
        <v/>
      </c>
      <c r="G330" s="150"/>
      <c r="H330" s="150"/>
      <c r="J330" s="42"/>
      <c r="K330" s="168"/>
      <c r="L330" s="168"/>
      <c r="M330" s="168"/>
    </row>
    <row r="331" spans="2:13" ht="15" customHeight="1" x14ac:dyDescent="0.25">
      <c r="B331" s="62"/>
      <c r="C331" s="20"/>
      <c r="D331" s="54"/>
      <c r="E331" s="7"/>
      <c r="F331" s="22" t="str">
        <f t="shared" si="7"/>
        <v/>
      </c>
      <c r="G331" s="150"/>
      <c r="H331" s="150"/>
      <c r="J331" s="42"/>
      <c r="K331" s="168"/>
      <c r="L331" s="168"/>
      <c r="M331" s="168"/>
    </row>
    <row r="332" spans="2:13" ht="15" customHeight="1" x14ac:dyDescent="0.25">
      <c r="B332" s="62"/>
      <c r="C332" s="20"/>
      <c r="D332" s="54"/>
      <c r="E332" s="7"/>
      <c r="F332" s="22" t="str">
        <f t="shared" si="7"/>
        <v/>
      </c>
      <c r="G332" s="150"/>
      <c r="H332" s="150"/>
      <c r="J332" s="42"/>
      <c r="K332" s="168"/>
      <c r="L332" s="168"/>
      <c r="M332" s="168"/>
    </row>
    <row r="333" spans="2:13" ht="15" customHeight="1" x14ac:dyDescent="0.25">
      <c r="B333" s="62"/>
      <c r="C333" s="20"/>
      <c r="D333" s="54"/>
      <c r="E333" s="7"/>
      <c r="F333" s="22" t="str">
        <f t="shared" si="7"/>
        <v/>
      </c>
      <c r="G333" s="150"/>
      <c r="H333" s="150"/>
      <c r="J333" s="42"/>
      <c r="K333" s="168"/>
      <c r="L333" s="168"/>
      <c r="M333" s="168"/>
    </row>
    <row r="334" spans="2:13" ht="15" customHeight="1" x14ac:dyDescent="0.25">
      <c r="B334" s="62"/>
      <c r="C334" s="20"/>
      <c r="D334" s="54"/>
      <c r="E334" s="7"/>
      <c r="F334" s="22" t="str">
        <f t="shared" si="7"/>
        <v/>
      </c>
      <c r="G334" s="150"/>
      <c r="H334" s="150"/>
      <c r="J334" s="42"/>
      <c r="K334" s="168"/>
      <c r="L334" s="168"/>
      <c r="M334" s="168"/>
    </row>
    <row r="335" spans="2:13" ht="15" customHeight="1" x14ac:dyDescent="0.25">
      <c r="B335" s="62"/>
      <c r="C335" s="20"/>
      <c r="D335" s="54"/>
      <c r="E335" s="7"/>
      <c r="F335" s="22" t="str">
        <f t="shared" si="7"/>
        <v/>
      </c>
      <c r="G335" s="150"/>
      <c r="H335" s="150"/>
      <c r="J335" s="42"/>
      <c r="K335" s="168"/>
      <c r="L335" s="168"/>
      <c r="M335" s="168"/>
    </row>
    <row r="336" spans="2:13" ht="15" customHeight="1" x14ac:dyDescent="0.25">
      <c r="B336" s="62"/>
      <c r="C336" s="20"/>
      <c r="D336" s="54"/>
      <c r="E336" s="7"/>
      <c r="F336" s="22" t="str">
        <f t="shared" si="7"/>
        <v/>
      </c>
      <c r="G336" s="150"/>
      <c r="H336" s="150"/>
      <c r="J336" s="42"/>
      <c r="K336" s="168"/>
      <c r="L336" s="168"/>
      <c r="M336" s="168"/>
    </row>
    <row r="337" spans="2:13" ht="15" customHeight="1" x14ac:dyDescent="0.25">
      <c r="B337" s="62"/>
      <c r="C337" s="20"/>
      <c r="D337" s="54"/>
      <c r="E337" s="7"/>
      <c r="F337" s="22" t="str">
        <f t="shared" si="7"/>
        <v/>
      </c>
      <c r="G337" s="150"/>
      <c r="H337" s="150"/>
      <c r="J337" s="42"/>
      <c r="K337" s="168"/>
      <c r="L337" s="168"/>
      <c r="M337" s="168"/>
    </row>
    <row r="338" spans="2:13" ht="15" customHeight="1" x14ac:dyDescent="0.25">
      <c r="B338" s="62"/>
      <c r="C338" s="20"/>
      <c r="D338" s="54"/>
      <c r="E338" s="7"/>
      <c r="F338" s="22" t="str">
        <f t="shared" si="7"/>
        <v/>
      </c>
      <c r="G338" s="150"/>
      <c r="H338" s="150"/>
      <c r="J338" s="42"/>
      <c r="K338" s="168"/>
      <c r="L338" s="168"/>
      <c r="M338" s="168"/>
    </row>
    <row r="339" spans="2:13" ht="15" customHeight="1" x14ac:dyDescent="0.25">
      <c r="B339" s="62"/>
      <c r="C339" s="20"/>
      <c r="D339" s="54"/>
      <c r="E339" s="7"/>
      <c r="F339" s="22" t="str">
        <f t="shared" si="7"/>
        <v/>
      </c>
      <c r="G339" s="150"/>
      <c r="H339" s="150"/>
      <c r="J339" s="42"/>
      <c r="K339" s="168"/>
      <c r="L339" s="168"/>
      <c r="M339" s="168"/>
    </row>
    <row r="340" spans="2:13" ht="15" customHeight="1" x14ac:dyDescent="0.25">
      <c r="B340" s="62"/>
      <c r="C340" s="20"/>
      <c r="D340" s="54"/>
      <c r="E340" s="7"/>
      <c r="F340" s="22" t="str">
        <f t="shared" si="7"/>
        <v/>
      </c>
      <c r="G340" s="150"/>
      <c r="H340" s="150"/>
      <c r="J340" s="42"/>
      <c r="K340" s="168"/>
      <c r="L340" s="168"/>
      <c r="M340" s="168"/>
    </row>
    <row r="341" spans="2:13" ht="15" customHeight="1" x14ac:dyDescent="0.25">
      <c r="B341" s="62"/>
      <c r="C341" s="20"/>
      <c r="D341" s="54"/>
      <c r="E341" s="7"/>
      <c r="F341" s="22" t="str">
        <f t="shared" si="7"/>
        <v/>
      </c>
      <c r="G341" s="150"/>
      <c r="H341" s="150"/>
      <c r="J341" s="42"/>
      <c r="K341" s="168"/>
      <c r="L341" s="168"/>
      <c r="M341" s="168"/>
    </row>
    <row r="342" spans="2:13" ht="15" customHeight="1" x14ac:dyDescent="0.25">
      <c r="B342" s="62"/>
      <c r="C342" s="20"/>
      <c r="D342" s="54"/>
      <c r="E342" s="7"/>
      <c r="F342" s="22" t="str">
        <f t="shared" si="7"/>
        <v/>
      </c>
      <c r="G342" s="150"/>
      <c r="H342" s="150"/>
      <c r="J342" s="42"/>
      <c r="K342" s="168"/>
      <c r="L342" s="168"/>
      <c r="M342" s="168"/>
    </row>
    <row r="343" spans="2:13" ht="15" customHeight="1" x14ac:dyDescent="0.25">
      <c r="B343" s="62"/>
      <c r="C343" s="20"/>
      <c r="D343" s="54"/>
      <c r="E343" s="7"/>
      <c r="F343" s="22" t="str">
        <f t="shared" si="7"/>
        <v/>
      </c>
      <c r="G343" s="150"/>
      <c r="H343" s="150"/>
      <c r="J343" s="42"/>
      <c r="K343" s="168"/>
      <c r="L343" s="168"/>
      <c r="M343" s="168"/>
    </row>
    <row r="344" spans="2:13" ht="15" customHeight="1" x14ac:dyDescent="0.25">
      <c r="B344" s="62"/>
      <c r="C344" s="20"/>
      <c r="D344" s="54"/>
      <c r="E344" s="7"/>
      <c r="F344" s="22" t="str">
        <f t="shared" si="7"/>
        <v/>
      </c>
      <c r="G344" s="150"/>
      <c r="H344" s="150"/>
      <c r="J344" s="42"/>
      <c r="K344" s="168"/>
      <c r="L344" s="168"/>
      <c r="M344" s="168"/>
    </row>
    <row r="345" spans="2:13" ht="15" customHeight="1" x14ac:dyDescent="0.25">
      <c r="B345" s="62"/>
      <c r="C345" s="20"/>
      <c r="D345" s="54"/>
      <c r="E345" s="7"/>
      <c r="F345" s="22" t="str">
        <f t="shared" si="7"/>
        <v/>
      </c>
      <c r="G345" s="150"/>
      <c r="H345" s="150"/>
      <c r="J345" s="42"/>
      <c r="K345" s="168"/>
      <c r="L345" s="168"/>
      <c r="M345" s="168"/>
    </row>
    <row r="346" spans="2:13" ht="15" customHeight="1" x14ac:dyDescent="0.25">
      <c r="B346" s="62"/>
      <c r="C346" s="20"/>
      <c r="D346" s="54"/>
      <c r="E346" s="7"/>
      <c r="F346" s="22" t="str">
        <f t="shared" si="7"/>
        <v/>
      </c>
      <c r="G346" s="150"/>
      <c r="H346" s="150"/>
      <c r="J346" s="42"/>
      <c r="K346" s="168"/>
      <c r="L346" s="168"/>
      <c r="M346" s="168"/>
    </row>
    <row r="347" spans="2:13" ht="15" customHeight="1" x14ac:dyDescent="0.25">
      <c r="B347" s="62"/>
      <c r="C347" s="20"/>
      <c r="D347" s="54"/>
      <c r="E347" s="7"/>
      <c r="F347" s="22" t="str">
        <f t="shared" si="7"/>
        <v/>
      </c>
      <c r="G347" s="150"/>
      <c r="H347" s="150"/>
      <c r="J347" s="42"/>
      <c r="K347" s="168"/>
      <c r="L347" s="168"/>
      <c r="M347" s="168"/>
    </row>
    <row r="348" spans="2:13" ht="15" customHeight="1" x14ac:dyDescent="0.25">
      <c r="B348" s="62"/>
      <c r="C348" s="20"/>
      <c r="D348" s="54"/>
      <c r="E348" s="7"/>
      <c r="F348" s="22" t="str">
        <f t="shared" si="7"/>
        <v/>
      </c>
      <c r="G348" s="150"/>
      <c r="H348" s="150"/>
      <c r="J348" s="42"/>
      <c r="K348" s="168"/>
      <c r="L348" s="168"/>
      <c r="M348" s="168"/>
    </row>
    <row r="349" spans="2:13" ht="15" customHeight="1" x14ac:dyDescent="0.25">
      <c r="B349" s="62"/>
      <c r="C349" s="20"/>
      <c r="D349" s="54"/>
      <c r="E349" s="7"/>
      <c r="F349" s="22" t="str">
        <f t="shared" si="7"/>
        <v/>
      </c>
      <c r="G349" s="150"/>
      <c r="H349" s="150"/>
      <c r="J349" s="42"/>
      <c r="K349" s="168"/>
      <c r="L349" s="168"/>
      <c r="M349" s="168"/>
    </row>
    <row r="350" spans="2:13" ht="15" customHeight="1" x14ac:dyDescent="0.25">
      <c r="B350" s="62"/>
      <c r="C350" s="20"/>
      <c r="D350" s="54"/>
      <c r="E350" s="7"/>
      <c r="F350" s="22" t="str">
        <f t="shared" si="7"/>
        <v/>
      </c>
      <c r="G350" s="150"/>
      <c r="H350" s="150"/>
      <c r="J350" s="42"/>
      <c r="K350" s="168"/>
      <c r="L350" s="168"/>
      <c r="M350" s="168"/>
    </row>
    <row r="351" spans="2:13" ht="15" customHeight="1" x14ac:dyDescent="0.25">
      <c r="B351" s="62"/>
      <c r="C351" s="20"/>
      <c r="D351" s="54"/>
      <c r="E351" s="7"/>
      <c r="F351" s="22"/>
      <c r="G351" s="150"/>
      <c r="H351" s="150"/>
      <c r="J351" s="42"/>
      <c r="K351" s="168"/>
      <c r="L351" s="168"/>
      <c r="M351" s="168"/>
    </row>
    <row r="352" spans="2:13" ht="15" customHeight="1" x14ac:dyDescent="0.25">
      <c r="B352" s="62"/>
      <c r="C352" s="20"/>
      <c r="D352" s="54"/>
      <c r="E352" s="7"/>
      <c r="F352" s="22"/>
      <c r="G352" s="150"/>
      <c r="H352" s="150"/>
      <c r="J352" s="42"/>
      <c r="K352" s="168"/>
      <c r="L352" s="168"/>
      <c r="M352" s="168"/>
    </row>
    <row r="353" spans="2:13" ht="15" customHeight="1" x14ac:dyDescent="0.25">
      <c r="B353" s="62"/>
      <c r="C353" s="20"/>
      <c r="D353" s="54"/>
      <c r="E353" s="7"/>
      <c r="F353" s="22"/>
      <c r="G353" s="150"/>
      <c r="H353" s="150"/>
      <c r="J353" s="42"/>
      <c r="K353" s="168"/>
      <c r="L353" s="168"/>
      <c r="M353" s="168"/>
    </row>
    <row r="354" spans="2:13" ht="15" customHeight="1" x14ac:dyDescent="0.25">
      <c r="B354" s="62"/>
      <c r="C354" s="20"/>
      <c r="D354" s="54"/>
      <c r="E354" s="7"/>
      <c r="F354" s="22"/>
      <c r="G354" s="150"/>
      <c r="H354" s="150"/>
      <c r="J354" s="42"/>
      <c r="K354" s="168"/>
      <c r="L354" s="168"/>
      <c r="M354" s="168"/>
    </row>
    <row r="355" spans="2:13" ht="15" customHeight="1" x14ac:dyDescent="0.25">
      <c r="B355" s="62"/>
      <c r="C355" s="20"/>
      <c r="D355" s="54"/>
      <c r="E355" s="7"/>
      <c r="F355" s="22"/>
      <c r="G355" s="150"/>
      <c r="H355" s="150"/>
      <c r="J355" s="42"/>
      <c r="K355" s="168"/>
      <c r="L355" s="168"/>
      <c r="M355" s="168"/>
    </row>
    <row r="356" spans="2:13" ht="15" customHeight="1" x14ac:dyDescent="0.25">
      <c r="B356" s="62"/>
      <c r="C356" s="20"/>
      <c r="D356" s="54"/>
      <c r="E356" s="7"/>
      <c r="F356" s="22" t="str">
        <f t="shared" si="7"/>
        <v/>
      </c>
      <c r="G356" s="150"/>
      <c r="H356" s="150"/>
      <c r="J356" s="42"/>
      <c r="K356" s="168"/>
      <c r="L356" s="168"/>
      <c r="M356" s="168"/>
    </row>
    <row r="357" spans="2:13" ht="15" customHeight="1" thickBot="1" x14ac:dyDescent="0.3">
      <c r="B357" s="469" t="s">
        <v>161</v>
      </c>
      <c r="C357" s="470"/>
      <c r="D357" s="471"/>
      <c r="E357" s="53"/>
      <c r="F357" s="107" t="str">
        <f t="shared" si="7"/>
        <v/>
      </c>
      <c r="G357" s="152"/>
      <c r="H357" s="152"/>
      <c r="J357" s="42"/>
      <c r="K357" s="196"/>
      <c r="L357" s="196"/>
      <c r="M357" s="197">
        <f>SUM(M247:M356)</f>
        <v>587644</v>
      </c>
    </row>
    <row r="358" spans="2:13" ht="15" customHeight="1" thickTop="1" x14ac:dyDescent="0.25">
      <c r="B358" s="62"/>
      <c r="C358" s="72"/>
      <c r="D358" s="54"/>
      <c r="E358" s="39" t="s">
        <v>33</v>
      </c>
      <c r="F358" s="22" t="str">
        <f t="shared" si="7"/>
        <v/>
      </c>
      <c r="G358" s="150"/>
      <c r="H358" s="150"/>
      <c r="J358" s="42"/>
      <c r="K358" s="168"/>
      <c r="L358" s="168"/>
      <c r="M358" s="168"/>
    </row>
    <row r="359" spans="2:13" ht="15" customHeight="1" x14ac:dyDescent="0.25">
      <c r="B359" s="58"/>
      <c r="C359" s="59" t="s">
        <v>285</v>
      </c>
      <c r="D359" s="18" t="s">
        <v>286</v>
      </c>
      <c r="E359" s="14"/>
      <c r="F359" s="60" t="str">
        <f t="shared" si="7"/>
        <v/>
      </c>
      <c r="G359" s="150"/>
      <c r="H359" s="150"/>
      <c r="J359" s="42"/>
      <c r="K359" s="168"/>
      <c r="L359" s="168"/>
      <c r="M359" s="168"/>
    </row>
    <row r="360" spans="2:13" ht="15" customHeight="1" x14ac:dyDescent="0.25">
      <c r="B360" s="58"/>
      <c r="C360" s="14" t="s">
        <v>33</v>
      </c>
      <c r="D360" s="61"/>
      <c r="E360" s="14"/>
      <c r="F360" s="60" t="str">
        <f t="shared" si="7"/>
        <v/>
      </c>
      <c r="G360" s="150"/>
      <c r="H360" s="150"/>
      <c r="J360" s="42"/>
      <c r="K360" s="168"/>
      <c r="L360" s="168"/>
      <c r="M360" s="168"/>
    </row>
    <row r="361" spans="2:13" ht="15" customHeight="1" x14ac:dyDescent="0.25">
      <c r="B361" s="66" t="s">
        <v>287</v>
      </c>
      <c r="C361" s="37" t="s">
        <v>288</v>
      </c>
      <c r="D361" s="133" t="s">
        <v>289</v>
      </c>
      <c r="E361" s="7"/>
      <c r="F361" s="60" t="str">
        <f t="shared" si="7"/>
        <v/>
      </c>
      <c r="G361" s="150"/>
      <c r="H361" s="150"/>
      <c r="J361" s="42"/>
      <c r="K361" s="168"/>
      <c r="L361" s="168"/>
      <c r="M361" s="168"/>
    </row>
    <row r="362" spans="2:13" ht="34.5" x14ac:dyDescent="0.25">
      <c r="B362" s="58"/>
      <c r="C362" s="38" t="s">
        <v>290</v>
      </c>
      <c r="D362" s="70" t="s">
        <v>291</v>
      </c>
      <c r="E362" s="7"/>
      <c r="F362" s="60" t="str">
        <f t="shared" si="7"/>
        <v/>
      </c>
      <c r="G362" s="150"/>
      <c r="H362" s="150"/>
      <c r="J362" s="42"/>
      <c r="K362" s="168"/>
      <c r="L362" s="168"/>
      <c r="M362" s="168"/>
    </row>
    <row r="363" spans="2:13" ht="15" customHeight="1" x14ac:dyDescent="0.25">
      <c r="B363" s="58"/>
      <c r="C363" s="37" t="s">
        <v>33</v>
      </c>
      <c r="D363" s="67"/>
      <c r="E363" s="7"/>
      <c r="F363" s="60" t="str">
        <f t="shared" si="7"/>
        <v/>
      </c>
      <c r="G363" s="150"/>
      <c r="H363" s="150"/>
      <c r="J363" s="42"/>
      <c r="K363" s="168"/>
      <c r="L363" s="168"/>
      <c r="M363" s="168"/>
    </row>
    <row r="364" spans="2:13" ht="15" customHeight="1" x14ac:dyDescent="0.25">
      <c r="B364" s="58" t="s">
        <v>292</v>
      </c>
      <c r="C364" s="37"/>
      <c r="D364" s="67" t="s">
        <v>293</v>
      </c>
      <c r="E364" s="7" t="s">
        <v>116</v>
      </c>
      <c r="F364" s="7">
        <f t="shared" si="7"/>
        <v>36</v>
      </c>
      <c r="G364" s="150"/>
      <c r="H364" s="150"/>
      <c r="J364" s="42">
        <v>36</v>
      </c>
      <c r="K364" s="168">
        <v>102</v>
      </c>
      <c r="L364" s="168">
        <v>135</v>
      </c>
      <c r="M364" s="168">
        <f>F364*L364</f>
        <v>4860</v>
      </c>
    </row>
    <row r="365" spans="2:13" ht="15" customHeight="1" x14ac:dyDescent="0.25">
      <c r="B365" s="58"/>
      <c r="C365" s="37" t="s">
        <v>33</v>
      </c>
      <c r="D365" s="133"/>
      <c r="E365" s="7"/>
      <c r="F365" s="7" t="str">
        <f t="shared" si="7"/>
        <v/>
      </c>
      <c r="G365" s="150"/>
      <c r="H365" s="150"/>
      <c r="J365" s="42"/>
      <c r="K365" s="168"/>
      <c r="L365" s="168"/>
      <c r="M365" s="168"/>
    </row>
    <row r="366" spans="2:13" ht="15" customHeight="1" x14ac:dyDescent="0.25">
      <c r="B366" s="58" t="s">
        <v>294</v>
      </c>
      <c r="C366" s="37"/>
      <c r="D366" s="67" t="s">
        <v>295</v>
      </c>
      <c r="E366" s="7" t="s">
        <v>116</v>
      </c>
      <c r="F366" s="7">
        <f t="shared" si="7"/>
        <v>107</v>
      </c>
      <c r="G366" s="150"/>
      <c r="H366" s="150"/>
      <c r="J366" s="42">
        <v>107</v>
      </c>
      <c r="K366" s="168">
        <v>107</v>
      </c>
      <c r="L366" s="168">
        <v>140</v>
      </c>
      <c r="M366" s="168">
        <f>F366*L366</f>
        <v>14980</v>
      </c>
    </row>
    <row r="367" spans="2:13" ht="15" customHeight="1" x14ac:dyDescent="0.25">
      <c r="B367" s="58"/>
      <c r="C367" s="37"/>
      <c r="D367" s="67"/>
      <c r="E367" s="7"/>
      <c r="F367" s="7" t="str">
        <f t="shared" si="7"/>
        <v/>
      </c>
      <c r="G367" s="150"/>
      <c r="H367" s="150"/>
      <c r="J367" s="42"/>
      <c r="K367" s="168"/>
      <c r="L367" s="168"/>
      <c r="M367" s="168"/>
    </row>
    <row r="368" spans="2:13" ht="15" customHeight="1" x14ac:dyDescent="0.25">
      <c r="B368" s="58" t="s">
        <v>296</v>
      </c>
      <c r="C368" s="37"/>
      <c r="D368" s="67" t="s">
        <v>297</v>
      </c>
      <c r="E368" s="7" t="s">
        <v>116</v>
      </c>
      <c r="F368" s="7">
        <f t="shared" si="7"/>
        <v>285</v>
      </c>
      <c r="G368" s="150"/>
      <c r="H368" s="150"/>
      <c r="J368" s="42">
        <v>285</v>
      </c>
      <c r="K368" s="168">
        <v>107</v>
      </c>
      <c r="L368" s="168">
        <v>140</v>
      </c>
      <c r="M368" s="168">
        <f>F368*L368</f>
        <v>39900</v>
      </c>
    </row>
    <row r="369" spans="2:13" ht="15" customHeight="1" x14ac:dyDescent="0.25">
      <c r="B369" s="58"/>
      <c r="C369" s="37"/>
      <c r="D369" s="67"/>
      <c r="E369" s="7"/>
      <c r="F369" s="7" t="str">
        <f t="shared" ref="F369:F438" si="8">IF(J369=0,"",J369)</f>
        <v/>
      </c>
      <c r="G369" s="150"/>
      <c r="H369" s="150"/>
      <c r="J369" s="42"/>
      <c r="K369" s="168"/>
      <c r="L369" s="168"/>
      <c r="M369" s="168"/>
    </row>
    <row r="370" spans="2:13" ht="15" customHeight="1" x14ac:dyDescent="0.25">
      <c r="B370" s="58" t="s">
        <v>298</v>
      </c>
      <c r="C370" s="37"/>
      <c r="D370" s="67" t="s">
        <v>299</v>
      </c>
      <c r="E370" s="7" t="s">
        <v>116</v>
      </c>
      <c r="F370" s="7">
        <f t="shared" si="8"/>
        <v>72</v>
      </c>
      <c r="G370" s="150"/>
      <c r="H370" s="150"/>
      <c r="J370" s="42">
        <v>72</v>
      </c>
      <c r="K370" s="168">
        <v>113</v>
      </c>
      <c r="L370" s="168">
        <v>160</v>
      </c>
      <c r="M370" s="168">
        <f>F370*L370</f>
        <v>11520</v>
      </c>
    </row>
    <row r="371" spans="2:13" ht="15" customHeight="1" x14ac:dyDescent="0.25">
      <c r="B371" s="58"/>
      <c r="C371" s="14" t="s">
        <v>33</v>
      </c>
      <c r="D371" s="70"/>
      <c r="E371" s="7"/>
      <c r="F371" s="7" t="str">
        <f t="shared" si="8"/>
        <v/>
      </c>
      <c r="G371" s="150"/>
      <c r="H371" s="150"/>
      <c r="J371" s="42"/>
      <c r="K371" s="168"/>
      <c r="L371" s="168"/>
      <c r="M371" s="168"/>
    </row>
    <row r="372" spans="2:13" ht="15" customHeight="1" x14ac:dyDescent="0.25">
      <c r="B372" s="58" t="s">
        <v>300</v>
      </c>
      <c r="D372" s="70" t="s">
        <v>301</v>
      </c>
      <c r="E372" s="7" t="s">
        <v>116</v>
      </c>
      <c r="F372" s="7">
        <f t="shared" si="8"/>
        <v>36</v>
      </c>
      <c r="G372" s="150"/>
      <c r="H372" s="150"/>
      <c r="J372" s="42">
        <v>36</v>
      </c>
      <c r="K372" s="168">
        <v>145</v>
      </c>
      <c r="L372" s="168">
        <v>190</v>
      </c>
      <c r="M372" s="168">
        <f>F372*L372</f>
        <v>6840</v>
      </c>
    </row>
    <row r="373" spans="2:13" ht="15" customHeight="1" x14ac:dyDescent="0.25">
      <c r="B373" s="58"/>
      <c r="C373" s="14" t="s">
        <v>33</v>
      </c>
      <c r="D373" s="70" t="s">
        <v>33</v>
      </c>
      <c r="E373" s="7" t="s">
        <v>33</v>
      </c>
      <c r="F373" s="7" t="str">
        <f t="shared" si="8"/>
        <v/>
      </c>
      <c r="G373" s="150"/>
      <c r="H373" s="150"/>
      <c r="J373" s="42"/>
      <c r="K373" s="168"/>
      <c r="L373" s="168"/>
      <c r="M373" s="168"/>
    </row>
    <row r="374" spans="2:13" ht="15" customHeight="1" x14ac:dyDescent="0.25">
      <c r="B374" s="58" t="s">
        <v>302</v>
      </c>
      <c r="D374" s="70" t="s">
        <v>303</v>
      </c>
      <c r="E374" s="7" t="s">
        <v>116</v>
      </c>
      <c r="F374" s="7">
        <f t="shared" si="8"/>
        <v>36</v>
      </c>
      <c r="G374" s="150"/>
      <c r="H374" s="150"/>
      <c r="J374" s="42">
        <v>36</v>
      </c>
      <c r="K374" s="168">
        <v>172</v>
      </c>
      <c r="L374" s="168">
        <v>230</v>
      </c>
      <c r="M374" s="168">
        <f>F374*L374</f>
        <v>8280</v>
      </c>
    </row>
    <row r="375" spans="2:13" ht="15" customHeight="1" x14ac:dyDescent="0.25">
      <c r="B375" s="68"/>
      <c r="C375" s="37"/>
      <c r="D375" s="70" t="s">
        <v>33</v>
      </c>
      <c r="E375" s="7"/>
      <c r="F375" s="7" t="str">
        <f t="shared" si="8"/>
        <v/>
      </c>
      <c r="G375" s="150"/>
      <c r="H375" s="150"/>
      <c r="J375" s="42"/>
      <c r="K375" s="168"/>
      <c r="L375" s="168"/>
      <c r="M375" s="168"/>
    </row>
    <row r="376" spans="2:13" ht="15" customHeight="1" x14ac:dyDescent="0.25">
      <c r="B376" s="62" t="s">
        <v>304</v>
      </c>
      <c r="C376" s="77" t="s">
        <v>33</v>
      </c>
      <c r="D376" s="78" t="s">
        <v>305</v>
      </c>
      <c r="E376" s="7" t="s">
        <v>116</v>
      </c>
      <c r="F376" s="7">
        <f t="shared" si="8"/>
        <v>29</v>
      </c>
      <c r="G376" s="150"/>
      <c r="H376" s="150"/>
      <c r="J376" s="42">
        <v>29</v>
      </c>
      <c r="K376" s="168">
        <v>215</v>
      </c>
      <c r="L376" s="168">
        <v>290</v>
      </c>
      <c r="M376" s="168">
        <f>F376*L376</f>
        <v>8410</v>
      </c>
    </row>
    <row r="377" spans="2:13" ht="15" customHeight="1" x14ac:dyDescent="0.25">
      <c r="B377" s="66"/>
      <c r="C377" s="12"/>
      <c r="D377" s="17"/>
      <c r="E377" s="12"/>
      <c r="F377" s="7" t="str">
        <f t="shared" si="8"/>
        <v/>
      </c>
      <c r="G377" s="150"/>
      <c r="H377" s="150"/>
      <c r="J377" s="42"/>
      <c r="K377" s="168"/>
      <c r="L377" s="168"/>
      <c r="M377" s="168"/>
    </row>
    <row r="378" spans="2:13" ht="15" customHeight="1" x14ac:dyDescent="0.25">
      <c r="B378" s="66" t="s">
        <v>306</v>
      </c>
      <c r="C378" s="79" t="s">
        <v>307</v>
      </c>
      <c r="D378" s="55" t="s">
        <v>308</v>
      </c>
      <c r="E378" s="7" t="s">
        <v>116</v>
      </c>
      <c r="F378" s="7">
        <f t="shared" si="8"/>
        <v>8</v>
      </c>
      <c r="G378" s="150"/>
      <c r="H378" s="150"/>
      <c r="J378" s="42">
        <v>8</v>
      </c>
      <c r="K378" s="168">
        <v>726</v>
      </c>
      <c r="L378" s="168">
        <v>1000</v>
      </c>
      <c r="M378" s="168">
        <f>F378*L378</f>
        <v>8000</v>
      </c>
    </row>
    <row r="379" spans="2:13" ht="15" customHeight="1" x14ac:dyDescent="0.25">
      <c r="B379" s="58"/>
      <c r="D379" s="55"/>
      <c r="E379" s="7"/>
      <c r="F379" s="7" t="str">
        <f t="shared" si="8"/>
        <v/>
      </c>
      <c r="G379" s="150"/>
      <c r="H379" s="150"/>
      <c r="J379" s="42"/>
      <c r="K379" s="168"/>
      <c r="L379" s="168"/>
      <c r="M379" s="168"/>
    </row>
    <row r="380" spans="2:13" ht="15" customHeight="1" x14ac:dyDescent="0.25">
      <c r="B380" s="58" t="s">
        <v>309</v>
      </c>
      <c r="C380" s="14" t="s">
        <v>288</v>
      </c>
      <c r="D380" s="55" t="s">
        <v>310</v>
      </c>
      <c r="E380" s="7" t="s">
        <v>123</v>
      </c>
      <c r="F380" s="7">
        <f t="shared" si="8"/>
        <v>18</v>
      </c>
      <c r="G380" s="150"/>
      <c r="H380" s="150"/>
      <c r="J380" s="42">
        <v>18</v>
      </c>
      <c r="K380" s="168">
        <v>247</v>
      </c>
      <c r="L380" s="168">
        <v>330</v>
      </c>
      <c r="M380" s="168">
        <f>F380*L380</f>
        <v>5940</v>
      </c>
    </row>
    <row r="381" spans="2:13" ht="15" customHeight="1" x14ac:dyDescent="0.25">
      <c r="B381" s="58"/>
      <c r="C381" s="14" t="s">
        <v>311</v>
      </c>
      <c r="D381" s="55"/>
      <c r="E381" s="7"/>
      <c r="F381" s="60" t="str">
        <f t="shared" si="8"/>
        <v/>
      </c>
      <c r="G381" s="150"/>
      <c r="H381" s="150"/>
      <c r="J381" s="42"/>
      <c r="K381" s="168"/>
      <c r="L381" s="168"/>
      <c r="M381" s="168"/>
    </row>
    <row r="382" spans="2:13" ht="23" x14ac:dyDescent="0.25">
      <c r="B382" s="58" t="s">
        <v>312</v>
      </c>
      <c r="D382" s="55" t="s">
        <v>313</v>
      </c>
      <c r="E382" s="7"/>
      <c r="F382" s="60" t="str">
        <f t="shared" si="8"/>
        <v/>
      </c>
      <c r="G382" s="150"/>
      <c r="H382" s="150"/>
      <c r="J382" s="42"/>
      <c r="K382" s="168"/>
      <c r="L382" s="168"/>
      <c r="M382" s="168"/>
    </row>
    <row r="383" spans="2:13" ht="15" customHeight="1" x14ac:dyDescent="0.25">
      <c r="B383" s="58"/>
      <c r="C383" s="12"/>
      <c r="D383" s="55"/>
      <c r="E383" s="7"/>
      <c r="F383" s="69" t="str">
        <f t="shared" si="8"/>
        <v/>
      </c>
      <c r="G383" s="150"/>
      <c r="H383" s="150"/>
      <c r="J383" s="42"/>
      <c r="K383" s="168"/>
      <c r="L383" s="168"/>
      <c r="M383" s="168"/>
    </row>
    <row r="384" spans="2:13" ht="15" customHeight="1" x14ac:dyDescent="0.25">
      <c r="B384" s="58"/>
      <c r="C384" s="12"/>
      <c r="D384" s="55" t="s">
        <v>314</v>
      </c>
      <c r="E384" s="7"/>
      <c r="F384" s="69" t="str">
        <f t="shared" si="8"/>
        <v/>
      </c>
      <c r="G384" s="150"/>
      <c r="H384" s="150"/>
      <c r="J384" s="42"/>
      <c r="K384" s="168"/>
      <c r="L384" s="168"/>
      <c r="M384" s="168"/>
    </row>
    <row r="385" spans="2:13" ht="15" customHeight="1" x14ac:dyDescent="0.25">
      <c r="B385" s="58"/>
      <c r="C385" s="12"/>
      <c r="D385" s="55" t="s">
        <v>315</v>
      </c>
      <c r="E385" s="7"/>
      <c r="F385" s="69" t="str">
        <f t="shared" si="8"/>
        <v/>
      </c>
      <c r="G385" s="150"/>
      <c r="H385" s="150"/>
      <c r="J385" s="42"/>
      <c r="K385" s="168"/>
      <c r="L385" s="168"/>
      <c r="M385" s="168"/>
    </row>
    <row r="386" spans="2:13" ht="15" customHeight="1" x14ac:dyDescent="0.25">
      <c r="B386" s="58"/>
      <c r="C386" s="12"/>
      <c r="D386" s="55"/>
      <c r="E386" s="7"/>
      <c r="F386" s="69" t="str">
        <f t="shared" si="8"/>
        <v/>
      </c>
      <c r="G386" s="150"/>
      <c r="H386" s="150"/>
      <c r="J386" s="42"/>
      <c r="K386" s="168"/>
      <c r="L386" s="168"/>
      <c r="M386" s="168"/>
    </row>
    <row r="387" spans="2:13" ht="15" customHeight="1" x14ac:dyDescent="0.25">
      <c r="B387" s="58" t="s">
        <v>316</v>
      </c>
      <c r="C387" s="12"/>
      <c r="D387" s="55" t="s">
        <v>317</v>
      </c>
      <c r="E387" s="7" t="s">
        <v>202</v>
      </c>
      <c r="F387" s="69">
        <f t="shared" si="8"/>
        <v>89</v>
      </c>
      <c r="G387" s="150"/>
      <c r="H387" s="150"/>
      <c r="J387" s="42">
        <v>89</v>
      </c>
      <c r="K387" s="168">
        <v>48</v>
      </c>
      <c r="L387" s="168">
        <v>65</v>
      </c>
      <c r="M387" s="168">
        <f>F387*L387</f>
        <v>5785</v>
      </c>
    </row>
    <row r="388" spans="2:13" ht="15" customHeight="1" x14ac:dyDescent="0.25">
      <c r="B388" s="58"/>
      <c r="C388" s="12"/>
      <c r="D388" s="70"/>
      <c r="E388" s="7"/>
      <c r="F388" s="69" t="str">
        <f t="shared" si="8"/>
        <v/>
      </c>
      <c r="G388" s="150"/>
      <c r="H388" s="150"/>
      <c r="J388" s="42"/>
      <c r="K388" s="168"/>
      <c r="L388" s="168"/>
      <c r="M388" s="168"/>
    </row>
    <row r="389" spans="2:13" ht="15" customHeight="1" x14ac:dyDescent="0.25">
      <c r="B389" s="58" t="s">
        <v>318</v>
      </c>
      <c r="C389" s="37"/>
      <c r="D389" s="67" t="s">
        <v>319</v>
      </c>
      <c r="E389" s="7" t="s">
        <v>202</v>
      </c>
      <c r="F389" s="69">
        <f t="shared" si="8"/>
        <v>72</v>
      </c>
      <c r="G389" s="150"/>
      <c r="H389" s="150"/>
      <c r="J389" s="42">
        <v>72</v>
      </c>
      <c r="K389" s="168">
        <v>53</v>
      </c>
      <c r="L389" s="168">
        <v>70</v>
      </c>
      <c r="M389" s="168">
        <f>F389*L389</f>
        <v>5040</v>
      </c>
    </row>
    <row r="390" spans="2:13" ht="15" customHeight="1" x14ac:dyDescent="0.25">
      <c r="B390" s="58"/>
      <c r="C390" s="37"/>
      <c r="D390" s="67"/>
      <c r="E390" s="7"/>
      <c r="F390" s="69" t="str">
        <f t="shared" si="8"/>
        <v/>
      </c>
      <c r="G390" s="150"/>
      <c r="H390" s="150"/>
      <c r="J390" s="42"/>
      <c r="K390" s="168"/>
      <c r="L390" s="168"/>
      <c r="M390" s="168"/>
    </row>
    <row r="391" spans="2:13" ht="15" customHeight="1" x14ac:dyDescent="0.25">
      <c r="B391" s="58" t="s">
        <v>320</v>
      </c>
      <c r="C391" s="37"/>
      <c r="D391" s="67" t="s">
        <v>321</v>
      </c>
      <c r="E391" s="7" t="s">
        <v>322</v>
      </c>
      <c r="F391" s="69">
        <f t="shared" si="8"/>
        <v>143</v>
      </c>
      <c r="G391" s="150"/>
      <c r="H391" s="150"/>
      <c r="J391" s="42">
        <v>143</v>
      </c>
      <c r="K391" s="168">
        <v>39</v>
      </c>
      <c r="L391" s="168">
        <v>50</v>
      </c>
      <c r="M391" s="168">
        <f>F391*L391</f>
        <v>7150</v>
      </c>
    </row>
    <row r="392" spans="2:13" ht="15" customHeight="1" x14ac:dyDescent="0.25">
      <c r="B392" s="58"/>
      <c r="C392" s="37"/>
      <c r="D392" s="67"/>
      <c r="E392" s="7"/>
      <c r="F392" s="69" t="str">
        <f t="shared" si="8"/>
        <v/>
      </c>
      <c r="G392" s="150"/>
      <c r="H392" s="150"/>
      <c r="J392" s="42"/>
      <c r="K392" s="168"/>
      <c r="L392" s="168"/>
      <c r="M392" s="168"/>
    </row>
    <row r="393" spans="2:13" ht="36.75" customHeight="1" x14ac:dyDescent="0.25">
      <c r="B393" s="58" t="s">
        <v>323</v>
      </c>
      <c r="D393" s="55" t="s">
        <v>324</v>
      </c>
      <c r="E393" s="7"/>
      <c r="F393" s="60" t="str">
        <f t="shared" si="8"/>
        <v/>
      </c>
      <c r="G393" s="150"/>
      <c r="H393" s="150"/>
      <c r="J393" s="42"/>
      <c r="K393" s="168"/>
      <c r="L393" s="168"/>
      <c r="M393" s="168"/>
    </row>
    <row r="394" spans="2:13" ht="15" customHeight="1" x14ac:dyDescent="0.25">
      <c r="B394" s="58"/>
      <c r="D394" s="55"/>
      <c r="E394" s="7"/>
      <c r="F394" s="60" t="str">
        <f t="shared" si="8"/>
        <v/>
      </c>
      <c r="G394" s="150"/>
      <c r="H394" s="150"/>
      <c r="J394" s="42"/>
      <c r="K394" s="168"/>
      <c r="L394" s="168"/>
      <c r="M394" s="168"/>
    </row>
    <row r="395" spans="2:13" ht="15" customHeight="1" x14ac:dyDescent="0.25">
      <c r="B395" s="58" t="s">
        <v>325</v>
      </c>
      <c r="C395" s="12"/>
      <c r="D395" s="67" t="s">
        <v>293</v>
      </c>
      <c r="E395" s="7" t="s">
        <v>116</v>
      </c>
      <c r="F395" s="7">
        <f t="shared" si="8"/>
        <v>36</v>
      </c>
      <c r="G395" s="150"/>
      <c r="H395" s="150"/>
      <c r="J395" s="42">
        <v>36</v>
      </c>
      <c r="K395" s="168">
        <v>118</v>
      </c>
      <c r="L395" s="168">
        <v>155</v>
      </c>
      <c r="M395" s="168">
        <f>F395*L395</f>
        <v>5580</v>
      </c>
    </row>
    <row r="396" spans="2:13" ht="15" customHeight="1" x14ac:dyDescent="0.25">
      <c r="B396" s="58"/>
      <c r="C396" s="12"/>
      <c r="D396" s="133"/>
      <c r="E396" s="7"/>
      <c r="F396" s="7" t="str">
        <f t="shared" si="8"/>
        <v/>
      </c>
      <c r="G396" s="150"/>
      <c r="H396" s="150"/>
      <c r="J396" s="42"/>
      <c r="K396" s="168"/>
      <c r="L396" s="168"/>
      <c r="M396" s="168"/>
    </row>
    <row r="397" spans="2:13" ht="15" customHeight="1" x14ac:dyDescent="0.25">
      <c r="B397" s="58" t="s">
        <v>326</v>
      </c>
      <c r="C397" s="37"/>
      <c r="D397" s="67" t="s">
        <v>295</v>
      </c>
      <c r="E397" s="7" t="s">
        <v>116</v>
      </c>
      <c r="F397" s="7">
        <f t="shared" si="8"/>
        <v>36</v>
      </c>
      <c r="G397" s="150"/>
      <c r="H397" s="150"/>
      <c r="J397" s="42">
        <v>36</v>
      </c>
      <c r="K397" s="168">
        <v>118</v>
      </c>
      <c r="L397" s="168">
        <v>155</v>
      </c>
      <c r="M397" s="168">
        <f>F397*L397</f>
        <v>5580</v>
      </c>
    </row>
    <row r="398" spans="2:13" ht="15" customHeight="1" x14ac:dyDescent="0.25">
      <c r="B398" s="58"/>
      <c r="C398" s="37"/>
      <c r="D398" s="67"/>
      <c r="E398" s="7"/>
      <c r="F398" s="69" t="str">
        <f t="shared" si="8"/>
        <v/>
      </c>
      <c r="G398" s="150"/>
      <c r="H398" s="150"/>
      <c r="J398" s="42"/>
      <c r="K398" s="168"/>
      <c r="L398" s="168"/>
      <c r="M398" s="168"/>
    </row>
    <row r="399" spans="2:13" ht="15" customHeight="1" x14ac:dyDescent="0.25">
      <c r="B399" s="58" t="s">
        <v>327</v>
      </c>
      <c r="C399" s="37" t="s">
        <v>328</v>
      </c>
      <c r="D399" s="67" t="s">
        <v>329</v>
      </c>
      <c r="E399" s="7" t="s">
        <v>123</v>
      </c>
      <c r="F399" s="69">
        <f t="shared" si="8"/>
        <v>107</v>
      </c>
      <c r="G399" s="150"/>
      <c r="H399" s="150"/>
      <c r="J399" s="42">
        <v>107</v>
      </c>
      <c r="K399" s="168">
        <v>22</v>
      </c>
      <c r="L399" s="168">
        <v>30</v>
      </c>
      <c r="M399" s="168">
        <f>F399*L399</f>
        <v>3210</v>
      </c>
    </row>
    <row r="400" spans="2:13" ht="15" customHeight="1" x14ac:dyDescent="0.25">
      <c r="B400" s="58"/>
      <c r="C400" s="37"/>
      <c r="D400" s="67"/>
      <c r="E400" s="7"/>
      <c r="F400" s="69" t="str">
        <f t="shared" si="8"/>
        <v/>
      </c>
      <c r="G400" s="150"/>
      <c r="H400" s="150"/>
      <c r="J400" s="42"/>
      <c r="K400" s="168"/>
      <c r="L400" s="168"/>
      <c r="M400" s="168"/>
    </row>
    <row r="401" spans="2:13" ht="15" customHeight="1" x14ac:dyDescent="0.25">
      <c r="B401" s="58"/>
      <c r="C401" s="37"/>
      <c r="D401" s="67"/>
      <c r="E401" s="7"/>
      <c r="F401" s="69" t="str">
        <f t="shared" si="8"/>
        <v/>
      </c>
      <c r="G401" s="150"/>
      <c r="H401" s="150"/>
      <c r="J401" s="42"/>
      <c r="K401" s="168"/>
      <c r="L401" s="168"/>
      <c r="M401" s="168"/>
    </row>
    <row r="402" spans="2:13" ht="15" customHeight="1" x14ac:dyDescent="0.25">
      <c r="B402" s="58"/>
      <c r="C402" s="37"/>
      <c r="D402" s="67"/>
      <c r="E402" s="7"/>
      <c r="F402" s="69" t="str">
        <f t="shared" si="8"/>
        <v/>
      </c>
      <c r="G402" s="150"/>
      <c r="H402" s="150"/>
      <c r="J402" s="42"/>
      <c r="K402" s="168"/>
      <c r="L402" s="168"/>
      <c r="M402" s="168"/>
    </row>
    <row r="403" spans="2:13" ht="15" customHeight="1" x14ac:dyDescent="0.25">
      <c r="B403" s="58"/>
      <c r="C403" s="37"/>
      <c r="D403" s="67"/>
      <c r="E403" s="7"/>
      <c r="F403" s="69" t="str">
        <f t="shared" si="8"/>
        <v/>
      </c>
      <c r="G403" s="150"/>
      <c r="H403" s="150"/>
      <c r="J403" s="42"/>
      <c r="K403" s="168"/>
      <c r="L403" s="168"/>
      <c r="M403" s="168"/>
    </row>
    <row r="404" spans="2:13" ht="15" customHeight="1" x14ac:dyDescent="0.25">
      <c r="B404" s="58"/>
      <c r="C404" s="37"/>
      <c r="D404" s="67"/>
      <c r="E404" s="7"/>
      <c r="F404" s="69" t="str">
        <f t="shared" si="8"/>
        <v/>
      </c>
      <c r="G404" s="150"/>
      <c r="H404" s="150"/>
      <c r="J404" s="42"/>
      <c r="K404" s="168"/>
      <c r="L404" s="168"/>
      <c r="M404" s="168"/>
    </row>
    <row r="405" spans="2:13" ht="15" customHeight="1" x14ac:dyDescent="0.25">
      <c r="B405" s="58"/>
      <c r="C405" s="37"/>
      <c r="D405" s="67"/>
      <c r="E405" s="7"/>
      <c r="F405" s="69" t="str">
        <f t="shared" si="8"/>
        <v/>
      </c>
      <c r="G405" s="150"/>
      <c r="H405" s="150"/>
      <c r="J405" s="42"/>
      <c r="K405" s="168"/>
      <c r="L405" s="168"/>
      <c r="M405" s="168"/>
    </row>
    <row r="406" spans="2:13" ht="15" customHeight="1" x14ac:dyDescent="0.25">
      <c r="B406" s="58"/>
      <c r="C406" s="37"/>
      <c r="D406" s="67"/>
      <c r="E406" s="7"/>
      <c r="F406" s="69" t="str">
        <f t="shared" si="8"/>
        <v/>
      </c>
      <c r="G406" s="150"/>
      <c r="H406" s="150"/>
      <c r="J406" s="42"/>
      <c r="K406" s="168"/>
      <c r="L406" s="168"/>
      <c r="M406" s="168"/>
    </row>
    <row r="407" spans="2:13" ht="15" customHeight="1" x14ac:dyDescent="0.25">
      <c r="B407" s="58"/>
      <c r="C407" s="79"/>
      <c r="D407" s="55"/>
      <c r="E407" s="7"/>
      <c r="F407" s="69" t="str">
        <f t="shared" si="8"/>
        <v/>
      </c>
      <c r="G407" s="150"/>
      <c r="H407" s="150"/>
      <c r="J407" s="42"/>
      <c r="K407" s="168"/>
      <c r="L407" s="168"/>
      <c r="M407" s="168"/>
    </row>
    <row r="408" spans="2:13" ht="15" customHeight="1" x14ac:dyDescent="0.25">
      <c r="B408" s="58"/>
      <c r="C408" s="79"/>
      <c r="D408" s="55"/>
      <c r="E408" s="7"/>
      <c r="F408" s="69" t="str">
        <f t="shared" si="8"/>
        <v/>
      </c>
      <c r="G408" s="150"/>
      <c r="H408" s="150"/>
      <c r="J408" s="42"/>
      <c r="K408" s="168"/>
      <c r="L408" s="168"/>
      <c r="M408" s="168"/>
    </row>
    <row r="409" spans="2:13" ht="15" customHeight="1" x14ac:dyDescent="0.25">
      <c r="B409" s="58"/>
      <c r="C409" s="79"/>
      <c r="D409" s="55"/>
      <c r="E409" s="7"/>
      <c r="F409" s="69" t="str">
        <f t="shared" si="8"/>
        <v/>
      </c>
      <c r="G409" s="150"/>
      <c r="H409" s="150"/>
      <c r="J409" s="42"/>
      <c r="K409" s="168"/>
      <c r="L409" s="168"/>
      <c r="M409" s="168"/>
    </row>
    <row r="410" spans="2:13" ht="15" customHeight="1" x14ac:dyDescent="0.25">
      <c r="B410" s="58"/>
      <c r="D410" s="55"/>
      <c r="E410" s="245"/>
      <c r="F410" s="69"/>
      <c r="G410" s="150"/>
      <c r="H410" s="150"/>
      <c r="J410" s="42"/>
      <c r="K410" s="168"/>
      <c r="L410" s="168"/>
      <c r="M410" s="168"/>
    </row>
    <row r="411" spans="2:13" ht="15" customHeight="1" x14ac:dyDescent="0.25">
      <c r="B411" s="58"/>
      <c r="D411" s="55"/>
      <c r="E411" s="245"/>
      <c r="F411" s="69"/>
      <c r="G411" s="150"/>
      <c r="H411" s="150"/>
      <c r="J411" s="42"/>
      <c r="K411" s="168"/>
      <c r="L411" s="168"/>
      <c r="M411" s="168"/>
    </row>
    <row r="412" spans="2:13" ht="15" customHeight="1" x14ac:dyDescent="0.25">
      <c r="B412" s="58"/>
      <c r="D412" s="55"/>
      <c r="E412" s="245"/>
      <c r="F412" s="69"/>
      <c r="G412" s="150"/>
      <c r="H412" s="150"/>
      <c r="J412" s="42"/>
      <c r="K412" s="168"/>
      <c r="L412" s="168"/>
      <c r="M412" s="168"/>
    </row>
    <row r="413" spans="2:13" ht="15" customHeight="1" x14ac:dyDescent="0.25">
      <c r="B413" s="58"/>
      <c r="D413" s="55"/>
      <c r="E413" s="245"/>
      <c r="F413" s="69"/>
      <c r="G413" s="150"/>
      <c r="H413" s="150"/>
      <c r="J413" s="42"/>
      <c r="K413" s="168"/>
      <c r="L413" s="168"/>
      <c r="M413" s="168"/>
    </row>
    <row r="414" spans="2:13" ht="15" customHeight="1" x14ac:dyDescent="0.25">
      <c r="B414" s="58"/>
      <c r="D414" s="55"/>
      <c r="E414" s="245"/>
      <c r="F414" s="69"/>
      <c r="G414" s="150"/>
      <c r="H414" s="150"/>
      <c r="J414" s="42"/>
      <c r="K414" s="168"/>
      <c r="L414" s="168"/>
      <c r="M414" s="168"/>
    </row>
    <row r="415" spans="2:13" ht="15" customHeight="1" x14ac:dyDescent="0.25">
      <c r="B415" s="58"/>
      <c r="D415" s="55"/>
      <c r="E415" s="245"/>
      <c r="F415" s="69"/>
      <c r="G415" s="150"/>
      <c r="H415" s="150"/>
      <c r="J415" s="42"/>
      <c r="K415" s="168"/>
      <c r="L415" s="168"/>
      <c r="M415" s="168"/>
    </row>
    <row r="416" spans="2:13" ht="15" customHeight="1" x14ac:dyDescent="0.25">
      <c r="B416" s="80"/>
      <c r="C416" s="81"/>
      <c r="D416" s="137" t="s">
        <v>33</v>
      </c>
      <c r="E416" s="82" t="s">
        <v>33</v>
      </c>
      <c r="F416" s="83" t="str">
        <f t="shared" si="8"/>
        <v/>
      </c>
      <c r="G416" s="150"/>
      <c r="H416" s="155"/>
      <c r="J416" s="42"/>
      <c r="K416" s="168"/>
      <c r="L416" s="168"/>
      <c r="M416" s="168"/>
    </row>
    <row r="417" spans="2:13" ht="15" customHeight="1" thickBot="1" x14ac:dyDescent="0.3">
      <c r="B417" s="466" t="s">
        <v>161</v>
      </c>
      <c r="C417" s="467"/>
      <c r="D417" s="467"/>
      <c r="E417" s="53"/>
      <c r="F417" s="107" t="str">
        <f t="shared" si="8"/>
        <v/>
      </c>
      <c r="G417" s="152"/>
      <c r="H417" s="152"/>
      <c r="J417" s="42"/>
      <c r="K417" s="196"/>
      <c r="L417" s="196"/>
      <c r="M417" s="197">
        <f>SUM(M360:M416)</f>
        <v>141075</v>
      </c>
    </row>
    <row r="418" spans="2:13" ht="15" customHeight="1" thickTop="1" x14ac:dyDescent="0.25">
      <c r="B418" s="58"/>
      <c r="C418" s="14" t="s">
        <v>33</v>
      </c>
      <c r="D418" s="61"/>
      <c r="E418" s="14"/>
      <c r="F418" s="7" t="str">
        <f t="shared" si="8"/>
        <v/>
      </c>
      <c r="G418" s="150"/>
      <c r="H418" s="150"/>
      <c r="J418" s="42"/>
      <c r="K418" s="168"/>
      <c r="L418" s="168"/>
      <c r="M418" s="168"/>
    </row>
    <row r="419" spans="2:13" ht="15" customHeight="1" x14ac:dyDescent="0.25">
      <c r="B419" s="58"/>
      <c r="C419" s="77" t="s">
        <v>330</v>
      </c>
      <c r="D419" s="18" t="s">
        <v>331</v>
      </c>
      <c r="E419" s="14"/>
      <c r="F419" s="60" t="str">
        <f t="shared" si="8"/>
        <v/>
      </c>
      <c r="G419" s="150"/>
      <c r="H419" s="150"/>
      <c r="J419" s="42"/>
      <c r="K419" s="168"/>
      <c r="L419" s="168"/>
      <c r="M419" s="168"/>
    </row>
    <row r="420" spans="2:13" ht="15" customHeight="1" x14ac:dyDescent="0.25">
      <c r="B420" s="58"/>
      <c r="C420" s="14" t="s">
        <v>33</v>
      </c>
      <c r="D420" s="61"/>
      <c r="E420" s="14"/>
      <c r="F420" s="7" t="str">
        <f t="shared" si="8"/>
        <v/>
      </c>
      <c r="G420" s="150"/>
      <c r="H420" s="150"/>
      <c r="J420" s="42"/>
      <c r="K420" s="168"/>
      <c r="L420" s="168"/>
      <c r="M420" s="168"/>
    </row>
    <row r="421" spans="2:13" ht="23" x14ac:dyDescent="0.25">
      <c r="B421" s="66" t="s">
        <v>332</v>
      </c>
      <c r="C421" s="37" t="s">
        <v>333</v>
      </c>
      <c r="D421" s="67" t="s">
        <v>334</v>
      </c>
      <c r="E421" s="7" t="s">
        <v>33</v>
      </c>
      <c r="F421" s="7" t="str">
        <f t="shared" si="8"/>
        <v/>
      </c>
      <c r="G421" s="150"/>
      <c r="H421" s="150"/>
      <c r="J421" s="42"/>
      <c r="K421" s="168"/>
      <c r="L421" s="168"/>
      <c r="M421" s="168"/>
    </row>
    <row r="422" spans="2:13" ht="15" customHeight="1" x14ac:dyDescent="0.25">
      <c r="B422" s="58"/>
      <c r="C422" s="12"/>
      <c r="D422" s="70"/>
      <c r="E422" s="7"/>
      <c r="F422" s="7" t="str">
        <f t="shared" si="8"/>
        <v/>
      </c>
      <c r="G422" s="150"/>
      <c r="H422" s="150"/>
      <c r="J422" s="42"/>
      <c r="K422" s="168"/>
      <c r="L422" s="168"/>
      <c r="M422" s="168"/>
    </row>
    <row r="423" spans="2:13" ht="15" customHeight="1" x14ac:dyDescent="0.25">
      <c r="B423" s="58" t="s">
        <v>335</v>
      </c>
      <c r="C423" s="37"/>
      <c r="D423" s="138" t="s">
        <v>336</v>
      </c>
      <c r="E423" s="7" t="s">
        <v>116</v>
      </c>
      <c r="F423" s="7">
        <f t="shared" si="8"/>
        <v>143</v>
      </c>
      <c r="G423" s="150"/>
      <c r="H423" s="150"/>
      <c r="J423" s="42">
        <v>143</v>
      </c>
      <c r="K423" s="168">
        <v>258</v>
      </c>
      <c r="L423" s="168">
        <v>350</v>
      </c>
      <c r="M423" s="168">
        <f>F423*L423</f>
        <v>50050</v>
      </c>
    </row>
    <row r="424" spans="2:13" ht="15" customHeight="1" x14ac:dyDescent="0.25">
      <c r="B424" s="58"/>
      <c r="C424" s="37"/>
      <c r="D424" s="67" t="s">
        <v>33</v>
      </c>
      <c r="E424" s="7" t="s">
        <v>33</v>
      </c>
      <c r="F424" s="7" t="str">
        <f t="shared" si="8"/>
        <v/>
      </c>
      <c r="G424" s="150"/>
      <c r="H424" s="150"/>
      <c r="J424" s="42"/>
      <c r="K424" s="168"/>
      <c r="L424" s="168"/>
      <c r="M424" s="168"/>
    </row>
    <row r="425" spans="2:13" ht="15" customHeight="1" x14ac:dyDescent="0.25">
      <c r="B425" s="58" t="s">
        <v>337</v>
      </c>
      <c r="C425" s="37"/>
      <c r="D425" s="67" t="s">
        <v>338</v>
      </c>
      <c r="E425" s="7" t="s">
        <v>116</v>
      </c>
      <c r="F425" s="7">
        <f t="shared" si="8"/>
        <v>285</v>
      </c>
      <c r="G425" s="150"/>
      <c r="H425" s="150"/>
      <c r="J425" s="42">
        <v>285</v>
      </c>
      <c r="K425" s="168">
        <v>258</v>
      </c>
      <c r="L425" s="168">
        <v>350</v>
      </c>
      <c r="M425" s="168">
        <f>F425*L425</f>
        <v>99750</v>
      </c>
    </row>
    <row r="426" spans="2:13" ht="15" customHeight="1" x14ac:dyDescent="0.25">
      <c r="B426" s="58"/>
      <c r="C426" s="37"/>
      <c r="D426" s="67" t="s">
        <v>33</v>
      </c>
      <c r="E426" s="7" t="s">
        <v>33</v>
      </c>
      <c r="F426" s="7" t="str">
        <f t="shared" si="8"/>
        <v/>
      </c>
      <c r="G426" s="150"/>
      <c r="H426" s="150"/>
      <c r="J426" s="42"/>
      <c r="K426" s="168"/>
      <c r="L426" s="168"/>
      <c r="M426" s="168"/>
    </row>
    <row r="427" spans="2:13" ht="15" customHeight="1" x14ac:dyDescent="0.25">
      <c r="B427" s="58" t="s">
        <v>339</v>
      </c>
      <c r="C427" s="37" t="s">
        <v>340</v>
      </c>
      <c r="D427" s="67" t="s">
        <v>341</v>
      </c>
      <c r="E427" s="7" t="s">
        <v>116</v>
      </c>
      <c r="F427" s="7">
        <f t="shared" si="8"/>
        <v>18</v>
      </c>
      <c r="G427" s="150"/>
      <c r="H427" s="150"/>
      <c r="J427" s="42">
        <v>18</v>
      </c>
      <c r="K427" s="168">
        <v>1840</v>
      </c>
      <c r="L427" s="168">
        <v>2400</v>
      </c>
      <c r="M427" s="168">
        <f>F427*L427</f>
        <v>43200</v>
      </c>
    </row>
    <row r="428" spans="2:13" ht="15" customHeight="1" x14ac:dyDescent="0.25">
      <c r="B428" s="58"/>
      <c r="C428" s="14" t="s">
        <v>33</v>
      </c>
      <c r="D428" s="70"/>
      <c r="E428" s="7" t="s">
        <v>33</v>
      </c>
      <c r="F428" s="7" t="str">
        <f t="shared" si="8"/>
        <v/>
      </c>
      <c r="G428" s="150"/>
      <c r="H428" s="150"/>
      <c r="J428" s="42"/>
      <c r="K428" s="168"/>
      <c r="L428" s="168"/>
      <c r="M428" s="168"/>
    </row>
    <row r="429" spans="2:13" ht="15" customHeight="1" x14ac:dyDescent="0.25">
      <c r="B429" s="58" t="s">
        <v>342</v>
      </c>
      <c r="C429" s="14" t="s">
        <v>333</v>
      </c>
      <c r="D429" s="70" t="s">
        <v>343</v>
      </c>
      <c r="E429" s="7" t="s">
        <v>116</v>
      </c>
      <c r="F429" s="7">
        <f t="shared" si="8"/>
        <v>32</v>
      </c>
      <c r="G429" s="150"/>
      <c r="H429" s="150"/>
      <c r="J429" s="42">
        <v>32</v>
      </c>
      <c r="K429" s="168">
        <v>559</v>
      </c>
      <c r="L429" s="168">
        <v>750</v>
      </c>
      <c r="M429" s="168">
        <f>F429*L429</f>
        <v>24000</v>
      </c>
    </row>
    <row r="430" spans="2:13" ht="15" customHeight="1" x14ac:dyDescent="0.25">
      <c r="B430" s="58"/>
      <c r="C430" s="14" t="s">
        <v>33</v>
      </c>
      <c r="D430" s="70"/>
      <c r="E430" s="7" t="s">
        <v>33</v>
      </c>
      <c r="F430" s="60" t="str">
        <f t="shared" si="8"/>
        <v/>
      </c>
      <c r="G430" s="150"/>
      <c r="H430" s="150"/>
      <c r="J430" s="42"/>
      <c r="K430" s="168"/>
      <c r="L430" s="168"/>
      <c r="M430" s="168"/>
    </row>
    <row r="431" spans="2:13" ht="15" customHeight="1" x14ac:dyDescent="0.25">
      <c r="B431" s="58"/>
      <c r="D431" s="70" t="s">
        <v>33</v>
      </c>
      <c r="E431" s="7" t="s">
        <v>33</v>
      </c>
      <c r="F431" s="60" t="str">
        <f t="shared" si="8"/>
        <v/>
      </c>
      <c r="G431" s="150"/>
      <c r="H431" s="150"/>
      <c r="J431" s="42"/>
      <c r="K431" s="168"/>
      <c r="L431" s="168"/>
      <c r="M431" s="168"/>
    </row>
    <row r="432" spans="2:13" ht="15" customHeight="1" x14ac:dyDescent="0.25">
      <c r="B432" s="68"/>
      <c r="C432" s="37"/>
      <c r="D432" s="70"/>
      <c r="E432" s="7"/>
      <c r="F432" s="9" t="str">
        <f t="shared" si="8"/>
        <v/>
      </c>
      <c r="G432" s="156"/>
      <c r="H432" s="150"/>
      <c r="J432" s="42"/>
      <c r="K432" s="168"/>
      <c r="L432" s="168"/>
      <c r="M432" s="168"/>
    </row>
    <row r="433" spans="2:13" ht="15" customHeight="1" x14ac:dyDescent="0.25">
      <c r="B433" s="68"/>
      <c r="C433" s="37"/>
      <c r="D433" s="67"/>
      <c r="E433" s="7" t="s">
        <v>33</v>
      </c>
      <c r="F433" s="9" t="str">
        <f t="shared" si="8"/>
        <v/>
      </c>
      <c r="G433" s="156"/>
      <c r="H433" s="150"/>
      <c r="J433" s="42"/>
      <c r="K433" s="168"/>
      <c r="L433" s="168"/>
      <c r="M433" s="168"/>
    </row>
    <row r="434" spans="2:13" ht="15" customHeight="1" x14ac:dyDescent="0.25">
      <c r="B434" s="68"/>
      <c r="C434" s="37" t="s">
        <v>33</v>
      </c>
      <c r="D434" s="139"/>
      <c r="E434" s="7"/>
      <c r="F434" s="9" t="str">
        <f t="shared" si="8"/>
        <v/>
      </c>
      <c r="G434" s="156"/>
      <c r="H434" s="150"/>
      <c r="J434" s="42"/>
      <c r="K434" s="168"/>
      <c r="L434" s="168"/>
      <c r="M434" s="168"/>
    </row>
    <row r="435" spans="2:13" ht="15" customHeight="1" x14ac:dyDescent="0.25">
      <c r="B435" s="58"/>
      <c r="D435" s="70"/>
      <c r="E435" s="7"/>
      <c r="F435" s="60" t="str">
        <f t="shared" si="8"/>
        <v/>
      </c>
      <c r="G435" s="150"/>
      <c r="H435" s="150"/>
      <c r="J435" s="42"/>
      <c r="K435" s="168"/>
      <c r="L435" s="168"/>
      <c r="M435" s="168"/>
    </row>
    <row r="436" spans="2:13" ht="15" customHeight="1" x14ac:dyDescent="0.25">
      <c r="B436" s="58"/>
      <c r="C436" s="14" t="s">
        <v>33</v>
      </c>
      <c r="D436" s="70"/>
      <c r="E436" s="7"/>
      <c r="F436" s="60" t="str">
        <f t="shared" si="8"/>
        <v/>
      </c>
      <c r="G436" s="150"/>
      <c r="H436" s="150"/>
      <c r="J436" s="42"/>
      <c r="K436" s="168"/>
      <c r="L436" s="168"/>
      <c r="M436" s="168"/>
    </row>
    <row r="437" spans="2:13" ht="15" customHeight="1" x14ac:dyDescent="0.25">
      <c r="B437" s="68"/>
      <c r="C437" s="37"/>
      <c r="D437" s="67"/>
      <c r="E437" s="7"/>
      <c r="F437" s="9" t="str">
        <f t="shared" si="8"/>
        <v/>
      </c>
      <c r="G437" s="156"/>
      <c r="H437" s="150"/>
      <c r="J437" s="42"/>
      <c r="K437" s="168"/>
      <c r="L437" s="168"/>
      <c r="M437" s="168"/>
    </row>
    <row r="438" spans="2:13" ht="15" customHeight="1" x14ac:dyDescent="0.25">
      <c r="B438" s="68"/>
      <c r="C438" s="37"/>
      <c r="D438" s="70"/>
      <c r="E438" s="7" t="s">
        <v>33</v>
      </c>
      <c r="F438" s="9" t="str">
        <f t="shared" si="8"/>
        <v/>
      </c>
      <c r="G438" s="156"/>
      <c r="H438" s="150"/>
      <c r="J438" s="42"/>
      <c r="K438" s="168"/>
      <c r="L438" s="168"/>
      <c r="M438" s="168"/>
    </row>
    <row r="439" spans="2:13" ht="15" customHeight="1" x14ac:dyDescent="0.25">
      <c r="B439" s="68" t="s">
        <v>33</v>
      </c>
      <c r="C439" s="37"/>
      <c r="D439" s="67"/>
      <c r="E439" s="7" t="s">
        <v>33</v>
      </c>
      <c r="F439" s="9" t="str">
        <f t="shared" ref="F439:F507" si="9">IF(J439=0,"",J439)</f>
        <v/>
      </c>
      <c r="G439" s="156"/>
      <c r="H439" s="150"/>
      <c r="J439" s="42"/>
      <c r="K439" s="168"/>
      <c r="L439" s="168"/>
      <c r="M439" s="168"/>
    </row>
    <row r="440" spans="2:13" ht="15" customHeight="1" x14ac:dyDescent="0.25">
      <c r="B440" s="68"/>
      <c r="C440" s="37"/>
      <c r="D440" s="54"/>
      <c r="E440" s="7"/>
      <c r="F440" s="9" t="str">
        <f t="shared" si="9"/>
        <v/>
      </c>
      <c r="G440" s="156"/>
      <c r="H440" s="150"/>
      <c r="J440" s="42"/>
      <c r="K440" s="168"/>
      <c r="L440" s="168"/>
      <c r="M440" s="168"/>
    </row>
    <row r="441" spans="2:13" ht="15" customHeight="1" x14ac:dyDescent="0.25">
      <c r="B441" s="68"/>
      <c r="C441" s="37"/>
      <c r="D441" s="54"/>
      <c r="E441" s="7"/>
      <c r="F441" s="9" t="str">
        <f t="shared" si="9"/>
        <v/>
      </c>
      <c r="G441" s="156"/>
      <c r="H441" s="150"/>
      <c r="J441" s="42"/>
      <c r="K441" s="168"/>
      <c r="L441" s="168"/>
      <c r="M441" s="168"/>
    </row>
    <row r="442" spans="2:13" ht="15" customHeight="1" x14ac:dyDescent="0.25">
      <c r="B442" s="68"/>
      <c r="C442" s="37"/>
      <c r="D442" s="54"/>
      <c r="E442" s="7"/>
      <c r="F442" s="9" t="str">
        <f t="shared" si="9"/>
        <v/>
      </c>
      <c r="G442" s="156"/>
      <c r="H442" s="150"/>
      <c r="J442" s="42"/>
      <c r="K442" s="168"/>
      <c r="L442" s="168"/>
      <c r="M442" s="168"/>
    </row>
    <row r="443" spans="2:13" ht="15" customHeight="1" x14ac:dyDescent="0.25">
      <c r="B443" s="68"/>
      <c r="C443" s="37"/>
      <c r="D443" s="54"/>
      <c r="E443" s="7"/>
      <c r="F443" s="9" t="str">
        <f t="shared" si="9"/>
        <v/>
      </c>
      <c r="G443" s="156"/>
      <c r="H443" s="150"/>
      <c r="J443" s="42"/>
      <c r="K443" s="168"/>
      <c r="L443" s="168"/>
      <c r="M443" s="168"/>
    </row>
    <row r="444" spans="2:13" ht="15" customHeight="1" x14ac:dyDescent="0.25">
      <c r="B444" s="68"/>
      <c r="C444" s="37"/>
      <c r="D444" s="54"/>
      <c r="E444" s="7"/>
      <c r="F444" s="9" t="str">
        <f t="shared" si="9"/>
        <v/>
      </c>
      <c r="G444" s="156"/>
      <c r="H444" s="150"/>
      <c r="J444" s="42"/>
      <c r="K444" s="168"/>
      <c r="L444" s="168"/>
      <c r="M444" s="168"/>
    </row>
    <row r="445" spans="2:13" ht="15" customHeight="1" x14ac:dyDescent="0.25">
      <c r="B445" s="68"/>
      <c r="C445" s="37"/>
      <c r="D445" s="54"/>
      <c r="E445" s="7"/>
      <c r="F445" s="9" t="str">
        <f t="shared" si="9"/>
        <v/>
      </c>
      <c r="G445" s="156"/>
      <c r="H445" s="150"/>
      <c r="J445" s="42"/>
      <c r="K445" s="168"/>
      <c r="L445" s="168"/>
      <c r="M445" s="168"/>
    </row>
    <row r="446" spans="2:13" ht="15" customHeight="1" x14ac:dyDescent="0.25">
      <c r="B446" s="68"/>
      <c r="C446" s="37"/>
      <c r="D446" s="54"/>
      <c r="E446" s="7"/>
      <c r="F446" s="9" t="str">
        <f t="shared" si="9"/>
        <v/>
      </c>
      <c r="G446" s="156"/>
      <c r="H446" s="150"/>
      <c r="J446" s="42"/>
      <c r="K446" s="168"/>
      <c r="L446" s="168"/>
      <c r="M446" s="168"/>
    </row>
    <row r="447" spans="2:13" ht="15" customHeight="1" x14ac:dyDescent="0.25">
      <c r="B447" s="68"/>
      <c r="C447" s="37"/>
      <c r="D447" s="54"/>
      <c r="E447" s="7"/>
      <c r="F447" s="9" t="str">
        <f t="shared" si="9"/>
        <v/>
      </c>
      <c r="G447" s="156"/>
      <c r="H447" s="150"/>
      <c r="J447" s="42"/>
      <c r="K447" s="168"/>
      <c r="L447" s="168"/>
      <c r="M447" s="168"/>
    </row>
    <row r="448" spans="2:13" ht="15" customHeight="1" x14ac:dyDescent="0.25">
      <c r="B448" s="68"/>
      <c r="C448" s="37"/>
      <c r="D448" s="54"/>
      <c r="E448" s="7"/>
      <c r="F448" s="9" t="str">
        <f t="shared" si="9"/>
        <v/>
      </c>
      <c r="G448" s="156"/>
      <c r="H448" s="150"/>
      <c r="J448" s="42"/>
      <c r="K448" s="168"/>
      <c r="L448" s="168"/>
      <c r="M448" s="168"/>
    </row>
    <row r="449" spans="2:13" ht="15" customHeight="1" x14ac:dyDescent="0.25">
      <c r="B449" s="68"/>
      <c r="C449" s="37"/>
      <c r="D449" s="54"/>
      <c r="E449" s="7"/>
      <c r="F449" s="9" t="str">
        <f t="shared" si="9"/>
        <v/>
      </c>
      <c r="G449" s="156"/>
      <c r="H449" s="150"/>
      <c r="J449" s="42"/>
      <c r="K449" s="168"/>
      <c r="L449" s="168"/>
      <c r="M449" s="168"/>
    </row>
    <row r="450" spans="2:13" ht="15" customHeight="1" x14ac:dyDescent="0.25">
      <c r="B450" s="68"/>
      <c r="C450" s="37"/>
      <c r="D450" s="54"/>
      <c r="E450" s="7"/>
      <c r="F450" s="9" t="str">
        <f t="shared" si="9"/>
        <v/>
      </c>
      <c r="G450" s="156"/>
      <c r="H450" s="150"/>
      <c r="J450" s="42"/>
      <c r="K450" s="168"/>
      <c r="L450" s="168"/>
      <c r="M450" s="168"/>
    </row>
    <row r="451" spans="2:13" ht="15" customHeight="1" x14ac:dyDescent="0.25">
      <c r="B451" s="68"/>
      <c r="C451" s="37"/>
      <c r="D451" s="54"/>
      <c r="E451" s="7"/>
      <c r="F451" s="9" t="str">
        <f t="shared" si="9"/>
        <v/>
      </c>
      <c r="G451" s="156"/>
      <c r="H451" s="150"/>
      <c r="J451" s="42"/>
      <c r="K451" s="168"/>
      <c r="L451" s="168"/>
      <c r="M451" s="168"/>
    </row>
    <row r="452" spans="2:13" ht="15" customHeight="1" x14ac:dyDescent="0.25">
      <c r="B452" s="68"/>
      <c r="C452" s="37"/>
      <c r="D452" s="54"/>
      <c r="E452" s="7"/>
      <c r="F452" s="9" t="str">
        <f t="shared" si="9"/>
        <v/>
      </c>
      <c r="G452" s="156"/>
      <c r="H452" s="150"/>
      <c r="J452" s="42"/>
      <c r="K452" s="168"/>
      <c r="L452" s="168"/>
      <c r="M452" s="168"/>
    </row>
    <row r="453" spans="2:13" ht="15" customHeight="1" x14ac:dyDescent="0.25">
      <c r="B453" s="68"/>
      <c r="C453" s="37"/>
      <c r="D453" s="54"/>
      <c r="E453" s="7"/>
      <c r="F453" s="9" t="str">
        <f t="shared" si="9"/>
        <v/>
      </c>
      <c r="G453" s="156"/>
      <c r="H453" s="150"/>
      <c r="J453" s="42"/>
      <c r="K453" s="168"/>
      <c r="L453" s="168"/>
      <c r="M453" s="168"/>
    </row>
    <row r="454" spans="2:13" ht="15" customHeight="1" x14ac:dyDescent="0.25">
      <c r="B454" s="68"/>
      <c r="C454" s="37"/>
      <c r="D454" s="54"/>
      <c r="E454" s="7"/>
      <c r="F454" s="9" t="str">
        <f t="shared" si="9"/>
        <v/>
      </c>
      <c r="G454" s="156"/>
      <c r="H454" s="150"/>
      <c r="J454" s="42"/>
      <c r="K454" s="168"/>
      <c r="L454" s="168"/>
      <c r="M454" s="168"/>
    </row>
    <row r="455" spans="2:13" ht="15" customHeight="1" x14ac:dyDescent="0.25">
      <c r="B455" s="68"/>
      <c r="C455" s="37"/>
      <c r="D455" s="54"/>
      <c r="E455" s="7"/>
      <c r="F455" s="9" t="str">
        <f t="shared" si="9"/>
        <v/>
      </c>
      <c r="G455" s="156"/>
      <c r="H455" s="150"/>
      <c r="J455" s="42"/>
      <c r="K455" s="168"/>
      <c r="L455" s="168"/>
      <c r="M455" s="168"/>
    </row>
    <row r="456" spans="2:13" ht="15" customHeight="1" x14ac:dyDescent="0.25">
      <c r="B456" s="68"/>
      <c r="C456" s="37"/>
      <c r="D456" s="54"/>
      <c r="E456" s="7"/>
      <c r="F456" s="9" t="str">
        <f t="shared" si="9"/>
        <v/>
      </c>
      <c r="G456" s="156"/>
      <c r="H456" s="150"/>
      <c r="J456" s="42"/>
      <c r="K456" s="168"/>
      <c r="L456" s="168"/>
      <c r="M456" s="168"/>
    </row>
    <row r="457" spans="2:13" ht="15" customHeight="1" x14ac:dyDescent="0.25">
      <c r="B457" s="68"/>
      <c r="C457" s="37"/>
      <c r="D457" s="54"/>
      <c r="E457" s="7"/>
      <c r="F457" s="9" t="str">
        <f t="shared" si="9"/>
        <v/>
      </c>
      <c r="G457" s="156"/>
      <c r="H457" s="150"/>
      <c r="J457" s="42"/>
      <c r="K457" s="168"/>
      <c r="L457" s="168"/>
      <c r="M457" s="168"/>
    </row>
    <row r="458" spans="2:13" ht="15" customHeight="1" x14ac:dyDescent="0.25">
      <c r="B458" s="68"/>
      <c r="C458" s="37"/>
      <c r="D458" s="54"/>
      <c r="E458" s="7"/>
      <c r="F458" s="9" t="str">
        <f t="shared" si="9"/>
        <v/>
      </c>
      <c r="G458" s="156"/>
      <c r="H458" s="150"/>
      <c r="J458" s="42"/>
      <c r="K458" s="168"/>
      <c r="L458" s="168"/>
      <c r="M458" s="168"/>
    </row>
    <row r="459" spans="2:13" ht="15" customHeight="1" x14ac:dyDescent="0.25">
      <c r="B459" s="68"/>
      <c r="C459" s="37"/>
      <c r="D459" s="34"/>
      <c r="E459" s="7"/>
      <c r="F459" s="9" t="str">
        <f t="shared" si="9"/>
        <v/>
      </c>
      <c r="G459" s="156"/>
      <c r="H459" s="150"/>
      <c r="J459" s="42"/>
      <c r="K459" s="168"/>
      <c r="L459" s="168"/>
      <c r="M459" s="168"/>
    </row>
    <row r="460" spans="2:13" ht="15" customHeight="1" x14ac:dyDescent="0.25">
      <c r="B460" s="68"/>
      <c r="C460" s="37"/>
      <c r="D460" s="34"/>
      <c r="E460" s="7"/>
      <c r="F460" s="9" t="str">
        <f t="shared" si="9"/>
        <v/>
      </c>
      <c r="G460" s="156"/>
      <c r="H460" s="150"/>
      <c r="J460" s="42"/>
      <c r="K460" s="168"/>
      <c r="L460" s="168"/>
      <c r="M460" s="168"/>
    </row>
    <row r="461" spans="2:13" ht="15" customHeight="1" x14ac:dyDescent="0.25">
      <c r="B461" s="68"/>
      <c r="C461" s="37"/>
      <c r="D461" s="34"/>
      <c r="E461" s="7"/>
      <c r="F461" s="9" t="str">
        <f t="shared" si="9"/>
        <v/>
      </c>
      <c r="G461" s="156"/>
      <c r="H461" s="150"/>
      <c r="J461" s="42"/>
      <c r="K461" s="168"/>
      <c r="L461" s="168"/>
      <c r="M461" s="168"/>
    </row>
    <row r="462" spans="2:13" ht="15" customHeight="1" x14ac:dyDescent="0.25">
      <c r="B462" s="68"/>
      <c r="C462" s="37"/>
      <c r="D462" s="34"/>
      <c r="E462" s="7"/>
      <c r="F462" s="9" t="str">
        <f t="shared" si="9"/>
        <v/>
      </c>
      <c r="G462" s="156"/>
      <c r="H462" s="150"/>
      <c r="J462" s="42"/>
      <c r="K462" s="168"/>
      <c r="L462" s="168"/>
      <c r="M462" s="168"/>
    </row>
    <row r="463" spans="2:13" ht="15" customHeight="1" x14ac:dyDescent="0.25">
      <c r="B463" s="68"/>
      <c r="C463" s="37"/>
      <c r="D463" s="70" t="s">
        <v>33</v>
      </c>
      <c r="E463" s="7" t="s">
        <v>33</v>
      </c>
      <c r="F463" s="9" t="str">
        <f t="shared" si="9"/>
        <v/>
      </c>
      <c r="G463" s="156"/>
      <c r="H463" s="150"/>
      <c r="J463" s="42"/>
      <c r="K463" s="168"/>
      <c r="L463" s="168"/>
      <c r="M463" s="168"/>
    </row>
    <row r="464" spans="2:13" ht="15" customHeight="1" x14ac:dyDescent="0.25">
      <c r="B464" s="68"/>
      <c r="C464" s="37"/>
      <c r="D464" s="67"/>
      <c r="E464" s="7"/>
      <c r="F464" s="9" t="str">
        <f t="shared" si="9"/>
        <v/>
      </c>
      <c r="G464" s="156"/>
      <c r="H464" s="150"/>
      <c r="J464" s="42"/>
      <c r="K464" s="168"/>
      <c r="L464" s="168"/>
      <c r="M464" s="168"/>
    </row>
    <row r="465" spans="2:13" ht="15" customHeight="1" x14ac:dyDescent="0.25">
      <c r="B465" s="68"/>
      <c r="C465" s="37"/>
      <c r="D465" s="54"/>
      <c r="E465" s="7"/>
      <c r="F465" s="9" t="str">
        <f t="shared" si="9"/>
        <v/>
      </c>
      <c r="G465" s="156"/>
      <c r="H465" s="150"/>
      <c r="J465" s="42"/>
      <c r="K465" s="168"/>
      <c r="L465" s="168"/>
      <c r="M465" s="168"/>
    </row>
    <row r="466" spans="2:13" ht="15" customHeight="1" x14ac:dyDescent="0.25">
      <c r="B466" s="68"/>
      <c r="C466" s="37"/>
      <c r="D466" s="67"/>
      <c r="E466" s="7"/>
      <c r="F466" s="9" t="str">
        <f t="shared" si="9"/>
        <v/>
      </c>
      <c r="G466" s="156"/>
      <c r="H466" s="150"/>
      <c r="J466" s="42"/>
      <c r="K466" s="168"/>
      <c r="L466" s="168"/>
      <c r="M466" s="168"/>
    </row>
    <row r="467" spans="2:13" ht="15" customHeight="1" x14ac:dyDescent="0.25">
      <c r="B467" s="68"/>
      <c r="C467" s="37"/>
      <c r="D467" s="70"/>
      <c r="E467" s="7"/>
      <c r="F467" s="9" t="str">
        <f t="shared" si="9"/>
        <v/>
      </c>
      <c r="G467" s="156"/>
      <c r="H467" s="150"/>
      <c r="J467" s="42"/>
      <c r="K467" s="168"/>
      <c r="L467" s="168"/>
      <c r="M467" s="168"/>
    </row>
    <row r="468" spans="2:13" ht="15" customHeight="1" x14ac:dyDescent="0.25">
      <c r="B468" s="68"/>
      <c r="C468" s="37"/>
      <c r="D468" s="54"/>
      <c r="E468" s="7"/>
      <c r="F468" s="9" t="str">
        <f t="shared" si="9"/>
        <v/>
      </c>
      <c r="G468" s="156"/>
      <c r="H468" s="150"/>
      <c r="J468" s="42"/>
      <c r="K468" s="168"/>
      <c r="L468" s="168"/>
      <c r="M468" s="168"/>
    </row>
    <row r="469" spans="2:13" ht="15" customHeight="1" x14ac:dyDescent="0.25">
      <c r="B469" s="68"/>
      <c r="C469" s="37"/>
      <c r="D469" s="54"/>
      <c r="E469" s="7"/>
      <c r="F469" s="9" t="str">
        <f t="shared" si="9"/>
        <v/>
      </c>
      <c r="G469" s="156"/>
      <c r="H469" s="150"/>
      <c r="J469" s="42"/>
      <c r="K469" s="168"/>
      <c r="L469" s="168"/>
      <c r="M469" s="168"/>
    </row>
    <row r="470" spans="2:13" ht="15" customHeight="1" x14ac:dyDescent="0.25">
      <c r="B470" s="68"/>
      <c r="C470" s="37"/>
      <c r="D470" s="54"/>
      <c r="E470" s="7"/>
      <c r="F470" s="9" t="str">
        <f t="shared" si="9"/>
        <v/>
      </c>
      <c r="G470" s="156"/>
      <c r="H470" s="150"/>
      <c r="J470" s="42"/>
      <c r="K470" s="168"/>
      <c r="L470" s="168"/>
      <c r="M470" s="168"/>
    </row>
    <row r="471" spans="2:13" ht="15" customHeight="1" x14ac:dyDescent="0.25">
      <c r="B471" s="68"/>
      <c r="C471" s="37"/>
      <c r="D471" s="54"/>
      <c r="E471" s="7"/>
      <c r="F471" s="9" t="str">
        <f t="shared" si="9"/>
        <v/>
      </c>
      <c r="G471" s="156"/>
      <c r="H471" s="150"/>
      <c r="J471" s="42"/>
      <c r="K471" s="168"/>
      <c r="L471" s="168"/>
      <c r="M471" s="168"/>
    </row>
    <row r="472" spans="2:13" ht="15" customHeight="1" x14ac:dyDescent="0.25">
      <c r="B472" s="68"/>
      <c r="C472" s="37"/>
      <c r="D472" s="139"/>
      <c r="E472" s="7"/>
      <c r="F472" s="9" t="str">
        <f t="shared" si="9"/>
        <v/>
      </c>
      <c r="G472" s="156"/>
      <c r="H472" s="150"/>
      <c r="J472" s="42"/>
      <c r="K472" s="168"/>
      <c r="L472" s="168"/>
      <c r="M472" s="168"/>
    </row>
    <row r="473" spans="2:13" ht="15" customHeight="1" x14ac:dyDescent="0.25">
      <c r="B473" s="68"/>
      <c r="C473" s="37"/>
      <c r="D473" s="34"/>
      <c r="E473" s="7"/>
      <c r="F473" s="9"/>
      <c r="G473" s="156"/>
      <c r="H473" s="150"/>
      <c r="J473" s="42"/>
      <c r="K473" s="168"/>
      <c r="L473" s="168"/>
      <c r="M473" s="168"/>
    </row>
    <row r="474" spans="2:13" ht="15" customHeight="1" x14ac:dyDescent="0.25">
      <c r="B474" s="68"/>
      <c r="C474" s="37"/>
      <c r="D474" s="34"/>
      <c r="E474" s="7"/>
      <c r="F474" s="9"/>
      <c r="G474" s="156"/>
      <c r="H474" s="150"/>
      <c r="J474" s="42"/>
      <c r="K474" s="168"/>
      <c r="L474" s="168"/>
      <c r="M474" s="168"/>
    </row>
    <row r="475" spans="2:13" ht="15" customHeight="1" x14ac:dyDescent="0.25">
      <c r="B475" s="68"/>
      <c r="C475" s="37"/>
      <c r="D475" s="34"/>
      <c r="E475" s="7"/>
      <c r="F475" s="9"/>
      <c r="G475" s="156"/>
      <c r="H475" s="150"/>
      <c r="J475" s="42"/>
      <c r="K475" s="168"/>
      <c r="L475" s="168"/>
      <c r="M475" s="168"/>
    </row>
    <row r="476" spans="2:13" ht="15" customHeight="1" x14ac:dyDescent="0.25">
      <c r="B476" s="68"/>
      <c r="C476" s="37"/>
      <c r="D476" s="34"/>
      <c r="E476" s="7"/>
      <c r="F476" s="9"/>
      <c r="G476" s="156"/>
      <c r="H476" s="150"/>
      <c r="J476" s="42"/>
      <c r="K476" s="168"/>
      <c r="L476" s="168"/>
      <c r="M476" s="168"/>
    </row>
    <row r="477" spans="2:13" ht="15" customHeight="1" x14ac:dyDescent="0.25">
      <c r="B477" s="68"/>
      <c r="C477" s="37"/>
      <c r="D477" s="34"/>
      <c r="E477" s="7"/>
      <c r="F477" s="9"/>
      <c r="G477" s="156"/>
      <c r="H477" s="150"/>
      <c r="J477" s="42"/>
      <c r="K477" s="168"/>
      <c r="L477" s="168"/>
      <c r="M477" s="168"/>
    </row>
    <row r="478" spans="2:13" ht="15" customHeight="1" x14ac:dyDescent="0.25">
      <c r="B478" s="68" t="s">
        <v>33</v>
      </c>
      <c r="C478" s="37"/>
      <c r="D478" s="67"/>
      <c r="E478" s="7"/>
      <c r="F478" s="9" t="str">
        <f t="shared" si="9"/>
        <v/>
      </c>
      <c r="G478" s="156"/>
      <c r="H478" s="155"/>
      <c r="J478" s="42"/>
      <c r="K478" s="168"/>
      <c r="L478" s="168"/>
      <c r="M478" s="168"/>
    </row>
    <row r="479" spans="2:13" ht="15" customHeight="1" thickBot="1" x14ac:dyDescent="0.3">
      <c r="B479" s="469" t="s">
        <v>161</v>
      </c>
      <c r="C479" s="470"/>
      <c r="D479" s="470"/>
      <c r="E479" s="53"/>
      <c r="F479" s="107" t="str">
        <f t="shared" si="9"/>
        <v/>
      </c>
      <c r="G479" s="152"/>
      <c r="H479" s="152"/>
      <c r="J479" s="42"/>
      <c r="K479" s="196"/>
      <c r="L479" s="196"/>
      <c r="M479" s="197">
        <f>SUM(M422:M478)</f>
        <v>217000</v>
      </c>
    </row>
    <row r="480" spans="2:13" ht="15" customHeight="1" thickTop="1" x14ac:dyDescent="0.25">
      <c r="B480" s="85"/>
      <c r="C480" s="86"/>
      <c r="D480" s="29" t="s">
        <v>344</v>
      </c>
      <c r="E480" s="87"/>
      <c r="F480" s="5" t="str">
        <f t="shared" si="9"/>
        <v/>
      </c>
      <c r="G480" s="157"/>
      <c r="H480" s="250"/>
      <c r="J480" s="42"/>
      <c r="K480" s="168"/>
      <c r="L480" s="168"/>
      <c r="M480" s="168"/>
    </row>
    <row r="481" spans="2:13" ht="15" customHeight="1" x14ac:dyDescent="0.25">
      <c r="B481" s="88"/>
      <c r="C481" s="89"/>
      <c r="D481" s="3"/>
      <c r="E481" s="90"/>
      <c r="F481" s="4" t="str">
        <f t="shared" si="9"/>
        <v/>
      </c>
      <c r="G481" s="158"/>
      <c r="H481" s="251"/>
      <c r="J481" s="42"/>
      <c r="K481" s="168"/>
      <c r="L481" s="168"/>
      <c r="M481" s="168"/>
    </row>
    <row r="482" spans="2:13" ht="76.150000000000006" customHeight="1" x14ac:dyDescent="0.25">
      <c r="B482" s="13" t="s">
        <v>345</v>
      </c>
      <c r="C482" s="91" t="s">
        <v>346</v>
      </c>
      <c r="D482" s="54" t="s">
        <v>347</v>
      </c>
      <c r="E482" s="13"/>
      <c r="F482" s="92" t="str">
        <f t="shared" si="9"/>
        <v/>
      </c>
      <c r="G482" s="150"/>
      <c r="H482" s="150"/>
      <c r="J482" s="42"/>
      <c r="K482" s="168"/>
      <c r="L482" s="168"/>
      <c r="M482" s="168"/>
    </row>
    <row r="483" spans="2:13" ht="15" customHeight="1" x14ac:dyDescent="0.25">
      <c r="B483" s="13"/>
      <c r="C483" s="91"/>
      <c r="D483" s="140"/>
      <c r="E483" s="92"/>
      <c r="F483" s="92" t="str">
        <f t="shared" si="9"/>
        <v/>
      </c>
      <c r="G483" s="150"/>
      <c r="H483" s="150"/>
      <c r="J483" s="42"/>
      <c r="K483" s="168"/>
      <c r="L483" s="168"/>
      <c r="M483" s="168"/>
    </row>
    <row r="484" spans="2:13" ht="15" customHeight="1" x14ac:dyDescent="0.25">
      <c r="B484" s="13" t="s">
        <v>348</v>
      </c>
      <c r="C484" s="91"/>
      <c r="D484" s="140" t="s">
        <v>349</v>
      </c>
      <c r="E484" s="92" t="s">
        <v>322</v>
      </c>
      <c r="F484" s="92">
        <f t="shared" si="9"/>
        <v>11</v>
      </c>
      <c r="G484" s="150"/>
      <c r="H484" s="150"/>
      <c r="J484" s="42">
        <v>11</v>
      </c>
      <c r="K484" s="168">
        <v>673</v>
      </c>
      <c r="L484" s="168">
        <v>900</v>
      </c>
      <c r="M484" s="168">
        <f>F484*L484</f>
        <v>9900</v>
      </c>
    </row>
    <row r="485" spans="2:13" ht="15" customHeight="1" x14ac:dyDescent="0.25">
      <c r="B485" s="13"/>
      <c r="C485" s="91"/>
      <c r="D485" s="140"/>
      <c r="E485" s="92"/>
      <c r="F485" s="92" t="str">
        <f t="shared" si="9"/>
        <v/>
      </c>
      <c r="G485" s="150"/>
      <c r="H485" s="150"/>
      <c r="J485" s="42"/>
      <c r="K485" s="168"/>
      <c r="L485" s="168"/>
      <c r="M485" s="168"/>
    </row>
    <row r="486" spans="2:13" ht="15" customHeight="1" x14ac:dyDescent="0.25">
      <c r="B486" s="13" t="s">
        <v>350</v>
      </c>
      <c r="C486" s="91"/>
      <c r="D486" s="140" t="s">
        <v>351</v>
      </c>
      <c r="E486" s="92" t="s">
        <v>322</v>
      </c>
      <c r="F486" s="92">
        <f t="shared" si="9"/>
        <v>11</v>
      </c>
      <c r="G486" s="150"/>
      <c r="H486" s="150"/>
      <c r="J486" s="42">
        <v>11</v>
      </c>
      <c r="K486" s="168">
        <v>673</v>
      </c>
      <c r="L486" s="168">
        <v>900</v>
      </c>
      <c r="M486" s="168">
        <f>F486*L486</f>
        <v>9900</v>
      </c>
    </row>
    <row r="487" spans="2:13" ht="15" customHeight="1" x14ac:dyDescent="0.25">
      <c r="B487" s="13"/>
      <c r="C487" s="91"/>
      <c r="D487" s="140"/>
      <c r="E487" s="92"/>
      <c r="F487" s="92" t="str">
        <f t="shared" si="9"/>
        <v/>
      </c>
      <c r="G487" s="150"/>
      <c r="H487" s="150"/>
      <c r="J487" s="42"/>
      <c r="K487" s="168"/>
      <c r="L487" s="168"/>
      <c r="M487" s="168"/>
    </row>
    <row r="488" spans="2:13" ht="15" customHeight="1" x14ac:dyDescent="0.25">
      <c r="B488" s="13" t="s">
        <v>352</v>
      </c>
      <c r="C488" s="91"/>
      <c r="D488" s="140" t="s">
        <v>353</v>
      </c>
      <c r="E488" s="92" t="s">
        <v>322</v>
      </c>
      <c r="F488" s="92">
        <f t="shared" si="9"/>
        <v>11</v>
      </c>
      <c r="G488" s="150"/>
      <c r="H488" s="150"/>
      <c r="J488" s="42">
        <v>11</v>
      </c>
      <c r="K488" s="168">
        <v>684</v>
      </c>
      <c r="L488" s="168">
        <v>900</v>
      </c>
      <c r="M488" s="168">
        <f>F488*L488</f>
        <v>9900</v>
      </c>
    </row>
    <row r="489" spans="2:13" ht="15" customHeight="1" x14ac:dyDescent="0.25">
      <c r="B489" s="13"/>
      <c r="C489" s="91"/>
      <c r="D489" s="140"/>
      <c r="E489" s="92"/>
      <c r="F489" s="92" t="str">
        <f t="shared" si="9"/>
        <v/>
      </c>
      <c r="G489" s="150"/>
      <c r="H489" s="150"/>
      <c r="J489" s="42"/>
      <c r="K489" s="168"/>
      <c r="L489" s="168"/>
      <c r="M489" s="168"/>
    </row>
    <row r="490" spans="2:13" ht="15" customHeight="1" x14ac:dyDescent="0.25">
      <c r="B490" s="13" t="s">
        <v>354</v>
      </c>
      <c r="C490" s="91"/>
      <c r="D490" s="140" t="s">
        <v>355</v>
      </c>
      <c r="E490" s="92" t="s">
        <v>322</v>
      </c>
      <c r="F490" s="92">
        <f t="shared" si="9"/>
        <v>11</v>
      </c>
      <c r="G490" s="150"/>
      <c r="H490" s="150"/>
      <c r="J490" s="42">
        <v>11</v>
      </c>
      <c r="K490" s="168">
        <v>684</v>
      </c>
      <c r="L490" s="168">
        <v>900</v>
      </c>
      <c r="M490" s="168">
        <f>F490*L490</f>
        <v>9900</v>
      </c>
    </row>
    <row r="491" spans="2:13" ht="15" customHeight="1" x14ac:dyDescent="0.25">
      <c r="B491" s="13"/>
      <c r="C491" s="91"/>
      <c r="D491" s="140"/>
      <c r="E491" s="92"/>
      <c r="F491" s="92" t="str">
        <f t="shared" si="9"/>
        <v/>
      </c>
      <c r="G491" s="150"/>
      <c r="H491" s="150"/>
      <c r="J491" s="42"/>
      <c r="K491" s="168"/>
      <c r="L491" s="168"/>
      <c r="M491" s="168"/>
    </row>
    <row r="492" spans="2:13" ht="15" customHeight="1" x14ac:dyDescent="0.25">
      <c r="B492" s="13" t="s">
        <v>356</v>
      </c>
      <c r="C492" s="91"/>
      <c r="D492" s="140" t="s">
        <v>357</v>
      </c>
      <c r="E492" s="92" t="s">
        <v>322</v>
      </c>
      <c r="F492" s="92">
        <f t="shared" si="9"/>
        <v>18</v>
      </c>
      <c r="G492" s="150"/>
      <c r="H492" s="150"/>
      <c r="J492" s="42">
        <v>18</v>
      </c>
      <c r="K492" s="168">
        <v>683</v>
      </c>
      <c r="L492" s="168">
        <v>900</v>
      </c>
      <c r="M492" s="168">
        <f>F492*L492</f>
        <v>16200</v>
      </c>
    </row>
    <row r="493" spans="2:13" ht="15" customHeight="1" x14ac:dyDescent="0.25">
      <c r="B493" s="13"/>
      <c r="C493" s="91"/>
      <c r="D493" s="140"/>
      <c r="E493" s="92"/>
      <c r="F493" s="92" t="str">
        <f t="shared" si="9"/>
        <v/>
      </c>
      <c r="G493" s="150"/>
      <c r="H493" s="150"/>
      <c r="J493" s="42"/>
      <c r="K493" s="168"/>
      <c r="L493" s="168"/>
      <c r="M493" s="168"/>
    </row>
    <row r="494" spans="2:13" ht="15" customHeight="1" x14ac:dyDescent="0.25">
      <c r="B494" s="13" t="s">
        <v>358</v>
      </c>
      <c r="C494" s="91"/>
      <c r="D494" s="140" t="s">
        <v>359</v>
      </c>
      <c r="E494" s="92" t="s">
        <v>322</v>
      </c>
      <c r="F494" s="92">
        <f t="shared" si="9"/>
        <v>22</v>
      </c>
      <c r="G494" s="150"/>
      <c r="H494" s="150"/>
      <c r="J494" s="42">
        <v>22</v>
      </c>
      <c r="K494" s="168">
        <v>683</v>
      </c>
      <c r="L494" s="168">
        <v>900</v>
      </c>
      <c r="M494" s="168">
        <f>F494*L494</f>
        <v>19800</v>
      </c>
    </row>
    <row r="495" spans="2:13" ht="15" customHeight="1" x14ac:dyDescent="0.25">
      <c r="B495" s="13"/>
      <c r="C495" s="91"/>
      <c r="D495" s="140"/>
      <c r="E495" s="92"/>
      <c r="F495" s="92" t="str">
        <f t="shared" si="9"/>
        <v/>
      </c>
      <c r="G495" s="150"/>
      <c r="H495" s="150"/>
      <c r="J495" s="42"/>
      <c r="K495" s="168"/>
      <c r="L495" s="168"/>
      <c r="M495" s="168"/>
    </row>
    <row r="496" spans="2:13" ht="15" customHeight="1" x14ac:dyDescent="0.25">
      <c r="B496" s="13" t="s">
        <v>360</v>
      </c>
      <c r="C496" s="91"/>
      <c r="D496" s="140" t="s">
        <v>357</v>
      </c>
      <c r="E496" s="92" t="s">
        <v>322</v>
      </c>
      <c r="F496" s="92">
        <f t="shared" si="9"/>
        <v>43</v>
      </c>
      <c r="G496" s="150"/>
      <c r="H496" s="150"/>
      <c r="J496" s="42">
        <v>43</v>
      </c>
      <c r="K496" s="168">
        <v>683</v>
      </c>
      <c r="L496" s="168">
        <v>900</v>
      </c>
      <c r="M496" s="168">
        <f>F496*L496</f>
        <v>38700</v>
      </c>
    </row>
    <row r="497" spans="2:13" ht="15" customHeight="1" x14ac:dyDescent="0.25">
      <c r="B497" s="13"/>
      <c r="C497" s="91"/>
      <c r="D497" s="140"/>
      <c r="E497" s="92"/>
      <c r="F497" s="92" t="str">
        <f t="shared" si="9"/>
        <v/>
      </c>
      <c r="G497" s="150"/>
      <c r="H497" s="150"/>
      <c r="J497" s="42"/>
      <c r="K497" s="168"/>
      <c r="L497" s="168"/>
      <c r="M497" s="168"/>
    </row>
    <row r="498" spans="2:13" ht="50.5" customHeight="1" x14ac:dyDescent="0.25">
      <c r="B498" s="13"/>
      <c r="C498" s="91"/>
      <c r="D498" s="54" t="s">
        <v>361</v>
      </c>
      <c r="E498" s="7"/>
      <c r="F498" s="92" t="str">
        <f t="shared" si="9"/>
        <v/>
      </c>
      <c r="G498" s="150"/>
      <c r="H498" s="150"/>
      <c r="J498" s="42"/>
      <c r="K498" s="168"/>
      <c r="L498" s="168"/>
      <c r="M498" s="168"/>
    </row>
    <row r="499" spans="2:13" ht="15" customHeight="1" x14ac:dyDescent="0.25">
      <c r="B499" s="13"/>
      <c r="C499" s="91"/>
      <c r="D499" s="140"/>
      <c r="E499" s="92"/>
      <c r="F499" s="92" t="str">
        <f t="shared" si="9"/>
        <v/>
      </c>
      <c r="G499" s="150"/>
      <c r="H499" s="150"/>
      <c r="J499" s="42"/>
      <c r="K499" s="168"/>
      <c r="L499" s="168"/>
      <c r="M499" s="168"/>
    </row>
    <row r="500" spans="2:13" ht="15" customHeight="1" x14ac:dyDescent="0.25">
      <c r="B500" s="13" t="s">
        <v>362</v>
      </c>
      <c r="C500" s="91"/>
      <c r="D500" s="140" t="s">
        <v>363</v>
      </c>
      <c r="E500" s="92" t="s">
        <v>322</v>
      </c>
      <c r="F500" s="92">
        <f t="shared" si="9"/>
        <v>64</v>
      </c>
      <c r="G500" s="150"/>
      <c r="H500" s="150"/>
      <c r="J500" s="42">
        <v>64</v>
      </c>
      <c r="K500" s="168">
        <v>689</v>
      </c>
      <c r="L500" s="168">
        <v>900</v>
      </c>
      <c r="M500" s="168">
        <f>F500*L500</f>
        <v>57600</v>
      </c>
    </row>
    <row r="501" spans="2:13" ht="15" customHeight="1" x14ac:dyDescent="0.25">
      <c r="B501" s="13"/>
      <c r="C501" s="91"/>
      <c r="D501" s="140"/>
      <c r="E501" s="92"/>
      <c r="F501" s="92" t="str">
        <f t="shared" si="9"/>
        <v/>
      </c>
      <c r="G501" s="150"/>
      <c r="H501" s="150"/>
      <c r="J501" s="42"/>
      <c r="K501" s="168"/>
      <c r="L501" s="168"/>
      <c r="M501" s="168"/>
    </row>
    <row r="502" spans="2:13" ht="15" customHeight="1" x14ac:dyDescent="0.25">
      <c r="B502" s="13" t="s">
        <v>364</v>
      </c>
      <c r="C502" s="91"/>
      <c r="D502" s="140" t="s">
        <v>365</v>
      </c>
      <c r="E502" s="92" t="s">
        <v>322</v>
      </c>
      <c r="F502" s="92">
        <f t="shared" si="9"/>
        <v>18</v>
      </c>
      <c r="G502" s="150"/>
      <c r="H502" s="150"/>
      <c r="J502" s="42">
        <v>18</v>
      </c>
      <c r="K502" s="168">
        <v>694</v>
      </c>
      <c r="L502" s="168">
        <v>900</v>
      </c>
      <c r="M502" s="168">
        <f>F502*L502</f>
        <v>16200</v>
      </c>
    </row>
    <row r="503" spans="2:13" ht="15" customHeight="1" x14ac:dyDescent="0.25">
      <c r="B503" s="13"/>
      <c r="C503" s="91"/>
      <c r="D503" s="140"/>
      <c r="E503" s="92"/>
      <c r="F503" s="92" t="str">
        <f t="shared" si="9"/>
        <v/>
      </c>
      <c r="G503" s="150"/>
      <c r="H503" s="150"/>
      <c r="J503" s="42"/>
      <c r="K503" s="168"/>
      <c r="L503" s="168"/>
      <c r="M503" s="168"/>
    </row>
    <row r="504" spans="2:13" ht="15" customHeight="1" x14ac:dyDescent="0.25">
      <c r="B504" s="13" t="s">
        <v>366</v>
      </c>
      <c r="C504" s="91"/>
      <c r="D504" s="140" t="s">
        <v>367</v>
      </c>
      <c r="E504" s="92" t="s">
        <v>322</v>
      </c>
      <c r="F504" s="92">
        <f t="shared" si="9"/>
        <v>18</v>
      </c>
      <c r="G504" s="150"/>
      <c r="H504" s="150"/>
      <c r="J504" s="42">
        <v>18</v>
      </c>
      <c r="K504" s="168">
        <v>694</v>
      </c>
      <c r="L504" s="168">
        <v>900</v>
      </c>
      <c r="M504" s="168">
        <f>F504*L504</f>
        <v>16200</v>
      </c>
    </row>
    <row r="505" spans="2:13" ht="15" customHeight="1" x14ac:dyDescent="0.25">
      <c r="B505" s="13"/>
      <c r="C505" s="91"/>
      <c r="D505" s="140"/>
      <c r="E505" s="92"/>
      <c r="F505" s="92" t="str">
        <f t="shared" si="9"/>
        <v/>
      </c>
      <c r="G505" s="150"/>
      <c r="H505" s="150"/>
      <c r="J505" s="42"/>
      <c r="K505" s="168"/>
      <c r="L505" s="168"/>
      <c r="M505" s="168"/>
    </row>
    <row r="506" spans="2:13" ht="15" customHeight="1" x14ac:dyDescent="0.25">
      <c r="B506" s="13" t="s">
        <v>368</v>
      </c>
      <c r="C506" s="91"/>
      <c r="D506" s="140" t="s">
        <v>369</v>
      </c>
      <c r="E506" s="92" t="s">
        <v>322</v>
      </c>
      <c r="F506" s="92">
        <f t="shared" si="9"/>
        <v>22</v>
      </c>
      <c r="G506" s="150"/>
      <c r="H506" s="150"/>
      <c r="J506" s="42">
        <v>22</v>
      </c>
      <c r="K506" s="168">
        <v>802</v>
      </c>
      <c r="L506" s="168">
        <v>1050</v>
      </c>
      <c r="M506" s="168">
        <f>F506*L506</f>
        <v>23100</v>
      </c>
    </row>
    <row r="507" spans="2:13" ht="15" customHeight="1" x14ac:dyDescent="0.25">
      <c r="B507" s="13"/>
      <c r="C507" s="91"/>
      <c r="D507" s="140"/>
      <c r="E507" s="92"/>
      <c r="F507" s="92" t="str">
        <f t="shared" si="9"/>
        <v/>
      </c>
      <c r="G507" s="150"/>
      <c r="H507" s="150"/>
      <c r="J507" s="42"/>
      <c r="K507" s="168"/>
      <c r="L507" s="168"/>
      <c r="M507" s="168"/>
    </row>
    <row r="508" spans="2:13" ht="15" customHeight="1" x14ac:dyDescent="0.25">
      <c r="B508" s="13" t="s">
        <v>370</v>
      </c>
      <c r="C508" s="91"/>
      <c r="D508" s="140" t="s">
        <v>371</v>
      </c>
      <c r="E508" s="92" t="s">
        <v>322</v>
      </c>
      <c r="F508" s="92">
        <f t="shared" ref="F508:F576" si="10">IF(J508=0,"",J508)</f>
        <v>15</v>
      </c>
      <c r="G508" s="150"/>
      <c r="H508" s="150"/>
      <c r="J508" s="42">
        <v>15</v>
      </c>
      <c r="K508" s="168">
        <v>802</v>
      </c>
      <c r="L508" s="168">
        <v>1050</v>
      </c>
      <c r="M508" s="168">
        <f>F508*L508</f>
        <v>15750</v>
      </c>
    </row>
    <row r="509" spans="2:13" ht="15" customHeight="1" x14ac:dyDescent="0.25">
      <c r="B509" s="13"/>
      <c r="C509" s="91"/>
      <c r="D509" s="140"/>
      <c r="E509" s="92"/>
      <c r="F509" s="92" t="str">
        <f t="shared" si="10"/>
        <v/>
      </c>
      <c r="G509" s="150"/>
      <c r="H509" s="150"/>
      <c r="J509" s="42"/>
      <c r="K509" s="168"/>
      <c r="L509" s="168"/>
      <c r="M509" s="168"/>
    </row>
    <row r="510" spans="2:13" ht="15" customHeight="1" x14ac:dyDescent="0.25">
      <c r="B510" s="13" t="s">
        <v>372</v>
      </c>
      <c r="C510" s="91"/>
      <c r="D510" s="140" t="s">
        <v>373</v>
      </c>
      <c r="E510" s="92" t="s">
        <v>322</v>
      </c>
      <c r="F510" s="92">
        <f t="shared" si="10"/>
        <v>6</v>
      </c>
      <c r="G510" s="150"/>
      <c r="H510" s="150"/>
      <c r="J510" s="42">
        <v>6</v>
      </c>
      <c r="K510" s="168">
        <v>1416</v>
      </c>
      <c r="L510" s="168">
        <v>1900</v>
      </c>
      <c r="M510" s="168">
        <f>F510*L510</f>
        <v>11400</v>
      </c>
    </row>
    <row r="511" spans="2:13" ht="15" customHeight="1" x14ac:dyDescent="0.25">
      <c r="B511" s="13"/>
      <c r="C511" s="91"/>
      <c r="D511" s="140"/>
      <c r="E511" s="92"/>
      <c r="F511" s="92" t="str">
        <f t="shared" si="10"/>
        <v/>
      </c>
      <c r="G511" s="150"/>
      <c r="H511" s="150"/>
      <c r="J511" s="42"/>
      <c r="K511" s="168"/>
      <c r="L511" s="168"/>
      <c r="M511" s="168"/>
    </row>
    <row r="512" spans="2:13" ht="15" customHeight="1" x14ac:dyDescent="0.25">
      <c r="B512" s="13" t="s">
        <v>374</v>
      </c>
      <c r="C512" s="91"/>
      <c r="D512" s="140" t="s">
        <v>375</v>
      </c>
      <c r="E512" s="92" t="s">
        <v>322</v>
      </c>
      <c r="F512" s="92">
        <f t="shared" si="10"/>
        <v>8</v>
      </c>
      <c r="G512" s="150"/>
      <c r="H512" s="150"/>
      <c r="J512" s="42">
        <v>8</v>
      </c>
      <c r="K512" s="168">
        <v>1416</v>
      </c>
      <c r="L512" s="168">
        <v>1900</v>
      </c>
      <c r="M512" s="168">
        <f>F512*L512</f>
        <v>15200</v>
      </c>
    </row>
    <row r="513" spans="2:13" ht="15" customHeight="1" x14ac:dyDescent="0.25">
      <c r="B513" s="13"/>
      <c r="C513" s="91"/>
      <c r="D513" s="140"/>
      <c r="E513" s="92"/>
      <c r="F513" s="92" t="str">
        <f t="shared" si="10"/>
        <v/>
      </c>
      <c r="G513" s="150"/>
      <c r="H513" s="150"/>
      <c r="J513" s="42"/>
      <c r="K513" s="168"/>
      <c r="L513" s="168"/>
      <c r="M513" s="168"/>
    </row>
    <row r="514" spans="2:13" ht="15" customHeight="1" x14ac:dyDescent="0.25">
      <c r="B514" s="13" t="s">
        <v>376</v>
      </c>
      <c r="C514" s="91"/>
      <c r="D514" s="140" t="s">
        <v>377</v>
      </c>
      <c r="E514" s="92" t="s">
        <v>322</v>
      </c>
      <c r="F514" s="92">
        <f t="shared" si="10"/>
        <v>8</v>
      </c>
      <c r="G514" s="150"/>
      <c r="H514" s="150"/>
      <c r="J514" s="42">
        <v>8</v>
      </c>
      <c r="K514" s="168">
        <v>2276</v>
      </c>
      <c r="L514" s="168">
        <v>3000</v>
      </c>
      <c r="M514" s="168">
        <f>F514*L514</f>
        <v>24000</v>
      </c>
    </row>
    <row r="515" spans="2:13" ht="15" customHeight="1" x14ac:dyDescent="0.25">
      <c r="B515" s="13"/>
      <c r="C515" s="91"/>
      <c r="D515" s="140"/>
      <c r="E515" s="92"/>
      <c r="F515" s="92" t="str">
        <f t="shared" si="10"/>
        <v/>
      </c>
      <c r="G515" s="150"/>
      <c r="H515" s="150"/>
      <c r="J515" s="42"/>
      <c r="K515" s="168"/>
      <c r="L515" s="168"/>
      <c r="M515" s="168"/>
    </row>
    <row r="516" spans="2:13" ht="15" customHeight="1" x14ac:dyDescent="0.25">
      <c r="B516" s="13" t="s">
        <v>378</v>
      </c>
      <c r="C516" s="91"/>
      <c r="D516" s="140" t="s">
        <v>379</v>
      </c>
      <c r="E516" s="92" t="s">
        <v>322</v>
      </c>
      <c r="F516" s="92">
        <f t="shared" si="10"/>
        <v>6</v>
      </c>
      <c r="G516" s="150"/>
      <c r="H516" s="150"/>
      <c r="J516" s="42">
        <v>6</v>
      </c>
      <c r="K516" s="168">
        <v>2276</v>
      </c>
      <c r="L516" s="168">
        <v>3000</v>
      </c>
      <c r="M516" s="168">
        <f>F516*L516</f>
        <v>18000</v>
      </c>
    </row>
    <row r="517" spans="2:13" ht="15" customHeight="1" x14ac:dyDescent="0.25">
      <c r="B517" s="13"/>
      <c r="C517" s="91"/>
      <c r="D517" s="140"/>
      <c r="E517" s="92"/>
      <c r="F517" s="92" t="str">
        <f t="shared" si="10"/>
        <v/>
      </c>
      <c r="G517" s="150"/>
      <c r="H517" s="150"/>
      <c r="J517" s="42"/>
      <c r="K517" s="168"/>
      <c r="L517" s="168"/>
      <c r="M517" s="168"/>
    </row>
    <row r="518" spans="2:13" ht="15" customHeight="1" x14ac:dyDescent="0.25">
      <c r="B518" s="13" t="s">
        <v>380</v>
      </c>
      <c r="C518" s="91"/>
      <c r="D518" s="140" t="s">
        <v>381</v>
      </c>
      <c r="E518" s="92" t="s">
        <v>322</v>
      </c>
      <c r="F518" s="92">
        <f t="shared" si="10"/>
        <v>6</v>
      </c>
      <c r="G518" s="150"/>
      <c r="H518" s="150"/>
      <c r="J518" s="42">
        <v>6</v>
      </c>
      <c r="K518" s="168">
        <v>3368</v>
      </c>
      <c r="L518" s="168">
        <v>4400</v>
      </c>
      <c r="M518" s="168">
        <f>F518*L518</f>
        <v>26400</v>
      </c>
    </row>
    <row r="519" spans="2:13" ht="15" customHeight="1" x14ac:dyDescent="0.25">
      <c r="B519" s="13"/>
      <c r="C519" s="91"/>
      <c r="D519" s="140"/>
      <c r="E519" s="92"/>
      <c r="F519" s="92" t="str">
        <f t="shared" si="10"/>
        <v/>
      </c>
      <c r="G519" s="150"/>
      <c r="H519" s="150"/>
      <c r="J519" s="42"/>
      <c r="K519" s="168"/>
      <c r="L519" s="168"/>
      <c r="M519" s="168"/>
    </row>
    <row r="520" spans="2:13" ht="15" customHeight="1" x14ac:dyDescent="0.25">
      <c r="B520" s="13" t="s">
        <v>382</v>
      </c>
      <c r="C520" s="91"/>
      <c r="D520" s="140" t="s">
        <v>383</v>
      </c>
      <c r="E520" s="92" t="s">
        <v>322</v>
      </c>
      <c r="F520" s="92">
        <f t="shared" si="10"/>
        <v>6</v>
      </c>
      <c r="G520" s="150"/>
      <c r="H520" s="150"/>
      <c r="J520" s="42">
        <v>6</v>
      </c>
      <c r="K520" s="168">
        <v>3368</v>
      </c>
      <c r="L520" s="168">
        <v>4400</v>
      </c>
      <c r="M520" s="168">
        <f>F520*L520</f>
        <v>26400</v>
      </c>
    </row>
    <row r="521" spans="2:13" ht="15" customHeight="1" x14ac:dyDescent="0.25">
      <c r="B521" s="13"/>
      <c r="C521" s="91"/>
      <c r="D521" s="140"/>
      <c r="E521" s="92"/>
      <c r="F521" s="92" t="str">
        <f t="shared" si="10"/>
        <v/>
      </c>
      <c r="G521" s="150"/>
      <c r="H521" s="150"/>
      <c r="J521" s="42"/>
      <c r="K521" s="168"/>
      <c r="L521" s="168"/>
      <c r="M521" s="168"/>
    </row>
    <row r="522" spans="2:13" ht="15" customHeight="1" x14ac:dyDescent="0.25">
      <c r="B522" s="13" t="s">
        <v>384</v>
      </c>
      <c r="C522" s="91"/>
      <c r="D522" s="140" t="s">
        <v>385</v>
      </c>
      <c r="E522" s="92" t="s">
        <v>322</v>
      </c>
      <c r="F522" s="92">
        <f t="shared" si="10"/>
        <v>4</v>
      </c>
      <c r="G522" s="150"/>
      <c r="H522" s="150"/>
      <c r="J522" s="42">
        <v>4</v>
      </c>
      <c r="K522" s="168">
        <v>4466</v>
      </c>
      <c r="L522" s="168">
        <v>5850</v>
      </c>
      <c r="M522" s="168">
        <f>F522*L522</f>
        <v>23400</v>
      </c>
    </row>
    <row r="523" spans="2:13" ht="15" customHeight="1" x14ac:dyDescent="0.25">
      <c r="B523" s="13"/>
      <c r="C523" s="12"/>
      <c r="D523" s="55"/>
      <c r="E523" s="92"/>
      <c r="F523" s="7" t="str">
        <f t="shared" si="10"/>
        <v/>
      </c>
      <c r="G523" s="150"/>
      <c r="H523" s="150"/>
      <c r="J523" s="42"/>
      <c r="K523" s="168"/>
      <c r="L523" s="168"/>
      <c r="M523" s="168"/>
    </row>
    <row r="524" spans="2:13" ht="15" customHeight="1" x14ac:dyDescent="0.25">
      <c r="B524" s="13" t="s">
        <v>386</v>
      </c>
      <c r="C524" s="12"/>
      <c r="D524" s="55" t="s">
        <v>387</v>
      </c>
      <c r="E524" s="92" t="s">
        <v>322</v>
      </c>
      <c r="F524" s="7">
        <f t="shared" si="10"/>
        <v>6</v>
      </c>
      <c r="G524" s="150"/>
      <c r="H524" s="150"/>
      <c r="J524" s="42">
        <v>6</v>
      </c>
      <c r="K524" s="168">
        <v>4466</v>
      </c>
      <c r="L524" s="168">
        <v>5850</v>
      </c>
      <c r="M524" s="168">
        <f>F524*L524</f>
        <v>35100</v>
      </c>
    </row>
    <row r="525" spans="2:13" ht="15" customHeight="1" x14ac:dyDescent="0.25">
      <c r="B525" s="13"/>
      <c r="C525" s="91"/>
      <c r="D525" s="140"/>
      <c r="E525" s="92"/>
      <c r="F525" s="92" t="str">
        <f t="shared" si="10"/>
        <v/>
      </c>
      <c r="G525" s="150"/>
      <c r="H525" s="150"/>
      <c r="J525" s="42"/>
      <c r="K525" s="168"/>
      <c r="L525" s="168"/>
      <c r="M525" s="168"/>
    </row>
    <row r="526" spans="2:13" ht="15" customHeight="1" x14ac:dyDescent="0.25">
      <c r="B526" s="13"/>
      <c r="C526" s="91"/>
      <c r="D526" s="140"/>
      <c r="E526" s="92"/>
      <c r="F526" s="92" t="str">
        <f t="shared" si="10"/>
        <v/>
      </c>
      <c r="G526" s="150"/>
      <c r="H526" s="150"/>
      <c r="J526" s="42"/>
      <c r="K526" s="168"/>
      <c r="L526" s="168"/>
      <c r="M526" s="168"/>
    </row>
    <row r="527" spans="2:13" ht="15" customHeight="1" x14ac:dyDescent="0.25">
      <c r="B527" s="13"/>
      <c r="C527" s="91"/>
      <c r="D527" s="140"/>
      <c r="E527" s="92"/>
      <c r="F527" s="92" t="str">
        <f t="shared" si="10"/>
        <v/>
      </c>
      <c r="G527" s="150"/>
      <c r="H527" s="150"/>
      <c r="J527" s="42"/>
      <c r="K527" s="168"/>
      <c r="L527" s="168"/>
      <c r="M527" s="168"/>
    </row>
    <row r="528" spans="2:13" ht="15" customHeight="1" x14ac:dyDescent="0.25">
      <c r="B528" s="13"/>
      <c r="C528" s="91"/>
      <c r="D528" s="140"/>
      <c r="E528" s="92"/>
      <c r="F528" s="92" t="str">
        <f t="shared" si="10"/>
        <v/>
      </c>
      <c r="G528" s="150"/>
      <c r="H528" s="150"/>
      <c r="J528" s="42"/>
      <c r="K528" s="168"/>
      <c r="L528" s="168"/>
      <c r="M528" s="168"/>
    </row>
    <row r="529" spans="2:13" ht="15" customHeight="1" x14ac:dyDescent="0.25">
      <c r="B529" s="13"/>
      <c r="C529" s="91"/>
      <c r="D529" s="140"/>
      <c r="E529" s="92"/>
      <c r="F529" s="92"/>
      <c r="G529" s="150"/>
      <c r="H529" s="150"/>
      <c r="J529" s="42"/>
      <c r="K529" s="168"/>
      <c r="L529" s="168"/>
      <c r="M529" s="168"/>
    </row>
    <row r="530" spans="2:13" ht="15" customHeight="1" x14ac:dyDescent="0.25">
      <c r="B530" s="13"/>
      <c r="C530" s="91"/>
      <c r="D530" s="140"/>
      <c r="E530" s="92"/>
      <c r="F530" s="92"/>
      <c r="G530" s="150"/>
      <c r="H530" s="150"/>
      <c r="J530" s="42"/>
      <c r="K530" s="168"/>
      <c r="L530" s="168"/>
      <c r="M530" s="168"/>
    </row>
    <row r="531" spans="2:13" ht="15" customHeight="1" x14ac:dyDescent="0.25">
      <c r="B531" s="13"/>
      <c r="C531" s="91"/>
      <c r="D531" s="140"/>
      <c r="E531" s="92"/>
      <c r="F531" s="92"/>
      <c r="G531" s="150"/>
      <c r="H531" s="150"/>
      <c r="J531" s="42"/>
      <c r="K531" s="168"/>
      <c r="L531" s="168"/>
      <c r="M531" s="168"/>
    </row>
    <row r="532" spans="2:13" ht="15" customHeight="1" x14ac:dyDescent="0.25">
      <c r="B532" s="13"/>
      <c r="C532" s="91"/>
      <c r="D532" s="140"/>
      <c r="E532" s="92"/>
      <c r="F532" s="92"/>
      <c r="G532" s="150"/>
      <c r="H532" s="150"/>
      <c r="J532" s="42"/>
      <c r="K532" s="168"/>
      <c r="L532" s="168"/>
      <c r="M532" s="168"/>
    </row>
    <row r="533" spans="2:13" ht="15" customHeight="1" x14ac:dyDescent="0.25">
      <c r="B533" s="13"/>
      <c r="C533" s="91"/>
      <c r="D533" s="140"/>
      <c r="E533" s="92"/>
      <c r="F533" s="92"/>
      <c r="G533" s="150"/>
      <c r="H533" s="150"/>
      <c r="J533" s="42"/>
      <c r="K533" s="168"/>
      <c r="L533" s="168"/>
      <c r="M533" s="168"/>
    </row>
    <row r="534" spans="2:13" ht="15" customHeight="1" x14ac:dyDescent="0.25">
      <c r="B534" s="13"/>
      <c r="C534" s="12"/>
      <c r="D534" s="55"/>
      <c r="E534" s="92"/>
      <c r="F534" s="7" t="str">
        <f t="shared" si="10"/>
        <v/>
      </c>
      <c r="G534" s="150"/>
      <c r="H534" s="150"/>
      <c r="J534" s="42"/>
      <c r="K534" s="168"/>
      <c r="L534" s="168"/>
      <c r="M534" s="168"/>
    </row>
    <row r="535" spans="2:13" ht="15" customHeight="1" x14ac:dyDescent="0.25">
      <c r="B535" s="459" t="s">
        <v>71</v>
      </c>
      <c r="C535" s="460"/>
      <c r="D535" s="473"/>
      <c r="E535" s="48"/>
      <c r="F535" s="47" t="str">
        <f t="shared" si="10"/>
        <v/>
      </c>
      <c r="G535" s="151"/>
      <c r="H535" s="151"/>
      <c r="J535" s="42"/>
      <c r="K535" s="168"/>
      <c r="L535" s="168"/>
      <c r="M535" s="168"/>
    </row>
    <row r="536" spans="2:13" ht="15" customHeight="1" x14ac:dyDescent="0.25">
      <c r="B536" s="459" t="s">
        <v>72</v>
      </c>
      <c r="C536" s="460"/>
      <c r="D536" s="473"/>
      <c r="E536" s="48"/>
      <c r="F536" s="47" t="str">
        <f t="shared" si="10"/>
        <v/>
      </c>
      <c r="G536" s="151"/>
      <c r="H536" s="151"/>
      <c r="J536" s="42"/>
      <c r="K536" s="168"/>
      <c r="L536" s="168"/>
      <c r="M536" s="168"/>
    </row>
    <row r="537" spans="2:13" ht="15" customHeight="1" x14ac:dyDescent="0.25">
      <c r="B537" s="88"/>
      <c r="C537" s="89"/>
      <c r="D537" s="33" t="s">
        <v>388</v>
      </c>
      <c r="E537" s="90"/>
      <c r="F537" s="4" t="str">
        <f t="shared" si="10"/>
        <v/>
      </c>
      <c r="G537" s="158"/>
      <c r="H537" s="251"/>
      <c r="J537" s="42"/>
      <c r="K537" s="168"/>
      <c r="L537" s="168"/>
      <c r="M537" s="168"/>
    </row>
    <row r="538" spans="2:13" ht="15" customHeight="1" x14ac:dyDescent="0.25">
      <c r="B538" s="88"/>
      <c r="C538" s="89"/>
      <c r="D538" s="33"/>
      <c r="E538" s="90"/>
      <c r="F538" s="4" t="str">
        <f t="shared" si="10"/>
        <v/>
      </c>
      <c r="G538" s="158"/>
      <c r="H538" s="251"/>
      <c r="J538" s="42"/>
      <c r="K538" s="168"/>
      <c r="L538" s="168"/>
      <c r="M538" s="168"/>
    </row>
    <row r="539" spans="2:13" ht="15" customHeight="1" x14ac:dyDescent="0.25">
      <c r="B539" s="13" t="s">
        <v>389</v>
      </c>
      <c r="C539" s="91"/>
      <c r="D539" s="140" t="s">
        <v>390</v>
      </c>
      <c r="E539" s="92" t="s">
        <v>322</v>
      </c>
      <c r="F539" s="92">
        <f t="shared" si="10"/>
        <v>4</v>
      </c>
      <c r="G539" s="150"/>
      <c r="H539" s="150"/>
      <c r="J539" s="42">
        <v>4</v>
      </c>
      <c r="K539" s="168">
        <v>4842</v>
      </c>
      <c r="L539" s="168">
        <v>6300</v>
      </c>
      <c r="M539" s="168">
        <f>F539*L539</f>
        <v>25200</v>
      </c>
    </row>
    <row r="540" spans="2:13" ht="15" customHeight="1" x14ac:dyDescent="0.25">
      <c r="B540" s="13"/>
      <c r="C540" s="91"/>
      <c r="D540" s="140"/>
      <c r="E540" s="92"/>
      <c r="F540" s="92" t="str">
        <f t="shared" si="10"/>
        <v/>
      </c>
      <c r="G540" s="150"/>
      <c r="H540" s="150"/>
      <c r="J540" s="42"/>
      <c r="K540" s="168"/>
      <c r="L540" s="168"/>
      <c r="M540" s="168"/>
    </row>
    <row r="541" spans="2:13" ht="15" customHeight="1" x14ac:dyDescent="0.25">
      <c r="B541" s="13" t="s">
        <v>391</v>
      </c>
      <c r="C541" s="12"/>
      <c r="D541" s="55" t="s">
        <v>392</v>
      </c>
      <c r="E541" s="92" t="s">
        <v>322</v>
      </c>
      <c r="F541" s="92">
        <f t="shared" si="10"/>
        <v>6</v>
      </c>
      <c r="G541" s="150"/>
      <c r="H541" s="150"/>
      <c r="J541" s="42">
        <v>6</v>
      </c>
      <c r="K541" s="168">
        <v>4842</v>
      </c>
      <c r="L541" s="168">
        <v>6300</v>
      </c>
      <c r="M541" s="168">
        <f>F541*L541</f>
        <v>37800</v>
      </c>
    </row>
    <row r="542" spans="2:13" ht="15" customHeight="1" x14ac:dyDescent="0.25">
      <c r="B542" s="13"/>
      <c r="C542" s="12"/>
      <c r="D542" s="55"/>
      <c r="E542" s="92"/>
      <c r="F542" s="7" t="str">
        <f t="shared" si="10"/>
        <v/>
      </c>
      <c r="G542" s="150"/>
      <c r="H542" s="150"/>
      <c r="J542" s="42"/>
      <c r="K542" s="168"/>
      <c r="L542" s="168"/>
      <c r="M542" s="168"/>
    </row>
    <row r="543" spans="2:13" ht="53.5" customHeight="1" x14ac:dyDescent="0.25">
      <c r="B543" s="13"/>
      <c r="C543" s="12"/>
      <c r="D543" s="54" t="s">
        <v>393</v>
      </c>
      <c r="E543" s="7"/>
      <c r="F543" s="7" t="str">
        <f t="shared" si="10"/>
        <v/>
      </c>
      <c r="G543" s="150"/>
      <c r="H543" s="150"/>
      <c r="J543" s="42"/>
      <c r="K543" s="168"/>
      <c r="L543" s="168"/>
      <c r="M543" s="168"/>
    </row>
    <row r="544" spans="2:13" ht="15" customHeight="1" x14ac:dyDescent="0.25">
      <c r="B544" s="88"/>
      <c r="C544" s="89"/>
      <c r="D544" s="16"/>
      <c r="E544" s="90"/>
      <c r="F544" s="4" t="str">
        <f t="shared" si="10"/>
        <v/>
      </c>
      <c r="G544" s="158"/>
      <c r="H544" s="251"/>
      <c r="J544" s="42"/>
      <c r="K544" s="168"/>
      <c r="L544" s="168"/>
      <c r="M544" s="168"/>
    </row>
    <row r="545" spans="2:13" ht="15" customHeight="1" x14ac:dyDescent="0.25">
      <c r="B545" s="13" t="s">
        <v>394</v>
      </c>
      <c r="C545" s="12"/>
      <c r="D545" s="55" t="s">
        <v>395</v>
      </c>
      <c r="E545" s="92" t="s">
        <v>322</v>
      </c>
      <c r="F545" s="7">
        <f t="shared" si="10"/>
        <v>4</v>
      </c>
      <c r="G545" s="158"/>
      <c r="H545" s="251"/>
      <c r="J545" s="42">
        <v>4</v>
      </c>
      <c r="K545" s="168">
        <v>9054</v>
      </c>
      <c r="L545" s="168">
        <v>11800</v>
      </c>
      <c r="M545" s="168">
        <f>F545*L545</f>
        <v>47200</v>
      </c>
    </row>
    <row r="546" spans="2:13" ht="15" customHeight="1" x14ac:dyDescent="0.25">
      <c r="B546" s="13"/>
      <c r="C546" s="12"/>
      <c r="D546" s="55"/>
      <c r="E546" s="92"/>
      <c r="F546" s="7" t="str">
        <f t="shared" si="10"/>
        <v/>
      </c>
      <c r="G546" s="158"/>
      <c r="H546" s="251"/>
      <c r="J546" s="42"/>
      <c r="K546" s="168"/>
      <c r="L546" s="168"/>
      <c r="M546" s="168"/>
    </row>
    <row r="547" spans="2:13" ht="15" customHeight="1" x14ac:dyDescent="0.25">
      <c r="B547" s="13" t="s">
        <v>396</v>
      </c>
      <c r="C547" s="12"/>
      <c r="D547" s="55" t="s">
        <v>397</v>
      </c>
      <c r="E547" s="92" t="s">
        <v>322</v>
      </c>
      <c r="F547" s="7">
        <f t="shared" si="10"/>
        <v>4</v>
      </c>
      <c r="G547" s="158"/>
      <c r="H547" s="251"/>
      <c r="J547" s="42">
        <v>4</v>
      </c>
      <c r="K547" s="168">
        <v>9054</v>
      </c>
      <c r="L547" s="168">
        <v>11800</v>
      </c>
      <c r="M547" s="168">
        <f>F547*L547</f>
        <v>47200</v>
      </c>
    </row>
    <row r="548" spans="2:13" ht="15" customHeight="1" x14ac:dyDescent="0.25">
      <c r="B548" s="88"/>
      <c r="C548" s="89"/>
      <c r="D548" s="16"/>
      <c r="E548" s="90"/>
      <c r="F548" s="4" t="str">
        <f t="shared" si="10"/>
        <v/>
      </c>
      <c r="G548" s="158"/>
      <c r="H548" s="251"/>
      <c r="J548" s="42"/>
      <c r="K548" s="168"/>
      <c r="L548" s="168"/>
      <c r="M548" s="168"/>
    </row>
    <row r="549" spans="2:13" ht="15" customHeight="1" x14ac:dyDescent="0.25">
      <c r="B549" s="13" t="s">
        <v>398</v>
      </c>
      <c r="C549" s="12"/>
      <c r="D549" s="55" t="s">
        <v>399</v>
      </c>
      <c r="E549" s="92" t="s">
        <v>322</v>
      </c>
      <c r="F549" s="7">
        <f t="shared" si="10"/>
        <v>4</v>
      </c>
      <c r="G549" s="150"/>
      <c r="H549" s="150"/>
      <c r="J549" s="42">
        <v>4</v>
      </c>
      <c r="K549" s="168">
        <v>9610</v>
      </c>
      <c r="L549" s="168">
        <v>12500</v>
      </c>
      <c r="M549" s="168">
        <f>F549*L549</f>
        <v>50000</v>
      </c>
    </row>
    <row r="550" spans="2:13" ht="15" customHeight="1" x14ac:dyDescent="0.25">
      <c r="B550" s="13"/>
      <c r="C550" s="12"/>
      <c r="D550" s="55"/>
      <c r="E550" s="92"/>
      <c r="F550" s="7" t="str">
        <f t="shared" si="10"/>
        <v/>
      </c>
      <c r="G550" s="150"/>
      <c r="H550" s="150"/>
      <c r="J550" s="42"/>
      <c r="K550" s="168"/>
      <c r="L550" s="168"/>
      <c r="M550" s="168"/>
    </row>
    <row r="551" spans="2:13" ht="15" customHeight="1" x14ac:dyDescent="0.25">
      <c r="B551" s="13" t="s">
        <v>400</v>
      </c>
      <c r="C551" s="12"/>
      <c r="D551" s="55" t="s">
        <v>401</v>
      </c>
      <c r="E551" s="92" t="s">
        <v>322</v>
      </c>
      <c r="F551" s="7">
        <f t="shared" si="10"/>
        <v>2</v>
      </c>
      <c r="G551" s="150"/>
      <c r="H551" s="150"/>
      <c r="J551" s="42">
        <v>2</v>
      </c>
      <c r="K551" s="168">
        <v>9610</v>
      </c>
      <c r="L551" s="168">
        <v>12500</v>
      </c>
      <c r="M551" s="168">
        <f>F551*L551</f>
        <v>25000</v>
      </c>
    </row>
    <row r="552" spans="2:13" ht="15" customHeight="1" x14ac:dyDescent="0.25">
      <c r="B552" s="13"/>
      <c r="C552" s="12"/>
      <c r="D552" s="55"/>
      <c r="E552" s="92"/>
      <c r="F552" s="7" t="str">
        <f t="shared" si="10"/>
        <v/>
      </c>
      <c r="G552" s="150"/>
      <c r="H552" s="150"/>
      <c r="J552" s="42"/>
      <c r="K552" s="168"/>
      <c r="L552" s="168"/>
      <c r="M552" s="168"/>
    </row>
    <row r="553" spans="2:13" ht="15" customHeight="1" x14ac:dyDescent="0.25">
      <c r="B553" s="13" t="s">
        <v>402</v>
      </c>
      <c r="C553" s="12"/>
      <c r="D553" s="55" t="s">
        <v>403</v>
      </c>
      <c r="E553" s="92" t="s">
        <v>322</v>
      </c>
      <c r="F553" s="7">
        <f t="shared" si="10"/>
        <v>2</v>
      </c>
      <c r="G553" s="150"/>
      <c r="H553" s="150"/>
      <c r="J553" s="42">
        <v>2</v>
      </c>
      <c r="K553" s="168">
        <v>9722</v>
      </c>
      <c r="L553" s="168">
        <v>12650</v>
      </c>
      <c r="M553" s="168">
        <f>F553*L553</f>
        <v>25300</v>
      </c>
    </row>
    <row r="554" spans="2:13" ht="15" customHeight="1" x14ac:dyDescent="0.25">
      <c r="B554" s="13"/>
      <c r="C554" s="12"/>
      <c r="D554" s="55"/>
      <c r="E554" s="92"/>
      <c r="F554" s="7" t="str">
        <f t="shared" si="10"/>
        <v/>
      </c>
      <c r="G554" s="150"/>
      <c r="H554" s="150"/>
      <c r="J554" s="42"/>
      <c r="K554" s="168"/>
      <c r="L554" s="168"/>
      <c r="M554" s="168"/>
    </row>
    <row r="555" spans="2:13" ht="15" customHeight="1" x14ac:dyDescent="0.25">
      <c r="B555" s="13" t="s">
        <v>404</v>
      </c>
      <c r="C555" s="12"/>
      <c r="D555" s="55" t="s">
        <v>405</v>
      </c>
      <c r="E555" s="92" t="s">
        <v>322</v>
      </c>
      <c r="F555" s="7">
        <f t="shared" si="10"/>
        <v>2</v>
      </c>
      <c r="G555" s="150"/>
      <c r="H555" s="150"/>
      <c r="J555" s="42">
        <v>2</v>
      </c>
      <c r="K555" s="168">
        <v>9722</v>
      </c>
      <c r="L555" s="168">
        <v>12650</v>
      </c>
      <c r="M555" s="168">
        <f>F555*L555</f>
        <v>25300</v>
      </c>
    </row>
    <row r="556" spans="2:13" ht="15" customHeight="1" x14ac:dyDescent="0.25">
      <c r="B556" s="13"/>
      <c r="C556" s="91"/>
      <c r="D556" s="55"/>
      <c r="E556" s="92"/>
      <c r="F556" s="7" t="str">
        <f t="shared" si="10"/>
        <v/>
      </c>
      <c r="G556" s="150"/>
      <c r="H556" s="150"/>
      <c r="J556" s="42"/>
      <c r="K556" s="168"/>
      <c r="L556" s="168"/>
      <c r="M556" s="168"/>
    </row>
    <row r="557" spans="2:13" ht="15" customHeight="1" x14ac:dyDescent="0.25">
      <c r="B557" s="13" t="s">
        <v>406</v>
      </c>
      <c r="C557" s="91"/>
      <c r="D557" s="55" t="s">
        <v>407</v>
      </c>
      <c r="E557" s="92" t="s">
        <v>322</v>
      </c>
      <c r="F557" s="7">
        <f t="shared" si="10"/>
        <v>2</v>
      </c>
      <c r="G557" s="150"/>
      <c r="H557" s="150"/>
      <c r="J557" s="42">
        <v>2</v>
      </c>
      <c r="K557" s="168">
        <v>11174</v>
      </c>
      <c r="L557" s="168">
        <v>14500</v>
      </c>
      <c r="M557" s="168">
        <f>F557*L557</f>
        <v>29000</v>
      </c>
    </row>
    <row r="558" spans="2:13" ht="15" customHeight="1" x14ac:dyDescent="0.25">
      <c r="B558" s="13"/>
      <c r="C558" s="91"/>
      <c r="D558" s="55"/>
      <c r="E558" s="92"/>
      <c r="F558" s="7" t="str">
        <f t="shared" si="10"/>
        <v/>
      </c>
      <c r="G558" s="150"/>
      <c r="H558" s="150"/>
      <c r="J558" s="42"/>
      <c r="K558" s="168"/>
      <c r="L558" s="168"/>
      <c r="M558" s="168"/>
    </row>
    <row r="559" spans="2:13" ht="15" customHeight="1" x14ac:dyDescent="0.25">
      <c r="B559" s="13" t="s">
        <v>408</v>
      </c>
      <c r="C559" s="91"/>
      <c r="D559" s="55" t="s">
        <v>409</v>
      </c>
      <c r="E559" s="92" t="s">
        <v>322</v>
      </c>
      <c r="F559" s="7">
        <f t="shared" si="10"/>
        <v>2</v>
      </c>
      <c r="G559" s="150"/>
      <c r="H559" s="150"/>
      <c r="J559" s="42">
        <v>2</v>
      </c>
      <c r="K559" s="168">
        <v>11297</v>
      </c>
      <c r="L559" s="168">
        <v>14750</v>
      </c>
      <c r="M559" s="168">
        <f>F559*L559</f>
        <v>29500</v>
      </c>
    </row>
    <row r="560" spans="2:13" ht="15" customHeight="1" x14ac:dyDescent="0.25">
      <c r="B560" s="13"/>
      <c r="C560" s="91"/>
      <c r="D560" s="55"/>
      <c r="E560" s="92"/>
      <c r="F560" s="7" t="str">
        <f t="shared" si="10"/>
        <v/>
      </c>
      <c r="G560" s="150"/>
      <c r="H560" s="150"/>
      <c r="J560" s="42"/>
      <c r="K560" s="168"/>
      <c r="L560" s="168"/>
      <c r="M560" s="168"/>
    </row>
    <row r="561" spans="2:13" ht="15" customHeight="1" x14ac:dyDescent="0.25">
      <c r="B561" s="13" t="s">
        <v>410</v>
      </c>
      <c r="C561" s="91"/>
      <c r="D561" s="55" t="s">
        <v>411</v>
      </c>
      <c r="E561" s="92" t="s">
        <v>322</v>
      </c>
      <c r="F561" s="7">
        <f t="shared" si="10"/>
        <v>2</v>
      </c>
      <c r="G561" s="150"/>
      <c r="H561" s="150"/>
      <c r="J561" s="42">
        <v>2</v>
      </c>
      <c r="K561" s="168">
        <v>11297</v>
      </c>
      <c r="L561" s="168">
        <v>14750</v>
      </c>
      <c r="M561" s="168">
        <f>F561*L561</f>
        <v>29500</v>
      </c>
    </row>
    <row r="562" spans="2:13" ht="15" customHeight="1" x14ac:dyDescent="0.25">
      <c r="B562" s="13"/>
      <c r="C562" s="91"/>
      <c r="D562" s="55"/>
      <c r="E562" s="92"/>
      <c r="F562" s="7" t="str">
        <f t="shared" si="10"/>
        <v/>
      </c>
      <c r="G562" s="150"/>
      <c r="H562" s="150"/>
      <c r="J562" s="42"/>
      <c r="K562" s="168"/>
      <c r="L562" s="168"/>
      <c r="M562" s="168"/>
    </row>
    <row r="563" spans="2:13" ht="15" customHeight="1" x14ac:dyDescent="0.25">
      <c r="B563" s="13" t="s">
        <v>412</v>
      </c>
      <c r="C563" s="91"/>
      <c r="D563" s="55" t="s">
        <v>413</v>
      </c>
      <c r="E563" s="92" t="s">
        <v>322</v>
      </c>
      <c r="F563" s="7">
        <f t="shared" si="10"/>
        <v>2</v>
      </c>
      <c r="G563" s="150"/>
      <c r="H563" s="150"/>
      <c r="J563" s="42">
        <v>2</v>
      </c>
      <c r="K563" s="168">
        <v>12292</v>
      </c>
      <c r="L563" s="168">
        <v>16000</v>
      </c>
      <c r="M563" s="168">
        <f>F563*L563</f>
        <v>32000</v>
      </c>
    </row>
    <row r="564" spans="2:13" ht="15" customHeight="1" x14ac:dyDescent="0.25">
      <c r="B564" s="13"/>
      <c r="C564" s="91"/>
      <c r="D564" s="55"/>
      <c r="E564" s="92"/>
      <c r="F564" s="7" t="str">
        <f t="shared" si="10"/>
        <v/>
      </c>
      <c r="G564" s="150"/>
      <c r="H564" s="150"/>
      <c r="J564" s="42"/>
      <c r="K564" s="168"/>
      <c r="L564" s="168"/>
      <c r="M564" s="168"/>
    </row>
    <row r="565" spans="2:13" ht="15" customHeight="1" x14ac:dyDescent="0.25">
      <c r="B565" s="13" t="s">
        <v>414</v>
      </c>
      <c r="C565" s="91"/>
      <c r="D565" s="55" t="s">
        <v>415</v>
      </c>
      <c r="E565" s="92" t="s">
        <v>322</v>
      </c>
      <c r="F565" s="7">
        <f t="shared" si="10"/>
        <v>2</v>
      </c>
      <c r="G565" s="150"/>
      <c r="H565" s="150"/>
      <c r="J565" s="42">
        <v>2</v>
      </c>
      <c r="K565" s="168">
        <v>12292</v>
      </c>
      <c r="L565" s="168">
        <v>16000</v>
      </c>
      <c r="M565" s="168">
        <f>F565*L565</f>
        <v>32000</v>
      </c>
    </row>
    <row r="566" spans="2:13" ht="15" customHeight="1" x14ac:dyDescent="0.25">
      <c r="B566" s="13"/>
      <c r="C566" s="91"/>
      <c r="D566" s="55"/>
      <c r="E566" s="92"/>
      <c r="F566" s="7" t="str">
        <f t="shared" si="10"/>
        <v/>
      </c>
      <c r="G566" s="150"/>
      <c r="H566" s="150"/>
      <c r="J566" s="42"/>
      <c r="K566" s="168"/>
      <c r="L566" s="168"/>
      <c r="M566" s="168"/>
    </row>
    <row r="567" spans="2:13" ht="15" customHeight="1" x14ac:dyDescent="0.25">
      <c r="B567" s="13" t="s">
        <v>416</v>
      </c>
      <c r="C567" s="91"/>
      <c r="D567" s="55" t="s">
        <v>417</v>
      </c>
      <c r="E567" s="92" t="s">
        <v>322</v>
      </c>
      <c r="F567" s="7">
        <f t="shared" si="10"/>
        <v>2</v>
      </c>
      <c r="G567" s="150"/>
      <c r="H567" s="150"/>
      <c r="J567" s="42">
        <v>2</v>
      </c>
      <c r="K567" s="168">
        <v>12292</v>
      </c>
      <c r="L567" s="168">
        <v>16000</v>
      </c>
      <c r="M567" s="168">
        <f>F567*L567</f>
        <v>32000</v>
      </c>
    </row>
    <row r="568" spans="2:13" ht="15" customHeight="1" x14ac:dyDescent="0.25">
      <c r="B568" s="13"/>
      <c r="C568" s="91"/>
      <c r="D568" s="55"/>
      <c r="E568" s="92"/>
      <c r="F568" s="7" t="str">
        <f t="shared" si="10"/>
        <v/>
      </c>
      <c r="G568" s="150"/>
      <c r="H568" s="150"/>
      <c r="J568" s="42"/>
      <c r="K568" s="168"/>
      <c r="L568" s="168"/>
      <c r="M568" s="168"/>
    </row>
    <row r="569" spans="2:13" ht="15" customHeight="1" x14ac:dyDescent="0.25">
      <c r="B569" s="58" t="s">
        <v>418</v>
      </c>
      <c r="C569" s="12"/>
      <c r="D569" s="2" t="s">
        <v>419</v>
      </c>
      <c r="E569" s="7"/>
      <c r="F569" s="7" t="str">
        <f t="shared" si="10"/>
        <v/>
      </c>
      <c r="G569" s="150"/>
      <c r="H569" s="150"/>
      <c r="J569" s="42"/>
      <c r="K569" s="168"/>
      <c r="L569" s="168"/>
      <c r="M569" s="168"/>
    </row>
    <row r="570" spans="2:13" ht="15" customHeight="1" x14ac:dyDescent="0.25">
      <c r="B570" s="58"/>
      <c r="C570" s="12"/>
      <c r="E570" s="7"/>
      <c r="F570" s="7" t="str">
        <f t="shared" si="10"/>
        <v/>
      </c>
      <c r="G570" s="150"/>
      <c r="H570" s="150"/>
      <c r="J570" s="42"/>
      <c r="K570" s="168"/>
      <c r="L570" s="168"/>
      <c r="M570" s="168"/>
    </row>
    <row r="571" spans="2:13" ht="23" x14ac:dyDescent="0.25">
      <c r="B571" s="58" t="s">
        <v>420</v>
      </c>
      <c r="C571" s="12"/>
      <c r="D571" s="2" t="s">
        <v>421</v>
      </c>
      <c r="E571" s="7" t="s">
        <v>322</v>
      </c>
      <c r="F571" s="7">
        <f t="shared" si="10"/>
        <v>11</v>
      </c>
      <c r="G571" s="150"/>
      <c r="H571" s="150"/>
      <c r="J571" s="42">
        <v>11</v>
      </c>
      <c r="K571" s="168">
        <v>1022</v>
      </c>
      <c r="L571" s="168">
        <v>1350</v>
      </c>
      <c r="M571" s="168">
        <f>F571*L571</f>
        <v>14850</v>
      </c>
    </row>
    <row r="572" spans="2:13" ht="15" customHeight="1" x14ac:dyDescent="0.25">
      <c r="B572" s="58"/>
      <c r="C572" s="12"/>
      <c r="E572" s="7"/>
      <c r="F572" s="7" t="str">
        <f t="shared" si="10"/>
        <v/>
      </c>
      <c r="G572" s="150"/>
      <c r="H572" s="150"/>
      <c r="J572" s="42"/>
      <c r="K572" s="168"/>
      <c r="L572" s="168"/>
      <c r="M572" s="168"/>
    </row>
    <row r="573" spans="2:13" ht="15" customHeight="1" x14ac:dyDescent="0.25">
      <c r="B573" s="58" t="s">
        <v>422</v>
      </c>
      <c r="C573" s="12"/>
      <c r="D573" s="2" t="s">
        <v>423</v>
      </c>
      <c r="E573" s="7" t="s">
        <v>424</v>
      </c>
      <c r="F573" s="7">
        <f t="shared" si="10"/>
        <v>4</v>
      </c>
      <c r="G573" s="150"/>
      <c r="H573" s="150"/>
      <c r="J573" s="42">
        <v>4</v>
      </c>
      <c r="K573" s="168">
        <v>839</v>
      </c>
      <c r="L573" s="168">
        <v>1100</v>
      </c>
      <c r="M573" s="168">
        <f>F573*L573</f>
        <v>4400</v>
      </c>
    </row>
    <row r="574" spans="2:13" ht="15" customHeight="1" x14ac:dyDescent="0.25">
      <c r="B574" s="58"/>
      <c r="C574" s="12"/>
      <c r="E574" s="7"/>
      <c r="F574" s="7" t="str">
        <f t="shared" si="10"/>
        <v/>
      </c>
      <c r="G574" s="150"/>
      <c r="H574" s="150"/>
      <c r="J574" s="42"/>
      <c r="K574" s="168"/>
      <c r="L574" s="168"/>
      <c r="M574" s="168"/>
    </row>
    <row r="575" spans="2:13" ht="15" customHeight="1" x14ac:dyDescent="0.25">
      <c r="B575" s="58" t="s">
        <v>425</v>
      </c>
      <c r="C575" s="12"/>
      <c r="D575" s="2" t="s">
        <v>426</v>
      </c>
      <c r="E575" s="7" t="s">
        <v>322</v>
      </c>
      <c r="F575" s="7">
        <f t="shared" si="10"/>
        <v>4</v>
      </c>
      <c r="G575" s="150"/>
      <c r="H575" s="150"/>
      <c r="J575" s="42">
        <v>4</v>
      </c>
      <c r="K575" s="168">
        <v>376</v>
      </c>
      <c r="L575" s="168">
        <v>500</v>
      </c>
      <c r="M575" s="168">
        <f>F575*L575</f>
        <v>2000</v>
      </c>
    </row>
    <row r="576" spans="2:13" ht="15" customHeight="1" x14ac:dyDescent="0.25">
      <c r="B576" s="58"/>
      <c r="C576" s="12"/>
      <c r="E576" s="7"/>
      <c r="F576" s="7" t="str">
        <f t="shared" si="10"/>
        <v/>
      </c>
      <c r="G576" s="150"/>
      <c r="H576" s="150"/>
      <c r="J576" s="42"/>
      <c r="K576" s="168"/>
      <c r="L576" s="168"/>
      <c r="M576" s="168"/>
    </row>
    <row r="577" spans="2:13" ht="15" customHeight="1" x14ac:dyDescent="0.25">
      <c r="B577" s="58" t="s">
        <v>427</v>
      </c>
      <c r="C577" s="12"/>
      <c r="D577" s="2" t="s">
        <v>428</v>
      </c>
      <c r="E577" s="7"/>
      <c r="F577" s="7" t="str">
        <f t="shared" ref="F577:F645" si="11">IF(J577=0,"",J577)</f>
        <v/>
      </c>
      <c r="G577" s="150"/>
      <c r="H577" s="150"/>
      <c r="J577" s="42"/>
      <c r="K577" s="168"/>
      <c r="L577" s="168"/>
      <c r="M577" s="168"/>
    </row>
    <row r="578" spans="2:13" ht="15" customHeight="1" x14ac:dyDescent="0.25">
      <c r="B578" s="58"/>
      <c r="C578" s="12"/>
      <c r="E578" s="7"/>
      <c r="F578" s="7" t="str">
        <f t="shared" si="11"/>
        <v/>
      </c>
      <c r="G578" s="150"/>
      <c r="H578" s="150"/>
      <c r="J578" s="42"/>
      <c r="K578" s="168"/>
      <c r="L578" s="168"/>
      <c r="M578" s="168"/>
    </row>
    <row r="579" spans="2:13" ht="15" customHeight="1" x14ac:dyDescent="0.25">
      <c r="B579" s="58" t="s">
        <v>429</v>
      </c>
      <c r="C579" s="12"/>
      <c r="D579" s="2" t="s">
        <v>430</v>
      </c>
      <c r="E579" s="7" t="s">
        <v>322</v>
      </c>
      <c r="F579" s="7">
        <f t="shared" si="11"/>
        <v>72</v>
      </c>
      <c r="G579" s="150"/>
      <c r="H579" s="150"/>
      <c r="J579" s="42">
        <v>72</v>
      </c>
      <c r="K579" s="168">
        <v>118</v>
      </c>
      <c r="L579" s="168">
        <v>160</v>
      </c>
      <c r="M579" s="168">
        <f>F579*L579</f>
        <v>11520</v>
      </c>
    </row>
    <row r="580" spans="2:13" ht="15" customHeight="1" x14ac:dyDescent="0.25">
      <c r="B580" s="58"/>
      <c r="C580" s="12"/>
      <c r="E580" s="7"/>
      <c r="F580" s="7" t="str">
        <f t="shared" si="11"/>
        <v/>
      </c>
      <c r="G580" s="150"/>
      <c r="H580" s="150"/>
      <c r="J580" s="42"/>
      <c r="K580" s="168"/>
      <c r="L580" s="168"/>
      <c r="M580" s="168"/>
    </row>
    <row r="581" spans="2:13" ht="15" customHeight="1" x14ac:dyDescent="0.25">
      <c r="B581" s="58" t="s">
        <v>431</v>
      </c>
      <c r="C581" s="12"/>
      <c r="D581" s="2" t="s">
        <v>432</v>
      </c>
      <c r="E581" s="7" t="s">
        <v>424</v>
      </c>
      <c r="F581" s="7">
        <f t="shared" si="11"/>
        <v>72</v>
      </c>
      <c r="G581" s="150"/>
      <c r="H581" s="150"/>
      <c r="J581" s="42">
        <v>72</v>
      </c>
      <c r="K581" s="168">
        <v>118</v>
      </c>
      <c r="L581" s="168">
        <v>160</v>
      </c>
      <c r="M581" s="168">
        <f>F581*L581</f>
        <v>11520</v>
      </c>
    </row>
    <row r="582" spans="2:13" ht="15" customHeight="1" x14ac:dyDescent="0.25">
      <c r="B582" s="58"/>
      <c r="C582" s="12"/>
      <c r="E582" s="7"/>
      <c r="F582" s="7" t="str">
        <f t="shared" si="11"/>
        <v/>
      </c>
      <c r="G582" s="150"/>
      <c r="H582" s="150"/>
      <c r="J582" s="42"/>
      <c r="K582" s="168"/>
      <c r="L582" s="168"/>
      <c r="M582" s="168"/>
    </row>
    <row r="583" spans="2:13" ht="15" customHeight="1" x14ac:dyDescent="0.25">
      <c r="B583" s="58" t="s">
        <v>433</v>
      </c>
      <c r="C583" s="12"/>
      <c r="D583" s="2" t="s">
        <v>434</v>
      </c>
      <c r="E583" s="7" t="s">
        <v>322</v>
      </c>
      <c r="F583" s="7">
        <f t="shared" si="11"/>
        <v>72</v>
      </c>
      <c r="G583" s="150"/>
      <c r="H583" s="150"/>
      <c r="J583" s="42">
        <v>72</v>
      </c>
      <c r="K583" s="168">
        <v>118</v>
      </c>
      <c r="L583" s="168">
        <v>160</v>
      </c>
      <c r="M583" s="168">
        <f>F583*L583</f>
        <v>11520</v>
      </c>
    </row>
    <row r="584" spans="2:13" ht="15" customHeight="1" x14ac:dyDescent="0.25">
      <c r="B584" s="66"/>
      <c r="C584" s="12"/>
      <c r="E584" s="7"/>
      <c r="F584" s="7" t="str">
        <f t="shared" si="11"/>
        <v/>
      </c>
      <c r="G584" s="150"/>
      <c r="H584" s="150"/>
      <c r="J584" s="42"/>
      <c r="K584" s="168"/>
      <c r="L584" s="168"/>
      <c r="M584" s="168"/>
    </row>
    <row r="585" spans="2:13" ht="15" customHeight="1" x14ac:dyDescent="0.25">
      <c r="B585" s="68" t="s">
        <v>435</v>
      </c>
      <c r="C585" s="12"/>
      <c r="D585" s="2" t="s">
        <v>436</v>
      </c>
      <c r="E585" s="7" t="s">
        <v>322</v>
      </c>
      <c r="F585" s="7">
        <f t="shared" si="11"/>
        <v>72</v>
      </c>
      <c r="G585" s="150"/>
      <c r="H585" s="150"/>
      <c r="J585" s="42">
        <v>72</v>
      </c>
      <c r="K585" s="168">
        <v>118</v>
      </c>
      <c r="L585" s="168">
        <v>160</v>
      </c>
      <c r="M585" s="168">
        <f>F585*L585</f>
        <v>11520</v>
      </c>
    </row>
    <row r="586" spans="2:13" ht="15" customHeight="1" x14ac:dyDescent="0.25">
      <c r="B586" s="58"/>
      <c r="C586" s="12"/>
      <c r="E586" s="7"/>
      <c r="F586" s="7" t="str">
        <f t="shared" si="11"/>
        <v/>
      </c>
      <c r="G586" s="150"/>
      <c r="H586" s="150"/>
      <c r="J586" s="42"/>
      <c r="K586" s="168"/>
      <c r="L586" s="168"/>
      <c r="M586" s="168"/>
    </row>
    <row r="587" spans="2:13" ht="15" customHeight="1" x14ac:dyDescent="0.25">
      <c r="B587" s="58" t="s">
        <v>437</v>
      </c>
      <c r="C587" s="12"/>
      <c r="D587" s="2" t="s">
        <v>438</v>
      </c>
      <c r="E587" s="7" t="s">
        <v>424</v>
      </c>
      <c r="F587" s="7">
        <f t="shared" si="11"/>
        <v>72</v>
      </c>
      <c r="G587" s="150"/>
      <c r="H587" s="150"/>
      <c r="J587" s="42">
        <v>72</v>
      </c>
      <c r="K587" s="168">
        <v>118</v>
      </c>
      <c r="L587" s="168">
        <v>160</v>
      </c>
      <c r="M587" s="168">
        <f>F587*L587</f>
        <v>11520</v>
      </c>
    </row>
    <row r="588" spans="2:13" ht="15" customHeight="1" x14ac:dyDescent="0.25">
      <c r="B588" s="58"/>
      <c r="C588" s="12"/>
      <c r="E588" s="7"/>
      <c r="F588" s="7" t="str">
        <f t="shared" si="11"/>
        <v/>
      </c>
      <c r="G588" s="150"/>
      <c r="H588" s="150"/>
      <c r="J588" s="42"/>
      <c r="K588" s="168"/>
      <c r="L588" s="168"/>
      <c r="M588" s="168"/>
    </row>
    <row r="589" spans="2:13" ht="15" customHeight="1" x14ac:dyDescent="0.25">
      <c r="B589" s="58"/>
      <c r="C589" s="12"/>
      <c r="E589" s="7"/>
      <c r="F589" s="7"/>
      <c r="G589" s="150"/>
      <c r="H589" s="150"/>
      <c r="J589" s="42"/>
      <c r="K589" s="168"/>
      <c r="L589" s="168"/>
      <c r="M589" s="168"/>
    </row>
    <row r="590" spans="2:13" ht="15" customHeight="1" x14ac:dyDescent="0.25">
      <c r="B590" s="58"/>
      <c r="C590" s="12"/>
      <c r="E590" s="7"/>
      <c r="F590" s="7"/>
      <c r="G590" s="150"/>
      <c r="H590" s="150"/>
      <c r="J590" s="42"/>
      <c r="K590" s="168"/>
      <c r="L590" s="168"/>
      <c r="M590" s="168"/>
    </row>
    <row r="591" spans="2:13" ht="15" customHeight="1" x14ac:dyDescent="0.25">
      <c r="B591" s="58"/>
      <c r="C591" s="12"/>
      <c r="E591" s="7"/>
      <c r="F591" s="7"/>
      <c r="G591" s="150"/>
      <c r="H591" s="150"/>
      <c r="J591" s="42"/>
      <c r="K591" s="168"/>
      <c r="L591" s="168"/>
      <c r="M591" s="168"/>
    </row>
    <row r="592" spans="2:13" ht="15" customHeight="1" x14ac:dyDescent="0.25">
      <c r="B592" s="58"/>
      <c r="C592" s="12"/>
      <c r="E592" s="7"/>
      <c r="F592" s="7"/>
      <c r="G592" s="150"/>
      <c r="H592" s="150"/>
      <c r="J592" s="42"/>
      <c r="K592" s="168"/>
      <c r="L592" s="168"/>
      <c r="M592" s="168"/>
    </row>
    <row r="593" spans="2:13" ht="15" customHeight="1" x14ac:dyDescent="0.25">
      <c r="B593" s="58"/>
      <c r="C593" s="12"/>
      <c r="E593" s="7"/>
      <c r="F593" s="7"/>
      <c r="G593" s="150"/>
      <c r="H593" s="150"/>
      <c r="J593" s="42"/>
      <c r="K593" s="168"/>
      <c r="L593" s="168"/>
      <c r="M593" s="168"/>
    </row>
    <row r="594" spans="2:13" ht="15" customHeight="1" x14ac:dyDescent="0.25">
      <c r="B594" s="58"/>
      <c r="C594" s="12"/>
      <c r="E594" s="7"/>
      <c r="F594" s="7"/>
      <c r="G594" s="150"/>
      <c r="H594" s="150"/>
      <c r="J594" s="42"/>
      <c r="K594" s="168"/>
      <c r="L594" s="168"/>
      <c r="M594" s="168"/>
    </row>
    <row r="595" spans="2:13" ht="15" customHeight="1" x14ac:dyDescent="0.25">
      <c r="B595" s="94" t="s">
        <v>71</v>
      </c>
      <c r="C595" s="95"/>
      <c r="D595" s="141"/>
      <c r="E595" s="48"/>
      <c r="F595" s="47" t="str">
        <f t="shared" si="11"/>
        <v/>
      </c>
      <c r="G595" s="151"/>
      <c r="H595" s="151"/>
      <c r="J595" s="42"/>
      <c r="K595" s="168"/>
      <c r="L595" s="168"/>
      <c r="M595" s="168"/>
    </row>
    <row r="596" spans="2:13" ht="15" customHeight="1" x14ac:dyDescent="0.25">
      <c r="B596" s="94" t="s">
        <v>72</v>
      </c>
      <c r="C596" s="95"/>
      <c r="D596" s="141"/>
      <c r="E596" s="48"/>
      <c r="F596" s="47" t="str">
        <f t="shared" si="11"/>
        <v/>
      </c>
      <c r="G596" s="151"/>
      <c r="H596" s="151"/>
      <c r="J596" s="42"/>
      <c r="K596" s="168"/>
      <c r="L596" s="168"/>
      <c r="M596" s="168"/>
    </row>
    <row r="597" spans="2:13" ht="15" customHeight="1" x14ac:dyDescent="0.25">
      <c r="B597" s="88"/>
      <c r="C597" s="89"/>
      <c r="D597" s="33" t="s">
        <v>388</v>
      </c>
      <c r="E597" s="90"/>
      <c r="F597" s="4" t="str">
        <f t="shared" si="11"/>
        <v/>
      </c>
      <c r="G597" s="158"/>
      <c r="H597" s="251"/>
      <c r="J597" s="42"/>
      <c r="K597" s="168"/>
      <c r="L597" s="168"/>
      <c r="M597" s="168"/>
    </row>
    <row r="598" spans="2:13" ht="15" customHeight="1" x14ac:dyDescent="0.25">
      <c r="B598" s="88"/>
      <c r="C598" s="89"/>
      <c r="D598" s="16"/>
      <c r="E598" s="90"/>
      <c r="F598" s="4" t="str">
        <f t="shared" si="11"/>
        <v/>
      </c>
      <c r="G598" s="158"/>
      <c r="H598" s="251"/>
      <c r="J598" s="42"/>
      <c r="K598" s="168"/>
      <c r="L598" s="168"/>
      <c r="M598" s="168"/>
    </row>
    <row r="599" spans="2:13" ht="15" customHeight="1" x14ac:dyDescent="0.25">
      <c r="B599" s="58" t="s">
        <v>439</v>
      </c>
      <c r="C599" s="12"/>
      <c r="D599" s="2" t="s">
        <v>440</v>
      </c>
      <c r="E599" s="7" t="s">
        <v>322</v>
      </c>
      <c r="F599" s="7">
        <f t="shared" si="11"/>
        <v>36</v>
      </c>
      <c r="G599" s="150"/>
      <c r="H599" s="150"/>
      <c r="J599" s="42">
        <v>36</v>
      </c>
      <c r="K599" s="168">
        <v>118</v>
      </c>
      <c r="L599" s="168">
        <v>160</v>
      </c>
      <c r="M599" s="168">
        <f>F599*L599</f>
        <v>5760</v>
      </c>
    </row>
    <row r="600" spans="2:13" ht="15" customHeight="1" x14ac:dyDescent="0.25">
      <c r="B600" s="88"/>
      <c r="C600" s="89"/>
      <c r="D600" s="16"/>
      <c r="E600" s="90"/>
      <c r="F600" s="4" t="str">
        <f t="shared" si="11"/>
        <v/>
      </c>
      <c r="G600" s="158"/>
      <c r="H600" s="251"/>
      <c r="J600" s="42"/>
      <c r="K600" s="168"/>
      <c r="L600" s="168"/>
      <c r="M600" s="168"/>
    </row>
    <row r="601" spans="2:13" ht="15" customHeight="1" x14ac:dyDescent="0.25">
      <c r="B601" s="58" t="s">
        <v>441</v>
      </c>
      <c r="C601" s="12"/>
      <c r="D601" s="2" t="s">
        <v>1660</v>
      </c>
      <c r="E601" s="7" t="s">
        <v>202</v>
      </c>
      <c r="F601" s="7">
        <f t="shared" si="11"/>
        <v>36</v>
      </c>
      <c r="G601" s="150"/>
      <c r="H601" s="150"/>
      <c r="J601" s="42">
        <v>36</v>
      </c>
      <c r="K601" s="168">
        <v>118</v>
      </c>
      <c r="L601" s="168">
        <v>160</v>
      </c>
      <c r="M601" s="168">
        <f>F601*L601</f>
        <v>5760</v>
      </c>
    </row>
    <row r="602" spans="2:13" ht="15" customHeight="1" x14ac:dyDescent="0.25">
      <c r="B602" s="58"/>
      <c r="C602" s="12"/>
      <c r="E602" s="7"/>
      <c r="F602" s="7" t="str">
        <f t="shared" si="11"/>
        <v/>
      </c>
      <c r="G602" s="150"/>
      <c r="H602" s="150"/>
      <c r="J602" s="42"/>
      <c r="K602" s="168"/>
      <c r="L602" s="168"/>
      <c r="M602" s="168"/>
    </row>
    <row r="603" spans="2:13" ht="23" x14ac:dyDescent="0.25">
      <c r="B603" s="58"/>
      <c r="C603" s="12"/>
      <c r="D603" s="2" t="s">
        <v>443</v>
      </c>
      <c r="E603" s="7"/>
      <c r="F603" s="7" t="str">
        <f t="shared" si="11"/>
        <v/>
      </c>
      <c r="G603" s="150"/>
      <c r="H603" s="150"/>
      <c r="J603" s="42"/>
      <c r="K603" s="168"/>
      <c r="L603" s="168"/>
      <c r="M603" s="168"/>
    </row>
    <row r="604" spans="2:13" ht="15" customHeight="1" x14ac:dyDescent="0.25">
      <c r="B604" s="58"/>
      <c r="C604" s="12"/>
      <c r="D604" s="54"/>
      <c r="E604" s="7"/>
      <c r="F604" s="7" t="str">
        <f t="shared" si="11"/>
        <v/>
      </c>
      <c r="G604" s="150"/>
      <c r="H604" s="150"/>
      <c r="J604" s="42"/>
      <c r="K604" s="168"/>
      <c r="L604" s="168"/>
      <c r="M604" s="168"/>
    </row>
    <row r="605" spans="2:13" ht="15" customHeight="1" x14ac:dyDescent="0.25">
      <c r="B605" s="58" t="s">
        <v>444</v>
      </c>
      <c r="C605" s="12"/>
      <c r="D605" s="2" t="s">
        <v>445</v>
      </c>
      <c r="E605" s="7" t="s">
        <v>322</v>
      </c>
      <c r="F605" s="7">
        <f t="shared" si="11"/>
        <v>6</v>
      </c>
      <c r="G605" s="150"/>
      <c r="H605" s="150"/>
      <c r="J605" s="42">
        <v>6</v>
      </c>
      <c r="K605" s="168">
        <v>452</v>
      </c>
      <c r="L605" s="168">
        <v>590</v>
      </c>
      <c r="M605" s="168">
        <f>F605*L605</f>
        <v>3540</v>
      </c>
    </row>
    <row r="606" spans="2:13" ht="15" customHeight="1" x14ac:dyDescent="0.25">
      <c r="B606" s="58"/>
      <c r="C606" s="12"/>
      <c r="D606" s="6"/>
      <c r="E606" s="7"/>
      <c r="F606" s="7" t="str">
        <f t="shared" si="11"/>
        <v/>
      </c>
      <c r="G606" s="150"/>
      <c r="H606" s="150"/>
      <c r="J606" s="42"/>
      <c r="K606" s="168"/>
      <c r="L606" s="168"/>
      <c r="M606" s="168"/>
    </row>
    <row r="607" spans="2:13" ht="15" customHeight="1" x14ac:dyDescent="0.25">
      <c r="B607" s="58" t="s">
        <v>446</v>
      </c>
      <c r="D607" s="70" t="s">
        <v>447</v>
      </c>
      <c r="E607" s="7" t="s">
        <v>322</v>
      </c>
      <c r="F607" s="7">
        <f t="shared" si="11"/>
        <v>18</v>
      </c>
      <c r="G607" s="150"/>
      <c r="H607" s="150"/>
      <c r="J607" s="42">
        <v>18</v>
      </c>
      <c r="K607" s="168">
        <v>506</v>
      </c>
      <c r="L607" s="168">
        <v>660</v>
      </c>
      <c r="M607" s="168">
        <f>F607*L607</f>
        <v>11880</v>
      </c>
    </row>
    <row r="608" spans="2:13" ht="15" customHeight="1" x14ac:dyDescent="0.25">
      <c r="B608" s="58"/>
      <c r="D608" s="70"/>
      <c r="E608" s="7"/>
      <c r="F608" s="7" t="str">
        <f t="shared" si="11"/>
        <v/>
      </c>
      <c r="G608" s="150"/>
      <c r="H608" s="150"/>
      <c r="J608" s="42"/>
      <c r="K608" s="168"/>
      <c r="L608" s="168"/>
      <c r="M608" s="168"/>
    </row>
    <row r="609" spans="2:13" ht="15" customHeight="1" x14ac:dyDescent="0.25">
      <c r="B609" s="58" t="s">
        <v>448</v>
      </c>
      <c r="D609" s="70" t="s">
        <v>449</v>
      </c>
      <c r="E609" s="7" t="s">
        <v>322</v>
      </c>
      <c r="F609" s="7">
        <f t="shared" si="11"/>
        <v>11</v>
      </c>
      <c r="G609" s="150"/>
      <c r="H609" s="150"/>
      <c r="J609" s="42">
        <v>11</v>
      </c>
      <c r="K609" s="168">
        <v>591</v>
      </c>
      <c r="L609" s="168">
        <v>770</v>
      </c>
      <c r="M609" s="168">
        <f>F609*L609</f>
        <v>8470</v>
      </c>
    </row>
    <row r="610" spans="2:13" ht="15" customHeight="1" x14ac:dyDescent="0.25">
      <c r="B610" s="66"/>
      <c r="C610" s="96"/>
      <c r="D610" s="55"/>
      <c r="E610" s="7"/>
      <c r="F610" s="7" t="str">
        <f t="shared" si="11"/>
        <v/>
      </c>
      <c r="G610" s="150"/>
      <c r="H610" s="150"/>
      <c r="J610" s="42"/>
      <c r="K610" s="168"/>
      <c r="L610" s="168"/>
      <c r="M610" s="168"/>
    </row>
    <row r="611" spans="2:13" ht="15" customHeight="1" x14ac:dyDescent="0.25">
      <c r="B611" s="68" t="s">
        <v>450</v>
      </c>
      <c r="C611" s="37"/>
      <c r="D611" s="67" t="s">
        <v>451</v>
      </c>
      <c r="E611" s="7" t="s">
        <v>322</v>
      </c>
      <c r="F611" s="7">
        <f t="shared" si="11"/>
        <v>2</v>
      </c>
      <c r="G611" s="150"/>
      <c r="H611" s="150"/>
      <c r="J611" s="42">
        <v>2</v>
      </c>
      <c r="K611" s="168">
        <v>1900</v>
      </c>
      <c r="L611" s="168">
        <f>1.3*K611</f>
        <v>2470</v>
      </c>
      <c r="M611" s="168">
        <f>F611*L611</f>
        <v>4940</v>
      </c>
    </row>
    <row r="612" spans="2:13" ht="15" customHeight="1" x14ac:dyDescent="0.25">
      <c r="B612" s="68"/>
      <c r="C612" s="37"/>
      <c r="D612" s="67"/>
      <c r="E612" s="7"/>
      <c r="F612" s="7" t="str">
        <f t="shared" si="11"/>
        <v/>
      </c>
      <c r="G612" s="150"/>
      <c r="H612" s="150"/>
      <c r="J612" s="42"/>
      <c r="K612" s="168"/>
      <c r="L612" s="168"/>
      <c r="M612" s="168"/>
    </row>
    <row r="613" spans="2:13" ht="15" customHeight="1" x14ac:dyDescent="0.25">
      <c r="B613" s="58" t="s">
        <v>452</v>
      </c>
      <c r="D613" s="55" t="s">
        <v>453</v>
      </c>
      <c r="E613" s="7" t="s">
        <v>322</v>
      </c>
      <c r="F613" s="7">
        <f t="shared" si="11"/>
        <v>18</v>
      </c>
      <c r="G613" s="150"/>
      <c r="H613" s="150"/>
      <c r="J613" s="42">
        <v>18</v>
      </c>
      <c r="K613" s="168">
        <v>392</v>
      </c>
      <c r="L613" s="168">
        <v>510</v>
      </c>
      <c r="M613" s="168">
        <f>F613*L613</f>
        <v>9180</v>
      </c>
    </row>
    <row r="614" spans="2:13" ht="15" customHeight="1" x14ac:dyDescent="0.25">
      <c r="B614" s="58"/>
      <c r="D614" s="38"/>
      <c r="E614" s="7"/>
      <c r="F614" s="7" t="str">
        <f t="shared" si="11"/>
        <v/>
      </c>
      <c r="G614" s="150"/>
      <c r="H614" s="150"/>
      <c r="J614" s="42"/>
      <c r="K614" s="168"/>
      <c r="L614" s="168"/>
      <c r="M614" s="168"/>
    </row>
    <row r="615" spans="2:13" ht="15" customHeight="1" x14ac:dyDescent="0.25">
      <c r="B615" s="12" t="s">
        <v>454</v>
      </c>
      <c r="D615" s="55" t="s">
        <v>455</v>
      </c>
      <c r="E615" s="7" t="s">
        <v>322</v>
      </c>
      <c r="F615" s="7">
        <f t="shared" si="11"/>
        <v>72</v>
      </c>
      <c r="G615" s="150"/>
      <c r="H615" s="150"/>
      <c r="J615" s="42">
        <v>72</v>
      </c>
      <c r="K615" s="168">
        <v>376</v>
      </c>
      <c r="L615" s="168">
        <v>500</v>
      </c>
      <c r="M615" s="168">
        <f>F615*L615</f>
        <v>36000</v>
      </c>
    </row>
    <row r="616" spans="2:13" ht="15" customHeight="1" x14ac:dyDescent="0.25">
      <c r="B616" s="12"/>
      <c r="D616" s="55"/>
      <c r="E616" s="7"/>
      <c r="F616" s="7" t="str">
        <f t="shared" si="11"/>
        <v/>
      </c>
      <c r="G616" s="150"/>
      <c r="H616" s="150"/>
      <c r="J616" s="42"/>
      <c r="K616" s="168"/>
      <c r="L616" s="168"/>
      <c r="M616" s="168"/>
    </row>
    <row r="617" spans="2:13" ht="23" x14ac:dyDescent="0.25">
      <c r="B617" s="12" t="s">
        <v>456</v>
      </c>
      <c r="C617" s="35"/>
      <c r="D617" s="67" t="s">
        <v>457</v>
      </c>
      <c r="E617" s="7" t="s">
        <v>322</v>
      </c>
      <c r="F617" s="7">
        <f t="shared" si="11"/>
        <v>72</v>
      </c>
      <c r="G617" s="150"/>
      <c r="H617" s="150"/>
      <c r="J617" s="42">
        <v>72</v>
      </c>
      <c r="K617" s="168">
        <v>124</v>
      </c>
      <c r="L617" s="168">
        <v>180</v>
      </c>
      <c r="M617" s="168">
        <f>F617*L617</f>
        <v>12960</v>
      </c>
    </row>
    <row r="618" spans="2:13" ht="15" customHeight="1" x14ac:dyDescent="0.25">
      <c r="B618" s="88"/>
      <c r="C618" s="6"/>
      <c r="D618" s="33"/>
      <c r="E618" s="90"/>
      <c r="F618" s="4" t="str">
        <f t="shared" si="11"/>
        <v/>
      </c>
      <c r="G618" s="158"/>
      <c r="H618" s="251"/>
      <c r="J618" s="42"/>
      <c r="K618" s="168"/>
      <c r="L618" s="168"/>
      <c r="M618" s="168"/>
    </row>
    <row r="619" spans="2:13" ht="23" x14ac:dyDescent="0.25">
      <c r="B619" s="12" t="s">
        <v>458</v>
      </c>
      <c r="C619" s="37"/>
      <c r="D619" s="67" t="s">
        <v>459</v>
      </c>
      <c r="E619" s="7" t="s">
        <v>322</v>
      </c>
      <c r="F619" s="7">
        <f t="shared" si="11"/>
        <v>143</v>
      </c>
      <c r="G619" s="158"/>
      <c r="H619" s="251"/>
      <c r="J619" s="42">
        <v>143</v>
      </c>
      <c r="K619" s="168">
        <v>237</v>
      </c>
      <c r="L619" s="168">
        <v>310</v>
      </c>
      <c r="M619" s="168">
        <f>F619*L619</f>
        <v>44330</v>
      </c>
    </row>
    <row r="620" spans="2:13" ht="15" customHeight="1" x14ac:dyDescent="0.25">
      <c r="B620" s="88"/>
      <c r="C620" s="6"/>
      <c r="D620" s="18"/>
      <c r="E620" s="90"/>
      <c r="F620" s="4" t="str">
        <f t="shared" si="11"/>
        <v/>
      </c>
      <c r="G620" s="158"/>
      <c r="H620" s="251"/>
      <c r="J620" s="42"/>
      <c r="K620" s="168"/>
      <c r="L620" s="168"/>
      <c r="M620" s="168"/>
    </row>
    <row r="621" spans="2:13" ht="23" x14ac:dyDescent="0.25">
      <c r="B621" s="12" t="s">
        <v>460</v>
      </c>
      <c r="C621" s="35"/>
      <c r="D621" s="67" t="s">
        <v>461</v>
      </c>
      <c r="E621" s="7" t="s">
        <v>322</v>
      </c>
      <c r="F621" s="7">
        <f t="shared" si="11"/>
        <v>18</v>
      </c>
      <c r="G621" s="150"/>
      <c r="H621" s="150"/>
      <c r="J621" s="42">
        <v>18</v>
      </c>
      <c r="K621" s="168">
        <v>205</v>
      </c>
      <c r="L621" s="168">
        <v>270</v>
      </c>
      <c r="M621" s="168">
        <f>F621*L621</f>
        <v>4860</v>
      </c>
    </row>
    <row r="622" spans="2:13" ht="15" customHeight="1" x14ac:dyDescent="0.25">
      <c r="B622" s="68"/>
      <c r="C622" s="37"/>
      <c r="D622" s="67"/>
      <c r="E622" s="7"/>
      <c r="F622" s="7" t="str">
        <f t="shared" si="11"/>
        <v/>
      </c>
      <c r="G622" s="150"/>
      <c r="H622" s="150"/>
      <c r="J622" s="42"/>
      <c r="K622" s="168"/>
      <c r="L622" s="168"/>
      <c r="M622" s="168"/>
    </row>
    <row r="623" spans="2:13" ht="15" customHeight="1" x14ac:dyDescent="0.25">
      <c r="B623" s="12" t="s">
        <v>462</v>
      </c>
      <c r="C623" s="37"/>
      <c r="D623" s="67" t="s">
        <v>463</v>
      </c>
      <c r="E623" s="7" t="s">
        <v>322</v>
      </c>
      <c r="F623" s="7">
        <f t="shared" si="11"/>
        <v>72</v>
      </c>
      <c r="G623" s="150"/>
      <c r="H623" s="150"/>
      <c r="J623" s="42">
        <v>72</v>
      </c>
      <c r="K623" s="168">
        <v>161</v>
      </c>
      <c r="L623" s="168">
        <v>210</v>
      </c>
      <c r="M623" s="168">
        <f>F623*L623</f>
        <v>15120</v>
      </c>
    </row>
    <row r="624" spans="2:13" ht="15" customHeight="1" x14ac:dyDescent="0.25">
      <c r="B624" s="68"/>
      <c r="C624" s="37"/>
      <c r="D624" s="67"/>
      <c r="E624" s="7"/>
      <c r="F624" s="7" t="str">
        <f t="shared" si="11"/>
        <v/>
      </c>
      <c r="G624" s="150"/>
      <c r="H624" s="150"/>
      <c r="J624" s="42"/>
      <c r="K624" s="168"/>
      <c r="L624" s="168"/>
      <c r="M624" s="168"/>
    </row>
    <row r="625" spans="2:13" ht="15" customHeight="1" x14ac:dyDescent="0.25">
      <c r="B625" s="12" t="s">
        <v>464</v>
      </c>
      <c r="C625" s="37"/>
      <c r="D625" s="67" t="s">
        <v>465</v>
      </c>
      <c r="E625" s="7" t="s">
        <v>322</v>
      </c>
      <c r="F625" s="7">
        <f t="shared" si="11"/>
        <v>18</v>
      </c>
      <c r="G625" s="150"/>
      <c r="H625" s="150"/>
      <c r="J625" s="42">
        <v>18</v>
      </c>
      <c r="K625" s="168">
        <v>221</v>
      </c>
      <c r="L625" s="168">
        <v>290</v>
      </c>
      <c r="M625" s="168">
        <f>F625*L625</f>
        <v>5220</v>
      </c>
    </row>
    <row r="626" spans="2:13" ht="15" customHeight="1" x14ac:dyDescent="0.25">
      <c r="B626" s="68"/>
      <c r="C626" s="37"/>
      <c r="D626" s="67"/>
      <c r="E626" s="7"/>
      <c r="F626" s="7" t="str">
        <f t="shared" si="11"/>
        <v/>
      </c>
      <c r="G626" s="150"/>
      <c r="H626" s="150"/>
      <c r="J626" s="42"/>
      <c r="K626" s="168"/>
      <c r="L626" s="168"/>
      <c r="M626" s="168"/>
    </row>
    <row r="627" spans="2:13" ht="23" x14ac:dyDescent="0.25">
      <c r="B627" s="12" t="s">
        <v>466</v>
      </c>
      <c r="C627" s="43"/>
      <c r="D627" s="57" t="s">
        <v>467</v>
      </c>
      <c r="E627" s="44" t="s">
        <v>322</v>
      </c>
      <c r="F627" s="7">
        <f t="shared" si="11"/>
        <v>18</v>
      </c>
      <c r="G627" s="150"/>
      <c r="H627" s="150"/>
      <c r="J627" s="42">
        <v>18</v>
      </c>
      <c r="K627" s="168">
        <v>221</v>
      </c>
      <c r="L627" s="168">
        <v>290</v>
      </c>
      <c r="M627" s="168">
        <f>F627*L627</f>
        <v>5220</v>
      </c>
    </row>
    <row r="628" spans="2:13" ht="15" customHeight="1" x14ac:dyDescent="0.25">
      <c r="B628" s="62"/>
      <c r="C628" s="43"/>
      <c r="D628" s="52"/>
      <c r="E628" s="39"/>
      <c r="F628" s="7" t="str">
        <f t="shared" si="11"/>
        <v/>
      </c>
      <c r="G628" s="150"/>
      <c r="H628" s="150"/>
      <c r="J628" s="42"/>
      <c r="K628" s="168"/>
      <c r="L628" s="168"/>
      <c r="M628" s="168"/>
    </row>
    <row r="629" spans="2:13" ht="23" x14ac:dyDescent="0.25">
      <c r="B629" s="62" t="s">
        <v>468</v>
      </c>
      <c r="C629" s="43"/>
      <c r="D629" s="52" t="s">
        <v>469</v>
      </c>
      <c r="E629" s="39"/>
      <c r="F629" s="7" t="str">
        <f t="shared" si="11"/>
        <v/>
      </c>
      <c r="G629" s="150"/>
      <c r="H629" s="150"/>
      <c r="J629" s="42"/>
      <c r="K629" s="168"/>
      <c r="L629" s="168"/>
      <c r="M629" s="168"/>
    </row>
    <row r="630" spans="2:13" ht="15" customHeight="1" x14ac:dyDescent="0.25">
      <c r="B630" s="62"/>
      <c r="C630" s="43"/>
      <c r="D630" s="52"/>
      <c r="E630" s="39"/>
      <c r="F630" s="7" t="str">
        <f t="shared" si="11"/>
        <v/>
      </c>
      <c r="G630" s="150"/>
      <c r="H630" s="150"/>
      <c r="J630" s="42"/>
      <c r="K630" s="168"/>
      <c r="L630" s="168"/>
      <c r="M630" s="168"/>
    </row>
    <row r="631" spans="2:13" ht="15" customHeight="1" x14ac:dyDescent="0.25">
      <c r="B631" s="62" t="s">
        <v>470</v>
      </c>
      <c r="C631" s="43"/>
      <c r="D631" s="52" t="s">
        <v>471</v>
      </c>
      <c r="E631" s="39" t="s">
        <v>322</v>
      </c>
      <c r="F631" s="7">
        <f t="shared" si="11"/>
        <v>178</v>
      </c>
      <c r="G631" s="150"/>
      <c r="H631" s="150"/>
      <c r="J631" s="42">
        <v>178</v>
      </c>
      <c r="K631" s="168">
        <v>269</v>
      </c>
      <c r="L631" s="168">
        <v>350</v>
      </c>
      <c r="M631" s="168">
        <f>F631*L631</f>
        <v>62300</v>
      </c>
    </row>
    <row r="632" spans="2:13" ht="15" customHeight="1" x14ac:dyDescent="0.25">
      <c r="B632" s="62"/>
      <c r="C632" s="43"/>
      <c r="D632" s="52"/>
      <c r="E632" s="39"/>
      <c r="F632" s="7" t="str">
        <f t="shared" si="11"/>
        <v/>
      </c>
      <c r="G632" s="150"/>
      <c r="H632" s="150"/>
      <c r="J632" s="42"/>
      <c r="K632" s="168"/>
      <c r="L632" s="168"/>
      <c r="M632" s="168"/>
    </row>
    <row r="633" spans="2:13" ht="15" customHeight="1" x14ac:dyDescent="0.25">
      <c r="B633" s="62" t="s">
        <v>472</v>
      </c>
      <c r="C633" s="20"/>
      <c r="D633" s="23" t="s">
        <v>473</v>
      </c>
      <c r="E633" s="22" t="s">
        <v>322</v>
      </c>
      <c r="F633" s="7">
        <f t="shared" si="11"/>
        <v>178</v>
      </c>
      <c r="G633" s="150"/>
      <c r="H633" s="150"/>
      <c r="J633" s="42">
        <v>178</v>
      </c>
      <c r="K633" s="168">
        <v>484</v>
      </c>
      <c r="L633" s="168">
        <v>630</v>
      </c>
      <c r="M633" s="168">
        <f>F633*L633</f>
        <v>112140</v>
      </c>
    </row>
    <row r="634" spans="2:13" ht="15" customHeight="1" x14ac:dyDescent="0.25">
      <c r="B634" s="62"/>
      <c r="C634" s="20"/>
      <c r="D634" s="23"/>
      <c r="E634" s="22"/>
      <c r="F634" s="7" t="str">
        <f t="shared" si="11"/>
        <v/>
      </c>
      <c r="G634" s="150"/>
      <c r="H634" s="150"/>
      <c r="J634" s="42"/>
      <c r="K634" s="168"/>
      <c r="L634" s="168"/>
      <c r="M634" s="168"/>
    </row>
    <row r="635" spans="2:13" ht="34.5" x14ac:dyDescent="0.25">
      <c r="B635" s="62" t="s">
        <v>474</v>
      </c>
      <c r="C635" s="20"/>
      <c r="D635" s="23" t="s">
        <v>475</v>
      </c>
      <c r="E635" s="22" t="s">
        <v>126</v>
      </c>
      <c r="F635" s="7">
        <f t="shared" si="11"/>
        <v>1</v>
      </c>
      <c r="G635" s="150"/>
      <c r="H635" s="150">
        <v>500000</v>
      </c>
      <c r="J635" s="42">
        <v>1</v>
      </c>
      <c r="K635" s="168"/>
      <c r="L635" s="168">
        <f>H635</f>
        <v>500000</v>
      </c>
      <c r="M635" s="168">
        <f>F635*L635</f>
        <v>500000</v>
      </c>
    </row>
    <row r="636" spans="2:13" ht="15" customHeight="1" x14ac:dyDescent="0.25">
      <c r="B636" s="62"/>
      <c r="C636" s="20"/>
      <c r="D636" s="23"/>
      <c r="E636" s="22"/>
      <c r="F636" s="7" t="str">
        <f t="shared" si="11"/>
        <v/>
      </c>
      <c r="G636" s="150"/>
      <c r="H636" s="150"/>
      <c r="J636" s="42"/>
      <c r="K636" s="168"/>
      <c r="L636" s="168"/>
      <c r="M636" s="168"/>
    </row>
    <row r="637" spans="2:13" ht="15" customHeight="1" x14ac:dyDescent="0.25">
      <c r="B637" s="62"/>
      <c r="C637" s="20"/>
      <c r="D637" s="23"/>
      <c r="E637" s="22"/>
      <c r="F637" s="7" t="str">
        <f t="shared" si="11"/>
        <v/>
      </c>
      <c r="G637" s="150"/>
      <c r="H637" s="150"/>
      <c r="J637" s="42"/>
      <c r="K637" s="168"/>
      <c r="L637" s="168"/>
      <c r="M637" s="168"/>
    </row>
    <row r="638" spans="2:13" ht="15" customHeight="1" x14ac:dyDescent="0.25">
      <c r="B638" s="20"/>
      <c r="C638" s="20"/>
      <c r="D638" s="21"/>
      <c r="E638" s="22"/>
      <c r="F638" s="7" t="str">
        <f t="shared" si="11"/>
        <v/>
      </c>
      <c r="G638" s="150"/>
      <c r="H638" s="150"/>
      <c r="J638" s="42"/>
      <c r="K638" s="168"/>
      <c r="L638" s="168"/>
      <c r="M638" s="168"/>
    </row>
    <row r="639" spans="2:13" ht="15" customHeight="1" x14ac:dyDescent="0.25">
      <c r="B639" s="20"/>
      <c r="C639" s="20"/>
      <c r="D639" s="21"/>
      <c r="E639" s="22"/>
      <c r="F639" s="7" t="str">
        <f t="shared" si="11"/>
        <v/>
      </c>
      <c r="G639" s="150"/>
      <c r="H639" s="150"/>
      <c r="J639" s="42"/>
      <c r="K639" s="168"/>
      <c r="L639" s="168"/>
      <c r="M639" s="168"/>
    </row>
    <row r="640" spans="2:13" ht="15" customHeight="1" x14ac:dyDescent="0.25">
      <c r="B640" s="62"/>
      <c r="C640" s="20"/>
      <c r="D640" s="23"/>
      <c r="E640" s="22"/>
      <c r="F640" s="7" t="str">
        <f t="shared" si="11"/>
        <v/>
      </c>
      <c r="G640" s="150"/>
      <c r="H640" s="150"/>
      <c r="J640" s="42"/>
      <c r="K640" s="168"/>
      <c r="L640" s="168"/>
      <c r="M640" s="168"/>
    </row>
    <row r="641" spans="2:13" ht="15" customHeight="1" x14ac:dyDescent="0.25">
      <c r="B641" s="62"/>
      <c r="C641" s="20"/>
      <c r="D641" s="23"/>
      <c r="E641" s="22"/>
      <c r="F641" s="7" t="str">
        <f t="shared" si="11"/>
        <v/>
      </c>
      <c r="G641" s="150"/>
      <c r="H641" s="150"/>
      <c r="J641" s="42"/>
      <c r="K641" s="168"/>
      <c r="L641" s="168"/>
      <c r="M641" s="168"/>
    </row>
    <row r="642" spans="2:13" ht="15" customHeight="1" x14ac:dyDescent="0.25">
      <c r="B642" s="62"/>
      <c r="C642" s="20"/>
      <c r="D642" s="23"/>
      <c r="E642" s="22"/>
      <c r="F642" s="7" t="str">
        <f t="shared" si="11"/>
        <v/>
      </c>
      <c r="G642" s="150"/>
      <c r="H642" s="150"/>
      <c r="J642" s="42"/>
      <c r="K642" s="168"/>
      <c r="L642" s="168"/>
      <c r="M642" s="168"/>
    </row>
    <row r="643" spans="2:13" ht="15" customHeight="1" x14ac:dyDescent="0.25">
      <c r="B643" s="62"/>
      <c r="C643" s="20"/>
      <c r="D643" s="23"/>
      <c r="E643" s="22"/>
      <c r="F643" s="7" t="str">
        <f t="shared" si="11"/>
        <v/>
      </c>
      <c r="G643" s="150"/>
      <c r="H643" s="150"/>
      <c r="J643" s="42"/>
      <c r="K643" s="168"/>
      <c r="L643" s="168"/>
      <c r="M643" s="168"/>
    </row>
    <row r="644" spans="2:13" ht="15" customHeight="1" x14ac:dyDescent="0.25">
      <c r="B644" s="58"/>
      <c r="C644" s="96"/>
      <c r="D644" s="49"/>
      <c r="E644" s="7"/>
      <c r="F644" s="7" t="str">
        <f t="shared" si="11"/>
        <v/>
      </c>
      <c r="G644" s="150"/>
      <c r="H644" s="150"/>
      <c r="J644" s="42"/>
      <c r="K644" s="168"/>
      <c r="L644" s="168"/>
      <c r="M644" s="168"/>
    </row>
    <row r="645" spans="2:13" ht="15" customHeight="1" x14ac:dyDescent="0.25">
      <c r="B645" s="58"/>
      <c r="C645" s="96"/>
      <c r="D645" s="55"/>
      <c r="E645" s="7"/>
      <c r="F645" s="7" t="str">
        <f t="shared" si="11"/>
        <v/>
      </c>
      <c r="G645" s="150"/>
      <c r="H645" s="150"/>
      <c r="J645" s="42"/>
      <c r="K645" s="168"/>
      <c r="L645" s="168"/>
      <c r="M645" s="168"/>
    </row>
    <row r="646" spans="2:13" ht="15" customHeight="1" x14ac:dyDescent="0.25">
      <c r="B646" s="58"/>
      <c r="C646" s="96"/>
      <c r="D646" s="55"/>
      <c r="E646" s="7"/>
      <c r="F646" s="7" t="str">
        <f t="shared" ref="F646:F719" si="12">IF(J646=0,"",J646)</f>
        <v/>
      </c>
      <c r="G646" s="150"/>
      <c r="H646" s="150"/>
      <c r="J646" s="42"/>
      <c r="K646" s="168"/>
      <c r="L646" s="168"/>
      <c r="M646" s="168"/>
    </row>
    <row r="647" spans="2:13" ht="15" customHeight="1" x14ac:dyDescent="0.25">
      <c r="B647" s="58"/>
      <c r="D647" s="55"/>
      <c r="E647" s="7"/>
      <c r="F647" s="7"/>
      <c r="G647" s="150"/>
      <c r="H647" s="150"/>
      <c r="J647" s="42"/>
      <c r="K647" s="168"/>
      <c r="L647" s="168"/>
      <c r="M647" s="168"/>
    </row>
    <row r="648" spans="2:13" ht="15" customHeight="1" x14ac:dyDescent="0.25">
      <c r="B648" s="58"/>
      <c r="D648" s="55"/>
      <c r="E648" s="7"/>
      <c r="F648" s="7"/>
      <c r="G648" s="150"/>
      <c r="H648" s="150"/>
      <c r="J648" s="42"/>
      <c r="K648" s="168"/>
      <c r="L648" s="168"/>
      <c r="M648" s="168"/>
    </row>
    <row r="649" spans="2:13" ht="15" customHeight="1" x14ac:dyDescent="0.25">
      <c r="B649" s="58"/>
      <c r="D649" s="55"/>
      <c r="E649" s="7"/>
      <c r="F649" s="7"/>
      <c r="G649" s="150"/>
      <c r="H649" s="150"/>
      <c r="J649" s="42"/>
      <c r="K649" s="168"/>
      <c r="L649" s="168"/>
      <c r="M649" s="168"/>
    </row>
    <row r="650" spans="2:13" ht="15" customHeight="1" x14ac:dyDescent="0.25">
      <c r="B650" s="58"/>
      <c r="D650" s="55"/>
      <c r="E650" s="7"/>
      <c r="F650" s="7"/>
      <c r="G650" s="150"/>
      <c r="H650" s="150"/>
      <c r="J650" s="42"/>
      <c r="K650" s="168"/>
      <c r="L650" s="168"/>
      <c r="M650" s="168"/>
    </row>
    <row r="651" spans="2:13" ht="15" customHeight="1" x14ac:dyDescent="0.25">
      <c r="B651" s="58"/>
      <c r="D651" s="55"/>
      <c r="E651" s="7"/>
      <c r="F651" s="7"/>
      <c r="G651" s="150"/>
      <c r="H651" s="150"/>
      <c r="J651" s="42"/>
      <c r="K651" s="168"/>
      <c r="L651" s="168"/>
      <c r="M651" s="168"/>
    </row>
    <row r="652" spans="2:13" ht="15" customHeight="1" x14ac:dyDescent="0.25">
      <c r="B652" s="58"/>
      <c r="C652" s="79"/>
      <c r="D652" s="246"/>
      <c r="E652" s="7"/>
      <c r="F652" s="7" t="str">
        <f t="shared" si="12"/>
        <v/>
      </c>
      <c r="G652" s="155"/>
      <c r="H652" s="155"/>
      <c r="J652" s="42"/>
      <c r="K652" s="168"/>
      <c r="L652" s="168"/>
      <c r="M652" s="168"/>
    </row>
    <row r="653" spans="2:13" ht="15" customHeight="1" thickBot="1" x14ac:dyDescent="0.3">
      <c r="B653" s="469" t="s">
        <v>161</v>
      </c>
      <c r="C653" s="470"/>
      <c r="D653" s="470"/>
      <c r="E653" s="53"/>
      <c r="F653" s="107" t="str">
        <f t="shared" si="12"/>
        <v/>
      </c>
      <c r="G653" s="152"/>
      <c r="H653" s="152"/>
      <c r="J653" s="42"/>
      <c r="K653" s="196"/>
      <c r="L653" s="196"/>
      <c r="M653" s="197">
        <f>SUM(M481:M652)</f>
        <v>1816580</v>
      </c>
    </row>
    <row r="654" spans="2:13" ht="15" customHeight="1" thickTop="1" x14ac:dyDescent="0.25">
      <c r="B654" s="74"/>
      <c r="C654" s="28" t="s">
        <v>476</v>
      </c>
      <c r="D654" s="29" t="s">
        <v>477</v>
      </c>
      <c r="E654" s="30"/>
      <c r="F654" s="31" t="str">
        <f t="shared" si="12"/>
        <v/>
      </c>
      <c r="G654" s="149"/>
      <c r="H654" s="149"/>
      <c r="J654" s="42"/>
      <c r="K654" s="168"/>
      <c r="L654" s="168"/>
      <c r="M654" s="168"/>
    </row>
    <row r="655" spans="2:13" ht="15" customHeight="1" x14ac:dyDescent="0.25">
      <c r="B655" s="58"/>
      <c r="D655" s="15"/>
      <c r="E655" s="12"/>
      <c r="F655" s="7" t="str">
        <f t="shared" si="12"/>
        <v/>
      </c>
      <c r="G655" s="150"/>
      <c r="H655" s="150"/>
      <c r="J655" s="42"/>
      <c r="K655" s="168"/>
      <c r="L655" s="168"/>
      <c r="M655" s="168"/>
    </row>
    <row r="656" spans="2:13" ht="15" customHeight="1" x14ac:dyDescent="0.25">
      <c r="B656" s="58"/>
      <c r="C656" s="12" t="s">
        <v>478</v>
      </c>
      <c r="D656" s="6" t="s">
        <v>479</v>
      </c>
      <c r="E656" s="12"/>
      <c r="F656" s="7" t="str">
        <f t="shared" si="12"/>
        <v/>
      </c>
      <c r="G656" s="150"/>
      <c r="H656" s="150"/>
      <c r="J656" s="42"/>
      <c r="K656" s="168"/>
      <c r="L656" s="168"/>
      <c r="M656" s="168"/>
    </row>
    <row r="657" spans="2:13" ht="15" customHeight="1" x14ac:dyDescent="0.25">
      <c r="B657" s="58"/>
      <c r="C657" s="12"/>
      <c r="D657" s="6"/>
      <c r="E657" s="12"/>
      <c r="F657" s="7" t="str">
        <f t="shared" si="12"/>
        <v/>
      </c>
      <c r="G657" s="150"/>
      <c r="H657" s="150"/>
      <c r="J657" s="42"/>
      <c r="K657" s="168"/>
      <c r="L657" s="168"/>
      <c r="M657" s="168"/>
    </row>
    <row r="658" spans="2:13" ht="34.5" x14ac:dyDescent="0.25">
      <c r="B658" s="58"/>
      <c r="C658" s="12" t="s">
        <v>33</v>
      </c>
      <c r="D658" s="2" t="s">
        <v>480</v>
      </c>
      <c r="E658" s="12"/>
      <c r="F658" s="7" t="str">
        <f t="shared" si="12"/>
        <v/>
      </c>
      <c r="G658" s="150"/>
      <c r="H658" s="150"/>
      <c r="J658" s="42"/>
      <c r="K658" s="168"/>
      <c r="L658" s="168"/>
      <c r="M658" s="168"/>
    </row>
    <row r="659" spans="2:13" ht="15" customHeight="1" x14ac:dyDescent="0.25">
      <c r="B659" s="58"/>
      <c r="C659" s="12"/>
      <c r="D659" s="6"/>
      <c r="E659" s="12"/>
      <c r="F659" s="7" t="str">
        <f t="shared" si="12"/>
        <v/>
      </c>
      <c r="G659" s="150"/>
      <c r="H659" s="150"/>
      <c r="J659" s="42"/>
      <c r="K659" s="168"/>
      <c r="L659" s="168"/>
      <c r="M659" s="168"/>
    </row>
    <row r="660" spans="2:13" ht="15" customHeight="1" x14ac:dyDescent="0.25">
      <c r="B660" s="58" t="s">
        <v>481</v>
      </c>
      <c r="C660" s="12"/>
      <c r="D660" s="2" t="s">
        <v>482</v>
      </c>
      <c r="E660" s="12"/>
      <c r="F660" s="7" t="str">
        <f t="shared" si="12"/>
        <v/>
      </c>
      <c r="G660" s="150"/>
      <c r="H660" s="150"/>
      <c r="J660" s="42"/>
      <c r="K660" s="168"/>
      <c r="L660" s="168"/>
      <c r="M660" s="168"/>
    </row>
    <row r="661" spans="2:13" ht="15" customHeight="1" x14ac:dyDescent="0.25">
      <c r="B661" s="58"/>
      <c r="C661" s="12"/>
      <c r="D661" s="2" t="s">
        <v>33</v>
      </c>
      <c r="E661" s="12"/>
      <c r="F661" s="7" t="str">
        <f t="shared" si="12"/>
        <v/>
      </c>
      <c r="G661" s="150"/>
      <c r="H661" s="150"/>
      <c r="J661" s="42"/>
      <c r="K661" s="168"/>
      <c r="L661" s="168"/>
      <c r="M661" s="168"/>
    </row>
    <row r="662" spans="2:13" ht="15" customHeight="1" x14ac:dyDescent="0.25">
      <c r="B662" s="58" t="s">
        <v>483</v>
      </c>
      <c r="C662" s="12"/>
      <c r="D662" s="2" t="s">
        <v>484</v>
      </c>
      <c r="E662" s="7" t="s">
        <v>202</v>
      </c>
      <c r="F662" s="7">
        <f t="shared" si="12"/>
        <v>72</v>
      </c>
      <c r="G662" s="150"/>
      <c r="H662" s="150"/>
      <c r="J662" s="42">
        <v>72</v>
      </c>
      <c r="K662" s="168">
        <v>81</v>
      </c>
      <c r="L662" s="168">
        <v>105</v>
      </c>
      <c r="M662" s="168">
        <f>F662*L662</f>
        <v>7560</v>
      </c>
    </row>
    <row r="663" spans="2:13" ht="15" customHeight="1" x14ac:dyDescent="0.25">
      <c r="B663" s="58"/>
      <c r="C663" s="12"/>
      <c r="E663" s="7"/>
      <c r="F663" s="7" t="str">
        <f t="shared" si="12"/>
        <v/>
      </c>
      <c r="G663" s="150"/>
      <c r="H663" s="150"/>
      <c r="J663" s="42"/>
      <c r="K663" s="168"/>
      <c r="L663" s="168"/>
      <c r="M663" s="168"/>
    </row>
    <row r="664" spans="2:13" ht="15" customHeight="1" x14ac:dyDescent="0.25">
      <c r="B664" s="58" t="s">
        <v>485</v>
      </c>
      <c r="C664" s="12"/>
      <c r="D664" s="2" t="s">
        <v>486</v>
      </c>
      <c r="E664" s="7" t="s">
        <v>202</v>
      </c>
      <c r="F664" s="7">
        <f t="shared" si="12"/>
        <v>72</v>
      </c>
      <c r="G664" s="150"/>
      <c r="H664" s="150"/>
      <c r="J664" s="42">
        <v>72</v>
      </c>
      <c r="K664" s="168">
        <v>150</v>
      </c>
      <c r="L664" s="168">
        <v>200</v>
      </c>
      <c r="M664" s="168">
        <f>F664*L664</f>
        <v>14400</v>
      </c>
    </row>
    <row r="665" spans="2:13" ht="15" customHeight="1" x14ac:dyDescent="0.25">
      <c r="B665" s="58"/>
      <c r="C665" s="12"/>
      <c r="E665" s="7"/>
      <c r="F665" s="7" t="str">
        <f t="shared" si="12"/>
        <v/>
      </c>
      <c r="G665" s="150"/>
      <c r="H665" s="150"/>
      <c r="J665" s="42"/>
      <c r="K665" s="168"/>
      <c r="L665" s="168"/>
      <c r="M665" s="168"/>
    </row>
    <row r="666" spans="2:13" ht="23" x14ac:dyDescent="0.25">
      <c r="B666" s="58" t="s">
        <v>487</v>
      </c>
      <c r="C666" s="12"/>
      <c r="D666" s="2" t="s">
        <v>488</v>
      </c>
      <c r="E666" s="7"/>
      <c r="F666" s="7" t="str">
        <f t="shared" si="12"/>
        <v/>
      </c>
      <c r="G666" s="150"/>
      <c r="H666" s="150"/>
      <c r="J666" s="42"/>
      <c r="K666" s="168"/>
      <c r="L666" s="168"/>
      <c r="M666" s="168"/>
    </row>
    <row r="667" spans="2:13" ht="15" customHeight="1" x14ac:dyDescent="0.25">
      <c r="B667" s="58" t="s">
        <v>33</v>
      </c>
      <c r="C667" s="12"/>
      <c r="D667" s="2" t="s">
        <v>33</v>
      </c>
      <c r="E667" s="7" t="s">
        <v>33</v>
      </c>
      <c r="F667" s="7" t="str">
        <f t="shared" si="12"/>
        <v/>
      </c>
      <c r="G667" s="150"/>
      <c r="H667" s="150"/>
      <c r="J667" s="42"/>
      <c r="K667" s="168"/>
      <c r="L667" s="168"/>
      <c r="M667" s="168"/>
    </row>
    <row r="668" spans="2:13" ht="15" customHeight="1" x14ac:dyDescent="0.25">
      <c r="B668" s="58" t="s">
        <v>489</v>
      </c>
      <c r="C668" s="12"/>
      <c r="D668" s="2" t="s">
        <v>490</v>
      </c>
      <c r="E668" s="7" t="s">
        <v>202</v>
      </c>
      <c r="F668" s="7">
        <f t="shared" si="12"/>
        <v>54</v>
      </c>
      <c r="G668" s="150"/>
      <c r="H668" s="150"/>
      <c r="J668" s="42">
        <v>54</v>
      </c>
      <c r="K668" s="168">
        <v>86</v>
      </c>
      <c r="L668" s="168">
        <v>115</v>
      </c>
      <c r="M668" s="168">
        <f>F668*L668</f>
        <v>6210</v>
      </c>
    </row>
    <row r="669" spans="2:13" ht="15" customHeight="1" x14ac:dyDescent="0.25">
      <c r="B669" s="58" t="s">
        <v>33</v>
      </c>
      <c r="C669" s="12" t="s">
        <v>33</v>
      </c>
      <c r="D669" s="54" t="s">
        <v>33</v>
      </c>
      <c r="E669" s="7" t="s">
        <v>33</v>
      </c>
      <c r="F669" s="7" t="str">
        <f t="shared" si="12"/>
        <v/>
      </c>
      <c r="G669" s="150"/>
      <c r="H669" s="150"/>
      <c r="J669" s="42"/>
      <c r="K669" s="168"/>
      <c r="L669" s="168"/>
      <c r="M669" s="168"/>
    </row>
    <row r="670" spans="2:13" ht="15" customHeight="1" x14ac:dyDescent="0.25">
      <c r="B670" s="58" t="s">
        <v>491</v>
      </c>
      <c r="C670" s="35"/>
      <c r="D670" s="67" t="s">
        <v>486</v>
      </c>
      <c r="E670" s="7" t="s">
        <v>202</v>
      </c>
      <c r="F670" s="7">
        <f t="shared" si="12"/>
        <v>54</v>
      </c>
      <c r="G670" s="150"/>
      <c r="H670" s="150"/>
      <c r="J670" s="42">
        <v>54</v>
      </c>
      <c r="K670" s="168">
        <v>157</v>
      </c>
      <c r="L670" s="168">
        <v>210</v>
      </c>
      <c r="M670" s="168">
        <f>F670*L670</f>
        <v>11340</v>
      </c>
    </row>
    <row r="671" spans="2:13" ht="15" customHeight="1" x14ac:dyDescent="0.25">
      <c r="B671" s="58" t="s">
        <v>33</v>
      </c>
      <c r="C671" s="37" t="s">
        <v>33</v>
      </c>
      <c r="D671" s="133" t="s">
        <v>33</v>
      </c>
      <c r="E671" s="7" t="s">
        <v>33</v>
      </c>
      <c r="F671" s="7" t="str">
        <f t="shared" si="12"/>
        <v/>
      </c>
      <c r="G671" s="150"/>
      <c r="H671" s="150"/>
      <c r="J671" s="42"/>
      <c r="K671" s="168"/>
      <c r="L671" s="168"/>
      <c r="M671" s="168"/>
    </row>
    <row r="672" spans="2:13" ht="15" customHeight="1" x14ac:dyDescent="0.25">
      <c r="B672" s="58" t="s">
        <v>492</v>
      </c>
      <c r="C672" s="37"/>
      <c r="D672" s="67" t="s">
        <v>493</v>
      </c>
      <c r="E672" s="7" t="s">
        <v>116</v>
      </c>
      <c r="F672" s="7">
        <f t="shared" si="12"/>
        <v>6</v>
      </c>
      <c r="G672" s="150"/>
      <c r="H672" s="150"/>
      <c r="J672" s="42">
        <v>6</v>
      </c>
      <c r="K672" s="168">
        <v>726</v>
      </c>
      <c r="L672" s="168">
        <v>950</v>
      </c>
      <c r="M672" s="168">
        <f>F672*L672</f>
        <v>5700</v>
      </c>
    </row>
    <row r="673" spans="2:13" ht="15" customHeight="1" x14ac:dyDescent="0.25">
      <c r="B673" s="58" t="s">
        <v>33</v>
      </c>
      <c r="C673" s="37"/>
      <c r="D673" s="67" t="s">
        <v>33</v>
      </c>
      <c r="E673" s="7" t="s">
        <v>33</v>
      </c>
      <c r="F673" s="7" t="str">
        <f t="shared" si="12"/>
        <v/>
      </c>
      <c r="G673" s="150"/>
      <c r="H673" s="150"/>
      <c r="J673" s="42"/>
      <c r="K673" s="168"/>
      <c r="L673" s="168"/>
      <c r="M673" s="168"/>
    </row>
    <row r="674" spans="2:13" ht="15" customHeight="1" x14ac:dyDescent="0.25">
      <c r="B674" s="58" t="s">
        <v>494</v>
      </c>
      <c r="C674" s="37"/>
      <c r="D674" s="67" t="s">
        <v>495</v>
      </c>
      <c r="E674" s="7" t="s">
        <v>116</v>
      </c>
      <c r="F674" s="7">
        <f t="shared" si="12"/>
        <v>18</v>
      </c>
      <c r="G674" s="150"/>
      <c r="H674" s="150"/>
      <c r="J674" s="42">
        <v>18</v>
      </c>
      <c r="K674" s="168">
        <v>129</v>
      </c>
      <c r="L674" s="168">
        <v>170</v>
      </c>
      <c r="M674" s="168">
        <f>F674*L674</f>
        <v>3060</v>
      </c>
    </row>
    <row r="675" spans="2:13" ht="15" customHeight="1" x14ac:dyDescent="0.25">
      <c r="B675" s="58" t="s">
        <v>33</v>
      </c>
      <c r="C675" s="14" t="s">
        <v>33</v>
      </c>
      <c r="D675" s="70" t="s">
        <v>33</v>
      </c>
      <c r="E675" s="7" t="s">
        <v>33</v>
      </c>
      <c r="F675" s="7" t="str">
        <f t="shared" si="12"/>
        <v/>
      </c>
      <c r="G675" s="150"/>
      <c r="H675" s="150"/>
      <c r="J675" s="42"/>
      <c r="K675" s="168"/>
      <c r="L675" s="168"/>
      <c r="M675" s="168"/>
    </row>
    <row r="676" spans="2:13" ht="15" customHeight="1" x14ac:dyDescent="0.25">
      <c r="B676" s="58" t="s">
        <v>496</v>
      </c>
      <c r="D676" s="70" t="s">
        <v>497</v>
      </c>
      <c r="E676" s="7" t="s">
        <v>116</v>
      </c>
      <c r="F676" s="7">
        <f t="shared" si="12"/>
        <v>8</v>
      </c>
      <c r="G676" s="150"/>
      <c r="H676" s="150"/>
      <c r="J676" s="42">
        <v>8</v>
      </c>
      <c r="K676" s="168">
        <v>258</v>
      </c>
      <c r="L676" s="168">
        <v>350</v>
      </c>
      <c r="M676" s="168">
        <f>F676*L676</f>
        <v>2800</v>
      </c>
    </row>
    <row r="677" spans="2:13" ht="15" customHeight="1" x14ac:dyDescent="0.25">
      <c r="B677" s="58"/>
      <c r="D677" s="70"/>
      <c r="E677" s="7"/>
      <c r="F677" s="7" t="str">
        <f t="shared" si="12"/>
        <v/>
      </c>
      <c r="G677" s="150"/>
      <c r="H677" s="150"/>
      <c r="J677" s="42"/>
      <c r="K677" s="168"/>
      <c r="L677" s="168"/>
      <c r="M677" s="168"/>
    </row>
    <row r="678" spans="2:13" ht="23" x14ac:dyDescent="0.25">
      <c r="B678" s="68" t="s">
        <v>498</v>
      </c>
      <c r="C678" s="37" t="s">
        <v>33</v>
      </c>
      <c r="D678" s="67" t="s">
        <v>499</v>
      </c>
      <c r="E678" s="7" t="s">
        <v>500</v>
      </c>
      <c r="F678" s="7">
        <f t="shared" si="12"/>
        <v>1</v>
      </c>
      <c r="G678" s="150"/>
      <c r="H678" s="150"/>
      <c r="J678" s="42">
        <v>1</v>
      </c>
      <c r="K678" s="168">
        <v>39</v>
      </c>
      <c r="L678" s="168">
        <v>55</v>
      </c>
      <c r="M678" s="168">
        <f>F678*L678</f>
        <v>55</v>
      </c>
    </row>
    <row r="679" spans="2:13" ht="15" customHeight="1" x14ac:dyDescent="0.25">
      <c r="B679" s="68"/>
      <c r="C679" s="37"/>
      <c r="D679" s="67" t="s">
        <v>33</v>
      </c>
      <c r="E679" s="7" t="s">
        <v>33</v>
      </c>
      <c r="F679" s="7" t="str">
        <f t="shared" si="12"/>
        <v/>
      </c>
      <c r="G679" s="150"/>
      <c r="H679" s="150"/>
      <c r="J679" s="42"/>
      <c r="K679" s="168"/>
      <c r="L679" s="168"/>
      <c r="M679" s="168"/>
    </row>
    <row r="680" spans="2:13" ht="15" customHeight="1" x14ac:dyDescent="0.25">
      <c r="B680" s="68"/>
      <c r="C680" s="37"/>
      <c r="D680" s="133" t="s">
        <v>501</v>
      </c>
      <c r="E680" s="7"/>
      <c r="F680" s="7" t="str">
        <f t="shared" si="12"/>
        <v/>
      </c>
      <c r="G680" s="150"/>
      <c r="H680" s="150"/>
      <c r="J680" s="42"/>
      <c r="K680" s="168"/>
      <c r="L680" s="168"/>
      <c r="M680" s="168"/>
    </row>
    <row r="681" spans="2:13" ht="15" customHeight="1" x14ac:dyDescent="0.25">
      <c r="B681" s="58"/>
      <c r="D681" s="55"/>
      <c r="E681" s="7"/>
      <c r="F681" s="7" t="str">
        <f t="shared" si="12"/>
        <v/>
      </c>
      <c r="G681" s="150"/>
      <c r="H681" s="150"/>
      <c r="J681" s="42"/>
      <c r="K681" s="168"/>
      <c r="L681" s="168"/>
      <c r="M681" s="168"/>
    </row>
    <row r="682" spans="2:13" ht="23" x14ac:dyDescent="0.25">
      <c r="B682" s="58" t="s">
        <v>502</v>
      </c>
      <c r="C682" s="14" t="s">
        <v>33</v>
      </c>
      <c r="D682" s="38" t="s">
        <v>503</v>
      </c>
      <c r="E682" s="7" t="s">
        <v>116</v>
      </c>
      <c r="F682" s="7">
        <f t="shared" si="12"/>
        <v>22</v>
      </c>
      <c r="G682" s="150"/>
      <c r="H682" s="150"/>
      <c r="J682" s="42">
        <v>22</v>
      </c>
      <c r="K682" s="168">
        <v>375</v>
      </c>
      <c r="L682" s="168">
        <v>500</v>
      </c>
      <c r="M682" s="168">
        <f>F682*L682</f>
        <v>11000</v>
      </c>
    </row>
    <row r="683" spans="2:13" ht="15" customHeight="1" x14ac:dyDescent="0.25">
      <c r="B683" s="12" t="s">
        <v>33</v>
      </c>
      <c r="D683" s="55" t="s">
        <v>33</v>
      </c>
      <c r="E683" s="7" t="s">
        <v>33</v>
      </c>
      <c r="F683" s="7" t="str">
        <f t="shared" si="12"/>
        <v/>
      </c>
      <c r="G683" s="150"/>
      <c r="H683" s="150"/>
      <c r="J683" s="42"/>
      <c r="K683" s="168"/>
      <c r="L683" s="168"/>
      <c r="M683" s="168"/>
    </row>
    <row r="684" spans="2:13" ht="15" customHeight="1" x14ac:dyDescent="0.25">
      <c r="B684" s="12"/>
      <c r="C684" s="14" t="s">
        <v>504</v>
      </c>
      <c r="D684" s="142" t="s">
        <v>505</v>
      </c>
      <c r="E684" s="7" t="s">
        <v>33</v>
      </c>
      <c r="F684" s="7" t="str">
        <f t="shared" si="12"/>
        <v/>
      </c>
      <c r="G684" s="150"/>
      <c r="H684" s="150"/>
      <c r="J684" s="42"/>
      <c r="K684" s="168"/>
      <c r="L684" s="168"/>
      <c r="M684" s="168"/>
    </row>
    <row r="685" spans="2:13" ht="15" customHeight="1" x14ac:dyDescent="0.25">
      <c r="B685" s="12"/>
      <c r="C685" s="35"/>
      <c r="D685" s="67"/>
      <c r="E685" s="7"/>
      <c r="F685" s="7" t="str">
        <f t="shared" si="12"/>
        <v/>
      </c>
      <c r="G685" s="150"/>
      <c r="H685" s="150"/>
      <c r="J685" s="42"/>
      <c r="K685" s="168"/>
      <c r="L685" s="168"/>
      <c r="M685" s="168"/>
    </row>
    <row r="686" spans="2:13" ht="15" customHeight="1" x14ac:dyDescent="0.25">
      <c r="B686" s="68" t="s">
        <v>506</v>
      </c>
      <c r="C686" s="37"/>
      <c r="D686" s="67" t="s">
        <v>507</v>
      </c>
      <c r="E686" s="13"/>
      <c r="F686" s="7" t="str">
        <f t="shared" si="12"/>
        <v/>
      </c>
      <c r="G686" s="150"/>
      <c r="H686" s="150"/>
      <c r="J686" s="42"/>
      <c r="K686" s="168"/>
      <c r="L686" s="168"/>
      <c r="M686" s="168"/>
    </row>
    <row r="687" spans="2:13" ht="15" customHeight="1" x14ac:dyDescent="0.25">
      <c r="B687" s="68"/>
      <c r="C687" s="37"/>
      <c r="D687" s="67"/>
      <c r="E687" s="13"/>
      <c r="F687" s="7" t="str">
        <f t="shared" si="12"/>
        <v/>
      </c>
      <c r="G687" s="150"/>
      <c r="H687" s="150"/>
      <c r="J687" s="42"/>
      <c r="K687" s="168"/>
      <c r="L687" s="168"/>
      <c r="M687" s="168"/>
    </row>
    <row r="688" spans="2:13" ht="15" customHeight="1" x14ac:dyDescent="0.25">
      <c r="B688" s="68" t="s">
        <v>508</v>
      </c>
      <c r="C688" s="37" t="s">
        <v>33</v>
      </c>
      <c r="D688" s="67" t="s">
        <v>336</v>
      </c>
      <c r="E688" s="7" t="s">
        <v>116</v>
      </c>
      <c r="F688" s="7">
        <f t="shared" si="12"/>
        <v>18</v>
      </c>
      <c r="G688" s="150"/>
      <c r="H688" s="150"/>
      <c r="J688" s="42">
        <v>18</v>
      </c>
      <c r="K688" s="168">
        <v>258</v>
      </c>
      <c r="L688" s="168">
        <v>350</v>
      </c>
      <c r="M688" s="168">
        <f>F688*L688</f>
        <v>6300</v>
      </c>
    </row>
    <row r="689" spans="2:13" ht="15" customHeight="1" x14ac:dyDescent="0.25">
      <c r="B689" s="68" t="s">
        <v>33</v>
      </c>
      <c r="C689" s="37"/>
      <c r="D689" s="67" t="s">
        <v>33</v>
      </c>
      <c r="E689" s="7" t="s">
        <v>33</v>
      </c>
      <c r="F689" s="7" t="str">
        <f t="shared" si="12"/>
        <v/>
      </c>
      <c r="G689" s="150"/>
      <c r="H689" s="150"/>
      <c r="J689" s="42"/>
      <c r="K689" s="168"/>
      <c r="L689" s="168"/>
      <c r="M689" s="168"/>
    </row>
    <row r="690" spans="2:13" ht="15" customHeight="1" x14ac:dyDescent="0.25">
      <c r="B690" s="62" t="s">
        <v>509</v>
      </c>
      <c r="C690" s="43" t="s">
        <v>33</v>
      </c>
      <c r="D690" s="57" t="s">
        <v>338</v>
      </c>
      <c r="E690" s="7" t="s">
        <v>116</v>
      </c>
      <c r="F690" s="7">
        <f t="shared" si="12"/>
        <v>18</v>
      </c>
      <c r="G690" s="150"/>
      <c r="H690" s="150"/>
      <c r="J690" s="42">
        <v>18</v>
      </c>
      <c r="K690" s="168">
        <v>258</v>
      </c>
      <c r="L690" s="168">
        <v>350</v>
      </c>
      <c r="M690" s="168">
        <f>F690*L690</f>
        <v>6300</v>
      </c>
    </row>
    <row r="691" spans="2:13" ht="15" customHeight="1" x14ac:dyDescent="0.25">
      <c r="B691" s="62"/>
      <c r="C691" s="43"/>
      <c r="D691" s="57"/>
      <c r="E691" s="44" t="s">
        <v>33</v>
      </c>
      <c r="F691" s="7" t="str">
        <f t="shared" si="12"/>
        <v/>
      </c>
      <c r="G691" s="150"/>
      <c r="H691" s="150"/>
      <c r="J691" s="42"/>
      <c r="K691" s="168"/>
      <c r="L691" s="168"/>
      <c r="M691" s="168"/>
    </row>
    <row r="692" spans="2:13" ht="15" customHeight="1" x14ac:dyDescent="0.25">
      <c r="B692" s="20"/>
      <c r="C692" s="43" t="s">
        <v>510</v>
      </c>
      <c r="D692" s="56" t="s">
        <v>511</v>
      </c>
      <c r="E692" s="44" t="s">
        <v>33</v>
      </c>
      <c r="F692" s="7" t="str">
        <f t="shared" si="12"/>
        <v/>
      </c>
      <c r="G692" s="150"/>
      <c r="H692" s="150"/>
      <c r="J692" s="42"/>
      <c r="K692" s="168"/>
      <c r="L692" s="168"/>
      <c r="M692" s="168"/>
    </row>
    <row r="693" spans="2:13" ht="15" customHeight="1" x14ac:dyDescent="0.25">
      <c r="B693" s="62" t="s">
        <v>33</v>
      </c>
      <c r="C693" s="43"/>
      <c r="D693" s="52" t="s">
        <v>33</v>
      </c>
      <c r="E693" s="39" t="s">
        <v>33</v>
      </c>
      <c r="F693" s="7" t="str">
        <f t="shared" si="12"/>
        <v/>
      </c>
      <c r="G693" s="150"/>
      <c r="H693" s="150"/>
      <c r="J693" s="42"/>
      <c r="K693" s="168"/>
      <c r="L693" s="168"/>
      <c r="M693" s="168"/>
    </row>
    <row r="694" spans="2:13" ht="23" x14ac:dyDescent="0.25">
      <c r="B694" s="62" t="s">
        <v>512</v>
      </c>
      <c r="C694" s="43" t="s">
        <v>33</v>
      </c>
      <c r="D694" s="52" t="s">
        <v>513</v>
      </c>
      <c r="E694" s="39" t="s">
        <v>33</v>
      </c>
      <c r="F694" s="7" t="str">
        <f t="shared" si="12"/>
        <v/>
      </c>
      <c r="G694" s="150"/>
      <c r="H694" s="150"/>
      <c r="J694" s="42"/>
      <c r="K694" s="168"/>
      <c r="L694" s="168"/>
      <c r="M694" s="168"/>
    </row>
    <row r="695" spans="2:13" ht="15" customHeight="1" x14ac:dyDescent="0.25">
      <c r="B695" s="62" t="s">
        <v>33</v>
      </c>
      <c r="C695" s="43"/>
      <c r="D695" s="52" t="s">
        <v>33</v>
      </c>
      <c r="E695" s="39" t="s">
        <v>33</v>
      </c>
      <c r="F695" s="7" t="str">
        <f t="shared" si="12"/>
        <v/>
      </c>
      <c r="G695" s="150"/>
      <c r="H695" s="150"/>
      <c r="J695" s="42"/>
      <c r="K695" s="168"/>
      <c r="L695" s="168"/>
      <c r="M695" s="168"/>
    </row>
    <row r="696" spans="2:13" ht="15" customHeight="1" x14ac:dyDescent="0.25">
      <c r="B696" s="62" t="s">
        <v>514</v>
      </c>
      <c r="C696" s="43" t="s">
        <v>33</v>
      </c>
      <c r="D696" s="52" t="s">
        <v>515</v>
      </c>
      <c r="E696" s="39" t="s">
        <v>202</v>
      </c>
      <c r="F696" s="7">
        <f t="shared" si="12"/>
        <v>72</v>
      </c>
      <c r="G696" s="150"/>
      <c r="H696" s="150"/>
      <c r="J696" s="42">
        <v>72</v>
      </c>
      <c r="K696" s="168">
        <v>62</v>
      </c>
      <c r="L696" s="168">
        <v>120</v>
      </c>
      <c r="M696" s="168">
        <f>F696*L696</f>
        <v>8640</v>
      </c>
    </row>
    <row r="697" spans="2:13" ht="15" customHeight="1" x14ac:dyDescent="0.25">
      <c r="B697" s="62"/>
      <c r="C697" s="71"/>
      <c r="D697" s="49"/>
      <c r="E697" s="64"/>
      <c r="F697" s="7" t="str">
        <f t="shared" si="12"/>
        <v/>
      </c>
      <c r="G697" s="150"/>
      <c r="H697" s="150"/>
      <c r="J697" s="42"/>
      <c r="K697" s="168"/>
      <c r="L697" s="168"/>
      <c r="M697" s="168"/>
    </row>
    <row r="698" spans="2:13" ht="15" customHeight="1" x14ac:dyDescent="0.25">
      <c r="B698" s="62" t="s">
        <v>516</v>
      </c>
      <c r="C698" s="71"/>
      <c r="D698" s="49" t="s">
        <v>517</v>
      </c>
      <c r="E698" s="44" t="s">
        <v>202</v>
      </c>
      <c r="F698" s="7">
        <f t="shared" si="12"/>
        <v>72</v>
      </c>
      <c r="G698" s="150"/>
      <c r="H698" s="150"/>
      <c r="J698" s="42">
        <v>72</v>
      </c>
      <c r="K698" s="168">
        <v>73</v>
      </c>
      <c r="L698" s="168">
        <v>150</v>
      </c>
      <c r="M698" s="168">
        <f>F698*L698</f>
        <v>10800</v>
      </c>
    </row>
    <row r="699" spans="2:13" ht="15" customHeight="1" x14ac:dyDescent="0.25">
      <c r="B699" s="62"/>
      <c r="C699" s="71"/>
      <c r="D699" s="49"/>
      <c r="E699" s="64"/>
      <c r="F699" s="7" t="str">
        <f t="shared" si="12"/>
        <v/>
      </c>
      <c r="G699" s="150"/>
      <c r="H699" s="150"/>
      <c r="J699" s="42"/>
      <c r="K699" s="168"/>
      <c r="L699" s="168"/>
      <c r="M699" s="168"/>
    </row>
    <row r="700" spans="2:13" ht="15" customHeight="1" x14ac:dyDescent="0.25">
      <c r="B700" s="62" t="s">
        <v>518</v>
      </c>
      <c r="C700" s="20" t="s">
        <v>33</v>
      </c>
      <c r="D700" s="23" t="s">
        <v>519</v>
      </c>
      <c r="E700" s="22" t="s">
        <v>202</v>
      </c>
      <c r="F700" s="7">
        <f t="shared" si="12"/>
        <v>18</v>
      </c>
      <c r="G700" s="150"/>
      <c r="H700" s="150"/>
      <c r="J700" s="42">
        <v>18</v>
      </c>
      <c r="K700" s="168">
        <v>90</v>
      </c>
      <c r="L700" s="168">
        <v>160</v>
      </c>
      <c r="M700" s="168">
        <f>F700*L700</f>
        <v>2880</v>
      </c>
    </row>
    <row r="701" spans="2:13" ht="15" customHeight="1" x14ac:dyDescent="0.25">
      <c r="B701" s="62"/>
      <c r="C701" s="20"/>
      <c r="D701" s="23"/>
      <c r="E701" s="22"/>
      <c r="F701" s="7" t="str">
        <f t="shared" si="12"/>
        <v/>
      </c>
      <c r="G701" s="150"/>
      <c r="H701" s="150"/>
      <c r="J701" s="42"/>
      <c r="K701" s="168"/>
      <c r="L701" s="168"/>
      <c r="M701" s="168"/>
    </row>
    <row r="702" spans="2:13" ht="15" customHeight="1" x14ac:dyDescent="0.25">
      <c r="B702" s="62" t="s">
        <v>520</v>
      </c>
      <c r="C702" s="20"/>
      <c r="D702" s="23" t="s">
        <v>521</v>
      </c>
      <c r="E702" s="22" t="s">
        <v>202</v>
      </c>
      <c r="F702" s="7">
        <f t="shared" si="12"/>
        <v>107</v>
      </c>
      <c r="G702" s="150"/>
      <c r="H702" s="150"/>
      <c r="J702" s="42">
        <v>107</v>
      </c>
      <c r="K702" s="168">
        <v>102</v>
      </c>
      <c r="L702" s="168">
        <v>180</v>
      </c>
      <c r="M702" s="168">
        <f>F702*L702</f>
        <v>19260</v>
      </c>
    </row>
    <row r="703" spans="2:13" ht="15" customHeight="1" x14ac:dyDescent="0.25">
      <c r="B703" s="62"/>
      <c r="C703" s="20"/>
      <c r="D703" s="23"/>
      <c r="E703" s="22"/>
      <c r="F703" s="7" t="str">
        <f t="shared" si="12"/>
        <v/>
      </c>
      <c r="G703" s="150"/>
      <c r="H703" s="150"/>
      <c r="J703" s="42"/>
      <c r="K703" s="168"/>
      <c r="L703" s="168"/>
      <c r="M703" s="168"/>
    </row>
    <row r="704" spans="2:13" ht="15" customHeight="1" x14ac:dyDescent="0.25">
      <c r="B704" s="62" t="s">
        <v>522</v>
      </c>
      <c r="C704" s="20" t="s">
        <v>33</v>
      </c>
      <c r="D704" s="23" t="s">
        <v>523</v>
      </c>
      <c r="E704" s="22" t="s">
        <v>202</v>
      </c>
      <c r="F704" s="7">
        <f t="shared" si="12"/>
        <v>72</v>
      </c>
      <c r="G704" s="150"/>
      <c r="H704" s="150"/>
      <c r="J704" s="42">
        <v>72</v>
      </c>
      <c r="K704" s="168">
        <v>212</v>
      </c>
      <c r="L704" s="168">
        <v>350</v>
      </c>
      <c r="M704" s="168">
        <f>F704*L704</f>
        <v>25200</v>
      </c>
    </row>
    <row r="705" spans="2:13" ht="15" customHeight="1" x14ac:dyDescent="0.25">
      <c r="B705" s="62"/>
      <c r="C705" s="20"/>
      <c r="D705" s="135"/>
      <c r="E705" s="50"/>
      <c r="F705" s="7" t="str">
        <f t="shared" si="12"/>
        <v/>
      </c>
      <c r="G705" s="150"/>
      <c r="H705" s="150"/>
      <c r="J705" s="42"/>
      <c r="K705" s="168"/>
      <c r="L705" s="168"/>
      <c r="M705" s="168"/>
    </row>
    <row r="706" spans="2:13" ht="15" customHeight="1" x14ac:dyDescent="0.25">
      <c r="B706" s="97"/>
      <c r="C706" s="247"/>
      <c r="D706" s="51"/>
      <c r="E706" s="50"/>
      <c r="F706" s="7"/>
      <c r="G706" s="159"/>
      <c r="H706" s="150"/>
      <c r="J706" s="42"/>
      <c r="K706" s="168"/>
      <c r="L706" s="168"/>
      <c r="M706" s="168"/>
    </row>
    <row r="707" spans="2:13" ht="15" customHeight="1" x14ac:dyDescent="0.25">
      <c r="B707" s="97"/>
      <c r="C707" s="247"/>
      <c r="D707" s="51"/>
      <c r="E707" s="50"/>
      <c r="F707" s="7"/>
      <c r="G707" s="159"/>
      <c r="H707" s="150"/>
      <c r="J707" s="42"/>
      <c r="K707" s="168"/>
      <c r="L707" s="168"/>
      <c r="M707" s="168"/>
    </row>
    <row r="708" spans="2:13" ht="15" customHeight="1" x14ac:dyDescent="0.25">
      <c r="B708" s="97"/>
      <c r="C708" s="247"/>
      <c r="D708" s="51"/>
      <c r="E708" s="50"/>
      <c r="F708" s="7"/>
      <c r="G708" s="159"/>
      <c r="H708" s="150"/>
      <c r="J708" s="42"/>
      <c r="K708" s="168"/>
      <c r="L708" s="168"/>
      <c r="M708" s="168"/>
    </row>
    <row r="709" spans="2:13" ht="15" customHeight="1" x14ac:dyDescent="0.25">
      <c r="B709" s="97"/>
      <c r="C709" s="247"/>
      <c r="D709" s="51"/>
      <c r="E709" s="50"/>
      <c r="F709" s="7"/>
      <c r="G709" s="159"/>
      <c r="H709" s="150"/>
      <c r="J709" s="42"/>
      <c r="K709" s="168"/>
      <c r="L709" s="168"/>
      <c r="M709" s="168"/>
    </row>
    <row r="710" spans="2:13" ht="15" customHeight="1" x14ac:dyDescent="0.25">
      <c r="B710" s="97"/>
      <c r="C710" s="247"/>
      <c r="D710" s="51"/>
      <c r="E710" s="50"/>
      <c r="F710" s="7"/>
      <c r="G710" s="159"/>
      <c r="H710" s="150"/>
      <c r="J710" s="42"/>
      <c r="K710" s="168"/>
      <c r="L710" s="168"/>
      <c r="M710" s="168"/>
    </row>
    <row r="711" spans="2:13" ht="15" customHeight="1" x14ac:dyDescent="0.25">
      <c r="B711" s="97"/>
      <c r="C711" s="98"/>
      <c r="D711" s="143"/>
      <c r="E711" s="99"/>
      <c r="F711" s="93" t="str">
        <f t="shared" si="12"/>
        <v/>
      </c>
      <c r="G711" s="159"/>
      <c r="H711" s="155"/>
      <c r="J711" s="42"/>
      <c r="K711" s="168"/>
      <c r="L711" s="168"/>
      <c r="M711" s="168"/>
    </row>
    <row r="712" spans="2:13" ht="15" customHeight="1" x14ac:dyDescent="0.25">
      <c r="B712" s="459" t="s">
        <v>71</v>
      </c>
      <c r="C712" s="460"/>
      <c r="D712" s="460"/>
      <c r="E712" s="48"/>
      <c r="F712" s="47" t="str">
        <f t="shared" si="12"/>
        <v/>
      </c>
      <c r="G712" s="151"/>
      <c r="H712" s="151"/>
      <c r="J712" s="42"/>
      <c r="K712" s="168"/>
      <c r="L712" s="168"/>
      <c r="M712" s="168"/>
    </row>
    <row r="713" spans="2:13" ht="15" customHeight="1" x14ac:dyDescent="0.25">
      <c r="B713" s="459" t="s">
        <v>72</v>
      </c>
      <c r="C713" s="460"/>
      <c r="D713" s="460"/>
      <c r="E713" s="48"/>
      <c r="F713" s="47" t="str">
        <f t="shared" si="12"/>
        <v/>
      </c>
      <c r="G713" s="151"/>
      <c r="H713" s="151"/>
      <c r="J713" s="42"/>
      <c r="K713" s="168"/>
      <c r="L713" s="168"/>
      <c r="M713" s="168"/>
    </row>
    <row r="714" spans="2:13" ht="15" customHeight="1" x14ac:dyDescent="0.25">
      <c r="B714" s="62"/>
      <c r="C714" s="20"/>
      <c r="D714" s="23"/>
      <c r="E714" s="22"/>
      <c r="F714" s="7" t="str">
        <f t="shared" si="12"/>
        <v/>
      </c>
      <c r="G714" s="150"/>
      <c r="H714" s="150"/>
      <c r="J714" s="42"/>
      <c r="K714" s="168"/>
      <c r="L714" s="168"/>
      <c r="M714" s="168"/>
    </row>
    <row r="715" spans="2:13" ht="32.5" customHeight="1" x14ac:dyDescent="0.25">
      <c r="B715" s="58"/>
      <c r="C715" s="6" t="s">
        <v>33</v>
      </c>
      <c r="D715" s="33" t="s">
        <v>524</v>
      </c>
      <c r="E715" s="12"/>
      <c r="F715" s="7" t="str">
        <f t="shared" si="12"/>
        <v/>
      </c>
      <c r="G715" s="150"/>
      <c r="H715" s="150"/>
      <c r="J715" s="42"/>
      <c r="K715" s="168"/>
      <c r="L715" s="168"/>
      <c r="M715" s="168"/>
    </row>
    <row r="716" spans="2:13" ht="15" customHeight="1" x14ac:dyDescent="0.25">
      <c r="B716" s="62"/>
      <c r="C716" s="20"/>
      <c r="D716" s="23"/>
      <c r="E716" s="22"/>
      <c r="F716" s="7" t="str">
        <f t="shared" si="12"/>
        <v/>
      </c>
      <c r="G716" s="150"/>
      <c r="H716" s="150"/>
      <c r="J716" s="42"/>
      <c r="K716" s="168"/>
      <c r="L716" s="168"/>
      <c r="M716" s="168"/>
    </row>
    <row r="717" spans="2:13" ht="15" customHeight="1" x14ac:dyDescent="0.25">
      <c r="B717" s="62" t="s">
        <v>525</v>
      </c>
      <c r="C717" s="20"/>
      <c r="D717" s="23" t="s">
        <v>526</v>
      </c>
      <c r="E717" s="22" t="s">
        <v>202</v>
      </c>
      <c r="F717" s="7">
        <f t="shared" si="12"/>
        <v>54</v>
      </c>
      <c r="G717" s="150"/>
      <c r="H717" s="150"/>
      <c r="J717" s="42">
        <v>54</v>
      </c>
      <c r="K717" s="168">
        <v>296</v>
      </c>
      <c r="L717" s="168">
        <v>500</v>
      </c>
      <c r="M717" s="168">
        <f>F717*L717</f>
        <v>27000</v>
      </c>
    </row>
    <row r="718" spans="2:13" ht="15" customHeight="1" x14ac:dyDescent="0.25">
      <c r="B718" s="62"/>
      <c r="C718" s="20"/>
      <c r="D718" s="23"/>
      <c r="E718" s="22"/>
      <c r="F718" s="7" t="str">
        <f t="shared" si="12"/>
        <v/>
      </c>
      <c r="G718" s="150"/>
      <c r="H718" s="150"/>
      <c r="J718" s="42"/>
      <c r="K718" s="168"/>
      <c r="L718" s="168"/>
      <c r="M718" s="168"/>
    </row>
    <row r="719" spans="2:13" ht="15" customHeight="1" x14ac:dyDescent="0.25">
      <c r="B719" s="62" t="s">
        <v>527</v>
      </c>
      <c r="C719" s="20"/>
      <c r="D719" s="23" t="s">
        <v>528</v>
      </c>
      <c r="E719" s="22" t="s">
        <v>202</v>
      </c>
      <c r="F719" s="7">
        <f t="shared" si="12"/>
        <v>36</v>
      </c>
      <c r="G719" s="150"/>
      <c r="H719" s="150"/>
      <c r="J719" s="42">
        <v>36</v>
      </c>
      <c r="K719" s="168">
        <v>435</v>
      </c>
      <c r="L719" s="168">
        <v>750</v>
      </c>
      <c r="M719" s="168">
        <f>F719*L719</f>
        <v>27000</v>
      </c>
    </row>
    <row r="720" spans="2:13" ht="15" customHeight="1" x14ac:dyDescent="0.25">
      <c r="B720" s="62"/>
      <c r="C720" s="20"/>
      <c r="D720" s="23"/>
      <c r="E720" s="22"/>
      <c r="F720" s="7" t="str">
        <f t="shared" ref="F720:F789" si="13">IF(J720=0,"",J720)</f>
        <v/>
      </c>
      <c r="G720" s="150"/>
      <c r="H720" s="150"/>
      <c r="J720" s="42"/>
      <c r="K720" s="168"/>
      <c r="L720" s="168"/>
      <c r="M720" s="168"/>
    </row>
    <row r="721" spans="2:13" ht="15" customHeight="1" x14ac:dyDescent="0.25">
      <c r="B721" s="62" t="s">
        <v>529</v>
      </c>
      <c r="C721" s="20" t="s">
        <v>33</v>
      </c>
      <c r="D721" s="23" t="s">
        <v>530</v>
      </c>
      <c r="E721" s="22" t="s">
        <v>202</v>
      </c>
      <c r="F721" s="7">
        <f t="shared" si="13"/>
        <v>22</v>
      </c>
      <c r="G721" s="150"/>
      <c r="H721" s="150"/>
      <c r="J721" s="42">
        <v>22</v>
      </c>
      <c r="K721" s="168">
        <v>659</v>
      </c>
      <c r="L721" s="168">
        <v>1200</v>
      </c>
      <c r="M721" s="168">
        <f>F721*L721</f>
        <v>26400</v>
      </c>
    </row>
    <row r="722" spans="2:13" ht="15" customHeight="1" x14ac:dyDescent="0.25">
      <c r="B722" s="62"/>
      <c r="C722" s="20"/>
      <c r="D722" s="23"/>
      <c r="E722" s="22"/>
      <c r="F722" s="7" t="str">
        <f t="shared" si="13"/>
        <v/>
      </c>
      <c r="G722" s="150"/>
      <c r="H722" s="150"/>
      <c r="J722" s="42"/>
      <c r="K722" s="168"/>
      <c r="L722" s="168"/>
      <c r="M722" s="168"/>
    </row>
    <row r="723" spans="2:13" ht="15" customHeight="1" x14ac:dyDescent="0.25">
      <c r="B723" s="62" t="s">
        <v>531</v>
      </c>
      <c r="C723" s="20"/>
      <c r="D723" s="23" t="s">
        <v>532</v>
      </c>
      <c r="E723" s="22" t="s">
        <v>202</v>
      </c>
      <c r="F723" s="7">
        <f t="shared" si="13"/>
        <v>22</v>
      </c>
      <c r="G723" s="150"/>
      <c r="H723" s="150"/>
      <c r="J723" s="42">
        <v>22</v>
      </c>
      <c r="K723" s="168">
        <v>853</v>
      </c>
      <c r="L723" s="168">
        <v>1500</v>
      </c>
      <c r="M723" s="168">
        <f>F723*L723</f>
        <v>33000</v>
      </c>
    </row>
    <row r="724" spans="2:13" ht="15" customHeight="1" x14ac:dyDescent="0.25">
      <c r="B724" s="62"/>
      <c r="C724" s="20"/>
      <c r="D724" s="23"/>
      <c r="E724" s="22"/>
      <c r="F724" s="7" t="str">
        <f t="shared" si="13"/>
        <v/>
      </c>
      <c r="G724" s="150"/>
      <c r="H724" s="150"/>
      <c r="J724" s="42"/>
      <c r="K724" s="168"/>
      <c r="L724" s="168"/>
      <c r="M724" s="168"/>
    </row>
    <row r="725" spans="2:13" ht="15" customHeight="1" x14ac:dyDescent="0.25">
      <c r="B725" s="62" t="s">
        <v>533</v>
      </c>
      <c r="C725" s="20"/>
      <c r="D725" s="23" t="s">
        <v>534</v>
      </c>
      <c r="E725" s="22" t="s">
        <v>202</v>
      </c>
      <c r="F725" s="7">
        <f t="shared" si="13"/>
        <v>11</v>
      </c>
      <c r="G725" s="150"/>
      <c r="H725" s="150"/>
      <c r="J725" s="42">
        <v>11</v>
      </c>
      <c r="K725" s="168">
        <v>1106</v>
      </c>
      <c r="L725" s="168">
        <v>2000</v>
      </c>
      <c r="M725" s="168">
        <f>F725*L725</f>
        <v>22000</v>
      </c>
    </row>
    <row r="726" spans="2:13" ht="15" customHeight="1" x14ac:dyDescent="0.25">
      <c r="B726" s="62"/>
      <c r="C726" s="20"/>
      <c r="D726" s="23"/>
      <c r="E726" s="22"/>
      <c r="F726" s="7" t="str">
        <f t="shared" si="13"/>
        <v/>
      </c>
      <c r="G726" s="150"/>
      <c r="H726" s="150"/>
      <c r="J726" s="42"/>
      <c r="K726" s="168"/>
      <c r="L726" s="168"/>
      <c r="M726" s="168"/>
    </row>
    <row r="727" spans="2:13" ht="15" customHeight="1" x14ac:dyDescent="0.25">
      <c r="B727" s="62" t="s">
        <v>535</v>
      </c>
      <c r="C727" s="20"/>
      <c r="D727" s="23" t="s">
        <v>536</v>
      </c>
      <c r="E727" s="22" t="s">
        <v>202</v>
      </c>
      <c r="F727" s="7">
        <f t="shared" si="13"/>
        <v>11</v>
      </c>
      <c r="G727" s="150"/>
      <c r="H727" s="150"/>
      <c r="J727" s="42">
        <v>11</v>
      </c>
      <c r="K727" s="168">
        <v>1396</v>
      </c>
      <c r="L727" s="168">
        <v>2300</v>
      </c>
      <c r="M727" s="168">
        <f>F727*L727</f>
        <v>25300</v>
      </c>
    </row>
    <row r="728" spans="2:13" ht="15" customHeight="1" x14ac:dyDescent="0.25">
      <c r="B728" s="62"/>
      <c r="C728" s="20"/>
      <c r="D728" s="23"/>
      <c r="E728" s="22"/>
      <c r="F728" s="7" t="str">
        <f t="shared" si="13"/>
        <v/>
      </c>
      <c r="G728" s="150"/>
      <c r="H728" s="150"/>
      <c r="J728" s="42"/>
      <c r="K728" s="168"/>
      <c r="L728" s="168"/>
      <c r="M728" s="168"/>
    </row>
    <row r="729" spans="2:13" ht="15" customHeight="1" x14ac:dyDescent="0.25">
      <c r="B729" s="62" t="s">
        <v>537</v>
      </c>
      <c r="C729" s="20"/>
      <c r="D729" s="23" t="s">
        <v>538</v>
      </c>
      <c r="E729" s="22" t="s">
        <v>202</v>
      </c>
      <c r="F729" s="7">
        <f t="shared" si="13"/>
        <v>9</v>
      </c>
      <c r="G729" s="150"/>
      <c r="H729" s="150"/>
      <c r="J729" s="42">
        <v>9</v>
      </c>
      <c r="K729" s="168">
        <v>1775</v>
      </c>
      <c r="L729" s="168">
        <v>3000</v>
      </c>
      <c r="M729" s="168">
        <f>F729*L729</f>
        <v>27000</v>
      </c>
    </row>
    <row r="730" spans="2:13" ht="15" customHeight="1" x14ac:dyDescent="0.25">
      <c r="B730" s="62"/>
      <c r="C730" s="20"/>
      <c r="D730" s="23"/>
      <c r="E730" s="22"/>
      <c r="F730" s="7" t="str">
        <f t="shared" si="13"/>
        <v/>
      </c>
      <c r="G730" s="150"/>
      <c r="H730" s="150"/>
      <c r="J730" s="42"/>
      <c r="K730" s="168"/>
      <c r="L730" s="168"/>
      <c r="M730" s="168"/>
    </row>
    <row r="731" spans="2:13" ht="15" customHeight="1" x14ac:dyDescent="0.25">
      <c r="B731" s="62" t="s">
        <v>539</v>
      </c>
      <c r="C731" s="20"/>
      <c r="D731" s="23" t="s">
        <v>540</v>
      </c>
      <c r="E731" s="22" t="s">
        <v>202</v>
      </c>
      <c r="F731" s="7">
        <f t="shared" si="13"/>
        <v>5</v>
      </c>
      <c r="G731" s="150"/>
      <c r="H731" s="150"/>
      <c r="J731" s="42">
        <v>5</v>
      </c>
      <c r="K731" s="168">
        <v>3011</v>
      </c>
      <c r="L731" s="168">
        <v>5000</v>
      </c>
      <c r="M731" s="168">
        <f>F731*L731</f>
        <v>25000</v>
      </c>
    </row>
    <row r="732" spans="2:13" ht="15" customHeight="1" x14ac:dyDescent="0.25">
      <c r="B732" s="62"/>
      <c r="C732" s="20"/>
      <c r="D732" s="23"/>
      <c r="E732" s="22"/>
      <c r="F732" s="7" t="str">
        <f t="shared" si="13"/>
        <v/>
      </c>
      <c r="G732" s="150"/>
      <c r="H732" s="150"/>
      <c r="J732" s="42"/>
      <c r="K732" s="168"/>
      <c r="L732" s="168"/>
      <c r="M732" s="168"/>
    </row>
    <row r="733" spans="2:13" ht="15" customHeight="1" x14ac:dyDescent="0.25">
      <c r="B733" s="62" t="s">
        <v>541</v>
      </c>
      <c r="C733" s="20"/>
      <c r="D733" s="23" t="s">
        <v>542</v>
      </c>
      <c r="E733" s="22" t="s">
        <v>202</v>
      </c>
      <c r="F733" s="7">
        <f t="shared" si="13"/>
        <v>5</v>
      </c>
      <c r="G733" s="150"/>
      <c r="H733" s="150"/>
      <c r="J733" s="42">
        <v>5</v>
      </c>
      <c r="K733" s="168">
        <v>3787</v>
      </c>
      <c r="L733" s="168">
        <v>6000</v>
      </c>
      <c r="M733" s="168">
        <f>F733*L733</f>
        <v>30000</v>
      </c>
    </row>
    <row r="734" spans="2:13" ht="15" customHeight="1" x14ac:dyDescent="0.25">
      <c r="B734" s="62"/>
      <c r="C734" s="20"/>
      <c r="D734" s="23"/>
      <c r="E734" s="22"/>
      <c r="F734" s="7" t="str">
        <f t="shared" si="13"/>
        <v/>
      </c>
      <c r="G734" s="150"/>
      <c r="H734" s="150"/>
      <c r="J734" s="42"/>
      <c r="K734" s="168"/>
      <c r="L734" s="168"/>
      <c r="M734" s="168"/>
    </row>
    <row r="735" spans="2:13" ht="15" customHeight="1" x14ac:dyDescent="0.25">
      <c r="B735" s="62"/>
      <c r="C735" s="20"/>
      <c r="D735" s="23" t="s">
        <v>543</v>
      </c>
      <c r="E735" s="22"/>
      <c r="F735" s="7" t="str">
        <f t="shared" si="13"/>
        <v/>
      </c>
      <c r="G735" s="150"/>
      <c r="H735" s="150"/>
      <c r="J735" s="42"/>
      <c r="K735" s="168"/>
      <c r="L735" s="168"/>
      <c r="M735" s="168"/>
    </row>
    <row r="736" spans="2:13" ht="15" customHeight="1" x14ac:dyDescent="0.25">
      <c r="B736" s="62"/>
      <c r="C736" s="20"/>
      <c r="D736" s="23"/>
      <c r="E736" s="22"/>
      <c r="F736" s="7" t="str">
        <f t="shared" si="13"/>
        <v/>
      </c>
      <c r="G736" s="150"/>
      <c r="H736" s="150"/>
      <c r="J736" s="42"/>
      <c r="K736" s="168"/>
      <c r="L736" s="168"/>
      <c r="M736" s="168"/>
    </row>
    <row r="737" spans="2:13" ht="15" customHeight="1" x14ac:dyDescent="0.25">
      <c r="B737" s="62" t="s">
        <v>544</v>
      </c>
      <c r="C737" s="43" t="s">
        <v>33</v>
      </c>
      <c r="D737" s="52" t="s">
        <v>545</v>
      </c>
      <c r="E737" s="39" t="s">
        <v>202</v>
      </c>
      <c r="F737" s="7">
        <f t="shared" si="13"/>
        <v>54</v>
      </c>
      <c r="G737" s="150"/>
      <c r="H737" s="150"/>
      <c r="J737" s="42">
        <v>54</v>
      </c>
      <c r="K737" s="168">
        <v>55</v>
      </c>
      <c r="L737" s="168">
        <v>100</v>
      </c>
      <c r="M737" s="168">
        <f>F737*L737</f>
        <v>5400</v>
      </c>
    </row>
    <row r="738" spans="2:13" ht="15" customHeight="1" x14ac:dyDescent="0.25">
      <c r="B738" s="62"/>
      <c r="C738" s="71"/>
      <c r="D738" s="49"/>
      <c r="E738" s="64"/>
      <c r="F738" s="7" t="str">
        <f t="shared" si="13"/>
        <v/>
      </c>
      <c r="G738" s="150"/>
      <c r="H738" s="150"/>
      <c r="J738" s="42"/>
      <c r="K738" s="168"/>
      <c r="L738" s="168"/>
      <c r="M738" s="168"/>
    </row>
    <row r="739" spans="2:13" ht="15" customHeight="1" x14ac:dyDescent="0.25">
      <c r="B739" s="62" t="s">
        <v>546</v>
      </c>
      <c r="C739" s="71"/>
      <c r="D739" s="49" t="s">
        <v>547</v>
      </c>
      <c r="E739" s="44" t="s">
        <v>202</v>
      </c>
      <c r="F739" s="7">
        <f t="shared" si="13"/>
        <v>72</v>
      </c>
      <c r="G739" s="150"/>
      <c r="H739" s="150"/>
      <c r="J739" s="42">
        <v>72</v>
      </c>
      <c r="K739" s="168">
        <v>84</v>
      </c>
      <c r="L739" s="168">
        <v>150</v>
      </c>
      <c r="M739" s="168">
        <f>F739*L739</f>
        <v>10800</v>
      </c>
    </row>
    <row r="740" spans="2:13" ht="15" customHeight="1" x14ac:dyDescent="0.25">
      <c r="B740" s="62"/>
      <c r="C740" s="71"/>
      <c r="D740" s="49"/>
      <c r="E740" s="64"/>
      <c r="F740" s="7" t="str">
        <f t="shared" si="13"/>
        <v/>
      </c>
      <c r="G740" s="150"/>
      <c r="H740" s="150"/>
      <c r="J740" s="42"/>
      <c r="K740" s="168"/>
      <c r="L740" s="168"/>
      <c r="M740" s="168"/>
    </row>
    <row r="741" spans="2:13" ht="15" customHeight="1" x14ac:dyDescent="0.25">
      <c r="B741" s="62" t="s">
        <v>548</v>
      </c>
      <c r="C741" s="20" t="s">
        <v>33</v>
      </c>
      <c r="D741" s="23" t="s">
        <v>549</v>
      </c>
      <c r="E741" s="22" t="s">
        <v>202</v>
      </c>
      <c r="F741" s="7">
        <f t="shared" si="13"/>
        <v>18</v>
      </c>
      <c r="G741" s="150"/>
      <c r="H741" s="150"/>
      <c r="J741" s="42">
        <v>18</v>
      </c>
      <c r="K741" s="168">
        <v>106</v>
      </c>
      <c r="L741" s="168">
        <v>170</v>
      </c>
      <c r="M741" s="168">
        <f>F741*L741</f>
        <v>3060</v>
      </c>
    </row>
    <row r="742" spans="2:13" ht="15" customHeight="1" x14ac:dyDescent="0.25">
      <c r="B742" s="62"/>
      <c r="C742" s="20"/>
      <c r="D742" s="23"/>
      <c r="E742" s="22"/>
      <c r="F742" s="7" t="str">
        <f t="shared" si="13"/>
        <v/>
      </c>
      <c r="G742" s="150"/>
      <c r="H742" s="150"/>
      <c r="J742" s="42"/>
      <c r="K742" s="168"/>
      <c r="L742" s="168"/>
      <c r="M742" s="168"/>
    </row>
    <row r="743" spans="2:13" ht="15" customHeight="1" x14ac:dyDescent="0.25">
      <c r="B743" s="62" t="s">
        <v>550</v>
      </c>
      <c r="C743" s="20"/>
      <c r="D743" s="23" t="s">
        <v>551</v>
      </c>
      <c r="E743" s="22" t="s">
        <v>202</v>
      </c>
      <c r="F743" s="7">
        <f t="shared" si="13"/>
        <v>107</v>
      </c>
      <c r="G743" s="150"/>
      <c r="H743" s="150"/>
      <c r="J743" s="42">
        <v>107</v>
      </c>
      <c r="K743" s="168">
        <v>128</v>
      </c>
      <c r="L743" s="168">
        <v>220</v>
      </c>
      <c r="M743" s="168">
        <f>F743*L743</f>
        <v>23540</v>
      </c>
    </row>
    <row r="744" spans="2:13" ht="15" customHeight="1" x14ac:dyDescent="0.25">
      <c r="B744" s="62"/>
      <c r="C744" s="20"/>
      <c r="D744" s="23"/>
      <c r="E744" s="22"/>
      <c r="F744" s="7" t="str">
        <f t="shared" si="13"/>
        <v/>
      </c>
      <c r="G744" s="150"/>
      <c r="H744" s="150"/>
      <c r="J744" s="42"/>
      <c r="K744" s="168"/>
      <c r="L744" s="168"/>
      <c r="M744" s="168"/>
    </row>
    <row r="745" spans="2:13" ht="15" customHeight="1" x14ac:dyDescent="0.25">
      <c r="B745" s="62" t="s">
        <v>552</v>
      </c>
      <c r="C745" s="20" t="s">
        <v>33</v>
      </c>
      <c r="D745" s="23" t="s">
        <v>553</v>
      </c>
      <c r="E745" s="22" t="s">
        <v>202</v>
      </c>
      <c r="F745" s="7">
        <f t="shared" si="13"/>
        <v>54</v>
      </c>
      <c r="G745" s="150"/>
      <c r="H745" s="150"/>
      <c r="J745" s="42">
        <v>54</v>
      </c>
      <c r="K745" s="168">
        <v>246</v>
      </c>
      <c r="L745" s="168">
        <v>400</v>
      </c>
      <c r="M745" s="168">
        <f>F745*L745</f>
        <v>21600</v>
      </c>
    </row>
    <row r="746" spans="2:13" ht="15" customHeight="1" x14ac:dyDescent="0.25">
      <c r="B746" s="62"/>
      <c r="C746" s="20"/>
      <c r="D746" s="23"/>
      <c r="E746" s="22"/>
      <c r="F746" s="7" t="str">
        <f t="shared" si="13"/>
        <v/>
      </c>
      <c r="G746" s="150"/>
      <c r="H746" s="150"/>
      <c r="J746" s="42"/>
      <c r="K746" s="168"/>
      <c r="L746" s="168"/>
      <c r="M746" s="168"/>
    </row>
    <row r="747" spans="2:13" ht="15" customHeight="1" x14ac:dyDescent="0.25">
      <c r="B747" s="62" t="s">
        <v>554</v>
      </c>
      <c r="C747" s="20"/>
      <c r="D747" s="23" t="s">
        <v>555</v>
      </c>
      <c r="E747" s="22" t="s">
        <v>202</v>
      </c>
      <c r="F747" s="7">
        <f t="shared" si="13"/>
        <v>36</v>
      </c>
      <c r="G747" s="150"/>
      <c r="H747" s="150"/>
      <c r="J747" s="42">
        <v>36</v>
      </c>
      <c r="K747" s="168">
        <v>357</v>
      </c>
      <c r="L747" s="168">
        <v>600</v>
      </c>
      <c r="M747" s="168">
        <f>F747*L747</f>
        <v>21600</v>
      </c>
    </row>
    <row r="748" spans="2:13" ht="15" customHeight="1" x14ac:dyDescent="0.25">
      <c r="B748" s="62"/>
      <c r="C748" s="20"/>
      <c r="D748" s="23"/>
      <c r="E748" s="22"/>
      <c r="F748" s="7" t="str">
        <f t="shared" si="13"/>
        <v/>
      </c>
      <c r="G748" s="150"/>
      <c r="H748" s="150"/>
      <c r="J748" s="42"/>
      <c r="K748" s="168"/>
      <c r="L748" s="168"/>
      <c r="M748" s="168"/>
    </row>
    <row r="749" spans="2:13" ht="15" customHeight="1" x14ac:dyDescent="0.25">
      <c r="B749" s="62" t="s">
        <v>556</v>
      </c>
      <c r="C749" s="20"/>
      <c r="D749" s="23" t="s">
        <v>557</v>
      </c>
      <c r="E749" s="22" t="s">
        <v>202</v>
      </c>
      <c r="F749" s="7">
        <f t="shared" si="13"/>
        <v>11</v>
      </c>
      <c r="G749" s="150"/>
      <c r="H749" s="150"/>
      <c r="J749" s="42">
        <v>11</v>
      </c>
      <c r="K749" s="168">
        <v>536</v>
      </c>
      <c r="L749" s="168">
        <v>900</v>
      </c>
      <c r="M749" s="168">
        <f>F749*L749</f>
        <v>9900</v>
      </c>
    </row>
    <row r="750" spans="2:13" ht="15" customHeight="1" x14ac:dyDescent="0.25">
      <c r="B750" s="62"/>
      <c r="C750" s="20"/>
      <c r="D750" s="23"/>
      <c r="E750" s="22"/>
      <c r="F750" s="7" t="str">
        <f t="shared" si="13"/>
        <v/>
      </c>
      <c r="G750" s="150"/>
      <c r="H750" s="150"/>
      <c r="J750" s="42"/>
      <c r="K750" s="168"/>
      <c r="L750" s="168"/>
      <c r="M750" s="168"/>
    </row>
    <row r="751" spans="2:13" ht="15" customHeight="1" x14ac:dyDescent="0.25">
      <c r="B751" s="62" t="s">
        <v>558</v>
      </c>
      <c r="C751" s="20" t="s">
        <v>33</v>
      </c>
      <c r="D751" s="23" t="s">
        <v>559</v>
      </c>
      <c r="E751" s="22" t="s">
        <v>202</v>
      </c>
      <c r="F751" s="7">
        <f t="shared" si="13"/>
        <v>11</v>
      </c>
      <c r="G751" s="150"/>
      <c r="H751" s="150"/>
      <c r="J751" s="42">
        <v>11</v>
      </c>
      <c r="K751" s="168">
        <v>809</v>
      </c>
      <c r="L751" s="168">
        <v>1300</v>
      </c>
      <c r="M751" s="168">
        <f>F751*L751</f>
        <v>14300</v>
      </c>
    </row>
    <row r="752" spans="2:13" ht="15" customHeight="1" x14ac:dyDescent="0.25">
      <c r="B752" s="62"/>
      <c r="C752" s="20"/>
      <c r="D752" s="23"/>
      <c r="E752" s="22"/>
      <c r="F752" s="7" t="str">
        <f t="shared" si="13"/>
        <v/>
      </c>
      <c r="G752" s="150"/>
      <c r="H752" s="150"/>
      <c r="J752" s="42"/>
      <c r="K752" s="168"/>
      <c r="L752" s="168"/>
      <c r="M752" s="168"/>
    </row>
    <row r="753" spans="2:13" ht="15" customHeight="1" x14ac:dyDescent="0.25">
      <c r="B753" s="62" t="s">
        <v>560</v>
      </c>
      <c r="C753" s="20"/>
      <c r="D753" s="23" t="s">
        <v>561</v>
      </c>
      <c r="E753" s="22" t="s">
        <v>202</v>
      </c>
      <c r="F753" s="7">
        <f t="shared" si="13"/>
        <v>9</v>
      </c>
      <c r="G753" s="150"/>
      <c r="H753" s="150"/>
      <c r="J753" s="42">
        <v>9</v>
      </c>
      <c r="K753" s="168">
        <v>1045</v>
      </c>
      <c r="L753" s="168">
        <v>1800</v>
      </c>
      <c r="M753" s="168">
        <f>F753*L753</f>
        <v>16200</v>
      </c>
    </row>
    <row r="754" spans="2:13" ht="15" customHeight="1" x14ac:dyDescent="0.25">
      <c r="B754" s="62"/>
      <c r="C754" s="20"/>
      <c r="D754" s="23"/>
      <c r="E754" s="22"/>
      <c r="F754" s="7" t="str">
        <f t="shared" si="13"/>
        <v/>
      </c>
      <c r="G754" s="150"/>
      <c r="H754" s="150"/>
      <c r="J754" s="42"/>
      <c r="K754" s="168"/>
      <c r="L754" s="168"/>
      <c r="M754" s="168"/>
    </row>
    <row r="755" spans="2:13" ht="15" customHeight="1" x14ac:dyDescent="0.25">
      <c r="B755" s="62" t="s">
        <v>562</v>
      </c>
      <c r="C755" s="20"/>
      <c r="D755" s="23" t="s">
        <v>563</v>
      </c>
      <c r="E755" s="22" t="s">
        <v>202</v>
      </c>
      <c r="F755" s="7">
        <f t="shared" si="13"/>
        <v>9</v>
      </c>
      <c r="G755" s="150"/>
      <c r="H755" s="150"/>
      <c r="J755" s="42">
        <v>9</v>
      </c>
      <c r="K755" s="168">
        <v>1391</v>
      </c>
      <c r="L755" s="168">
        <v>2400</v>
      </c>
      <c r="M755" s="168">
        <f>F755*L755</f>
        <v>21600</v>
      </c>
    </row>
    <row r="756" spans="2:13" ht="15" customHeight="1" x14ac:dyDescent="0.25">
      <c r="B756" s="62"/>
      <c r="C756" s="20"/>
      <c r="D756" s="23"/>
      <c r="E756" s="22"/>
      <c r="F756" s="7" t="str">
        <f t="shared" si="13"/>
        <v/>
      </c>
      <c r="G756" s="150"/>
      <c r="H756" s="150"/>
      <c r="J756" s="42"/>
      <c r="K756" s="168"/>
      <c r="L756" s="168"/>
      <c r="M756" s="168"/>
    </row>
    <row r="757" spans="2:13" ht="15" customHeight="1" x14ac:dyDescent="0.25">
      <c r="B757" s="62"/>
      <c r="C757" s="20"/>
      <c r="D757" s="235" t="s">
        <v>564</v>
      </c>
      <c r="E757" s="22"/>
      <c r="F757" s="7" t="str">
        <f t="shared" si="13"/>
        <v/>
      </c>
      <c r="G757" s="150"/>
      <c r="H757" s="150"/>
      <c r="J757" s="42"/>
      <c r="K757" s="168"/>
      <c r="L757" s="168"/>
      <c r="M757" s="168"/>
    </row>
    <row r="758" spans="2:13" ht="15" customHeight="1" x14ac:dyDescent="0.25">
      <c r="B758" s="58"/>
      <c r="C758" s="12"/>
      <c r="D758" s="6" t="s">
        <v>33</v>
      </c>
      <c r="E758" s="12"/>
      <c r="F758" s="7" t="str">
        <f t="shared" si="13"/>
        <v/>
      </c>
      <c r="G758" s="150"/>
      <c r="H758" s="150"/>
      <c r="J758" s="42"/>
      <c r="K758" s="168"/>
      <c r="L758" s="168"/>
      <c r="M758" s="168"/>
    </row>
    <row r="759" spans="2:13" ht="15" customHeight="1" x14ac:dyDescent="0.25">
      <c r="B759" s="62" t="s">
        <v>565</v>
      </c>
      <c r="C759" s="43" t="s">
        <v>33</v>
      </c>
      <c r="D759" s="52" t="s">
        <v>545</v>
      </c>
      <c r="E759" s="39" t="s">
        <v>202</v>
      </c>
      <c r="F759" s="7">
        <f t="shared" si="13"/>
        <v>72</v>
      </c>
      <c r="G759" s="150"/>
      <c r="H759" s="150"/>
      <c r="J759" s="42">
        <v>72</v>
      </c>
      <c r="K759" s="168">
        <v>62</v>
      </c>
      <c r="L759" s="168">
        <v>120</v>
      </c>
      <c r="M759" s="168">
        <f>F759*L759</f>
        <v>8640</v>
      </c>
    </row>
    <row r="760" spans="2:13" ht="15" customHeight="1" x14ac:dyDescent="0.25">
      <c r="B760" s="62"/>
      <c r="C760" s="71"/>
      <c r="D760" s="49"/>
      <c r="E760" s="64"/>
      <c r="F760" s="7" t="str">
        <f t="shared" si="13"/>
        <v/>
      </c>
      <c r="G760" s="150"/>
      <c r="H760" s="150"/>
      <c r="J760" s="42"/>
      <c r="K760" s="168"/>
      <c r="L760" s="168"/>
      <c r="M760" s="168"/>
    </row>
    <row r="761" spans="2:13" ht="15" customHeight="1" x14ac:dyDescent="0.25">
      <c r="B761" s="62" t="s">
        <v>566</v>
      </c>
      <c r="C761" s="71"/>
      <c r="D761" s="49" t="s">
        <v>547</v>
      </c>
      <c r="E761" s="44" t="s">
        <v>202</v>
      </c>
      <c r="F761" s="7">
        <f t="shared" si="13"/>
        <v>72</v>
      </c>
      <c r="G761" s="150"/>
      <c r="H761" s="150"/>
      <c r="J761" s="42">
        <v>72</v>
      </c>
      <c r="K761" s="168">
        <v>101</v>
      </c>
      <c r="L761" s="168">
        <v>200</v>
      </c>
      <c r="M761" s="168">
        <f>F761*L761</f>
        <v>14400</v>
      </c>
    </row>
    <row r="762" spans="2:13" ht="15" customHeight="1" x14ac:dyDescent="0.25">
      <c r="B762" s="62"/>
      <c r="C762" s="71"/>
      <c r="D762" s="49"/>
      <c r="E762" s="64"/>
      <c r="F762" s="7" t="str">
        <f t="shared" si="13"/>
        <v/>
      </c>
      <c r="G762" s="150"/>
      <c r="H762" s="150"/>
      <c r="J762" s="42"/>
      <c r="K762" s="168"/>
      <c r="L762" s="168"/>
      <c r="M762" s="168"/>
    </row>
    <row r="763" spans="2:13" ht="15" customHeight="1" x14ac:dyDescent="0.25">
      <c r="B763" s="62" t="s">
        <v>567</v>
      </c>
      <c r="C763" s="20" t="s">
        <v>33</v>
      </c>
      <c r="D763" s="23" t="s">
        <v>549</v>
      </c>
      <c r="E763" s="22" t="s">
        <v>202</v>
      </c>
      <c r="F763" s="7">
        <f t="shared" si="13"/>
        <v>18</v>
      </c>
      <c r="G763" s="150"/>
      <c r="H763" s="150"/>
      <c r="J763" s="42">
        <v>18</v>
      </c>
      <c r="K763" s="168">
        <v>134</v>
      </c>
      <c r="L763" s="168">
        <v>220</v>
      </c>
      <c r="M763" s="168">
        <f>F763*L763</f>
        <v>3960</v>
      </c>
    </row>
    <row r="764" spans="2:13" ht="15" customHeight="1" x14ac:dyDescent="0.25">
      <c r="B764" s="62"/>
      <c r="C764" s="20"/>
      <c r="D764" s="23"/>
      <c r="E764" s="22"/>
      <c r="F764" s="7" t="str">
        <f t="shared" si="13"/>
        <v/>
      </c>
      <c r="G764" s="150"/>
      <c r="H764" s="150"/>
      <c r="J764" s="42"/>
      <c r="K764" s="168"/>
      <c r="L764" s="168"/>
      <c r="M764" s="168"/>
    </row>
    <row r="765" spans="2:13" ht="15" customHeight="1" x14ac:dyDescent="0.25">
      <c r="B765" s="62" t="s">
        <v>568</v>
      </c>
      <c r="C765" s="20"/>
      <c r="D765" s="23" t="s">
        <v>551</v>
      </c>
      <c r="E765" s="22" t="s">
        <v>202</v>
      </c>
      <c r="F765" s="7">
        <f t="shared" si="13"/>
        <v>72</v>
      </c>
      <c r="G765" s="150"/>
      <c r="H765" s="150"/>
      <c r="J765" s="42">
        <v>72</v>
      </c>
      <c r="K765" s="168">
        <v>174</v>
      </c>
      <c r="L765" s="168">
        <v>300</v>
      </c>
      <c r="M765" s="168">
        <f>F765*L765</f>
        <v>21600</v>
      </c>
    </row>
    <row r="766" spans="2:13" ht="15" customHeight="1" x14ac:dyDescent="0.25">
      <c r="B766" s="62"/>
      <c r="C766" s="20"/>
      <c r="D766" s="23"/>
      <c r="E766" s="22"/>
      <c r="F766" s="7" t="str">
        <f t="shared" si="13"/>
        <v/>
      </c>
      <c r="G766" s="150"/>
      <c r="H766" s="150"/>
      <c r="J766" s="42"/>
      <c r="K766" s="168"/>
      <c r="L766" s="168"/>
      <c r="M766" s="168"/>
    </row>
    <row r="767" spans="2:13" ht="15" customHeight="1" x14ac:dyDescent="0.25">
      <c r="B767" s="62"/>
      <c r="C767" s="20"/>
      <c r="D767" s="23"/>
      <c r="E767" s="22"/>
      <c r="F767" s="7"/>
      <c r="G767" s="150"/>
      <c r="H767" s="150"/>
      <c r="J767" s="42"/>
      <c r="K767" s="168"/>
      <c r="L767" s="168"/>
      <c r="M767" s="168"/>
    </row>
    <row r="768" spans="2:13" ht="15" customHeight="1" x14ac:dyDescent="0.25">
      <c r="B768" s="62"/>
      <c r="C768" s="20"/>
      <c r="D768" s="23"/>
      <c r="E768" s="22"/>
      <c r="F768" s="7"/>
      <c r="G768" s="150"/>
      <c r="H768" s="150"/>
      <c r="J768" s="42"/>
      <c r="K768" s="168"/>
      <c r="L768" s="168"/>
      <c r="M768" s="168"/>
    </row>
    <row r="769" spans="2:13" ht="15" customHeight="1" x14ac:dyDescent="0.25">
      <c r="B769" s="62"/>
      <c r="C769" s="20"/>
      <c r="D769" s="23"/>
      <c r="E769" s="22"/>
      <c r="F769" s="7"/>
      <c r="G769" s="150"/>
      <c r="H769" s="150"/>
      <c r="J769" s="42"/>
      <c r="K769" s="168"/>
      <c r="L769" s="168"/>
      <c r="M769" s="168"/>
    </row>
    <row r="770" spans="2:13" ht="15" customHeight="1" x14ac:dyDescent="0.25">
      <c r="B770" s="62"/>
      <c r="C770" s="20"/>
      <c r="D770" s="23"/>
      <c r="E770" s="22"/>
      <c r="F770" s="7"/>
      <c r="G770" s="150"/>
      <c r="H770" s="150"/>
      <c r="J770" s="42"/>
      <c r="K770" s="168"/>
      <c r="L770" s="168"/>
      <c r="M770" s="168"/>
    </row>
    <row r="771" spans="2:13" ht="15" customHeight="1" x14ac:dyDescent="0.25">
      <c r="B771" s="62"/>
      <c r="C771" s="20"/>
      <c r="D771" s="23"/>
      <c r="E771" s="22"/>
      <c r="F771" s="7"/>
      <c r="G771" s="150"/>
      <c r="H771" s="150"/>
      <c r="J771" s="42"/>
      <c r="K771" s="168"/>
      <c r="L771" s="168"/>
      <c r="M771" s="168"/>
    </row>
    <row r="772" spans="2:13" ht="15" customHeight="1" x14ac:dyDescent="0.25">
      <c r="B772" s="62"/>
      <c r="C772" s="20"/>
      <c r="D772" s="23"/>
      <c r="E772" s="22"/>
      <c r="F772" s="7"/>
      <c r="G772" s="150"/>
      <c r="H772" s="150"/>
      <c r="J772" s="42"/>
      <c r="K772" s="168"/>
      <c r="L772" s="168"/>
      <c r="M772" s="168"/>
    </row>
    <row r="773" spans="2:13" ht="15" customHeight="1" x14ac:dyDescent="0.25">
      <c r="B773" s="62"/>
      <c r="C773" s="20"/>
      <c r="D773" s="23"/>
      <c r="E773" s="22"/>
      <c r="F773" s="7" t="str">
        <f t="shared" si="13"/>
        <v/>
      </c>
      <c r="G773" s="150"/>
      <c r="H773" s="150"/>
      <c r="J773" s="42"/>
      <c r="K773" s="168"/>
      <c r="L773" s="168"/>
      <c r="M773" s="168"/>
    </row>
    <row r="774" spans="2:13" ht="15" customHeight="1" x14ac:dyDescent="0.25">
      <c r="B774" s="459" t="s">
        <v>71</v>
      </c>
      <c r="C774" s="460"/>
      <c r="D774" s="460"/>
      <c r="E774" s="48"/>
      <c r="F774" s="47" t="str">
        <f t="shared" si="13"/>
        <v/>
      </c>
      <c r="G774" s="151"/>
      <c r="H774" s="151"/>
      <c r="J774" s="42"/>
      <c r="K774" s="168"/>
      <c r="L774" s="168"/>
      <c r="M774" s="168"/>
    </row>
    <row r="775" spans="2:13" ht="15" customHeight="1" x14ac:dyDescent="0.25">
      <c r="B775" s="459" t="s">
        <v>569</v>
      </c>
      <c r="C775" s="460"/>
      <c r="D775" s="460"/>
      <c r="E775" s="48"/>
      <c r="F775" s="47" t="str">
        <f t="shared" si="13"/>
        <v/>
      </c>
      <c r="G775" s="151"/>
      <c r="H775" s="151"/>
      <c r="J775" s="42"/>
      <c r="K775" s="168"/>
      <c r="L775" s="168"/>
      <c r="M775" s="168"/>
    </row>
    <row r="776" spans="2:13" ht="25.9" customHeight="1" x14ac:dyDescent="0.25">
      <c r="B776" s="58"/>
      <c r="C776" s="6" t="s">
        <v>33</v>
      </c>
      <c r="D776" s="33" t="s">
        <v>524</v>
      </c>
      <c r="E776" s="12"/>
      <c r="F776" s="7" t="str">
        <f t="shared" si="13"/>
        <v/>
      </c>
      <c r="G776" s="150"/>
      <c r="H776" s="150"/>
      <c r="J776" s="42"/>
      <c r="K776" s="168"/>
      <c r="L776" s="168"/>
      <c r="M776" s="168"/>
    </row>
    <row r="777" spans="2:13" ht="15" customHeight="1" x14ac:dyDescent="0.25">
      <c r="B777" s="62"/>
      <c r="C777" s="20"/>
      <c r="D777" s="23"/>
      <c r="E777" s="22"/>
      <c r="F777" s="7" t="str">
        <f t="shared" si="13"/>
        <v/>
      </c>
      <c r="G777" s="150"/>
      <c r="H777" s="150"/>
      <c r="J777" s="42"/>
      <c r="K777" s="168"/>
      <c r="L777" s="168"/>
      <c r="M777" s="168"/>
    </row>
    <row r="778" spans="2:13" ht="15" customHeight="1" x14ac:dyDescent="0.25">
      <c r="B778" s="62" t="s">
        <v>570</v>
      </c>
      <c r="C778" s="20" t="s">
        <v>33</v>
      </c>
      <c r="D778" s="23" t="s">
        <v>553</v>
      </c>
      <c r="E778" s="22" t="s">
        <v>202</v>
      </c>
      <c r="F778" s="7">
        <f t="shared" si="13"/>
        <v>36</v>
      </c>
      <c r="G778" s="150"/>
      <c r="H778" s="150"/>
      <c r="J778" s="42">
        <v>36</v>
      </c>
      <c r="K778" s="168">
        <v>419</v>
      </c>
      <c r="L778" s="168">
        <v>700</v>
      </c>
      <c r="M778" s="168">
        <f>F778*L778</f>
        <v>25200</v>
      </c>
    </row>
    <row r="779" spans="2:13" ht="15" customHeight="1" x14ac:dyDescent="0.25">
      <c r="B779" s="62"/>
      <c r="C779" s="20"/>
      <c r="D779" s="23"/>
      <c r="E779" s="22"/>
      <c r="F779" s="7" t="str">
        <f t="shared" si="13"/>
        <v/>
      </c>
      <c r="G779" s="150"/>
      <c r="H779" s="150"/>
      <c r="J779" s="42"/>
      <c r="K779" s="168"/>
      <c r="L779" s="168"/>
      <c r="M779" s="168"/>
    </row>
    <row r="780" spans="2:13" ht="15" customHeight="1" x14ac:dyDescent="0.25">
      <c r="B780" s="62" t="s">
        <v>571</v>
      </c>
      <c r="C780" s="20"/>
      <c r="D780" s="23" t="s">
        <v>555</v>
      </c>
      <c r="E780" s="22" t="s">
        <v>202</v>
      </c>
      <c r="F780" s="7">
        <f t="shared" si="13"/>
        <v>22</v>
      </c>
      <c r="G780" s="150"/>
      <c r="H780" s="150"/>
      <c r="J780" s="42">
        <v>22</v>
      </c>
      <c r="K780" s="168">
        <v>620</v>
      </c>
      <c r="L780" s="168">
        <v>1000</v>
      </c>
      <c r="M780" s="168">
        <f>F780*L780</f>
        <v>22000</v>
      </c>
    </row>
    <row r="781" spans="2:13" ht="15" customHeight="1" x14ac:dyDescent="0.25">
      <c r="B781" s="62"/>
      <c r="C781" s="20"/>
      <c r="D781" s="23"/>
      <c r="E781" s="22"/>
      <c r="F781" s="7" t="str">
        <f t="shared" si="13"/>
        <v/>
      </c>
      <c r="G781" s="150"/>
      <c r="H781" s="150"/>
      <c r="J781" s="42"/>
      <c r="K781" s="168"/>
      <c r="L781" s="168"/>
      <c r="M781" s="168"/>
    </row>
    <row r="782" spans="2:13" ht="15" customHeight="1" x14ac:dyDescent="0.25">
      <c r="B782" s="62" t="s">
        <v>572</v>
      </c>
      <c r="C782" s="20"/>
      <c r="D782" s="23" t="s">
        <v>557</v>
      </c>
      <c r="E782" s="22" t="s">
        <v>202</v>
      </c>
      <c r="F782" s="7">
        <f t="shared" si="13"/>
        <v>11</v>
      </c>
      <c r="G782" s="150"/>
      <c r="H782" s="150"/>
      <c r="J782" s="42">
        <v>11</v>
      </c>
      <c r="K782" s="168">
        <v>972</v>
      </c>
      <c r="L782" s="168">
        <v>1600</v>
      </c>
      <c r="M782" s="168">
        <f>F782*L782</f>
        <v>17600</v>
      </c>
    </row>
    <row r="783" spans="2:13" ht="15" customHeight="1" x14ac:dyDescent="0.25">
      <c r="B783" s="62"/>
      <c r="C783" s="20"/>
      <c r="D783" s="23"/>
      <c r="E783" s="22"/>
      <c r="F783" s="7" t="str">
        <f t="shared" si="13"/>
        <v/>
      </c>
      <c r="G783" s="150"/>
      <c r="H783" s="150"/>
      <c r="J783" s="42"/>
      <c r="K783" s="168"/>
      <c r="L783" s="168"/>
      <c r="M783" s="168"/>
    </row>
    <row r="784" spans="2:13" ht="15" customHeight="1" x14ac:dyDescent="0.25">
      <c r="B784" s="62" t="s">
        <v>573</v>
      </c>
      <c r="C784" s="20" t="s">
        <v>33</v>
      </c>
      <c r="D784" s="23" t="s">
        <v>559</v>
      </c>
      <c r="E784" s="22" t="s">
        <v>202</v>
      </c>
      <c r="F784" s="7">
        <f t="shared" si="13"/>
        <v>9</v>
      </c>
      <c r="G784" s="150"/>
      <c r="H784" s="150"/>
      <c r="J784" s="42">
        <v>9</v>
      </c>
      <c r="K784" s="168">
        <v>1523</v>
      </c>
      <c r="L784" s="168">
        <v>2600</v>
      </c>
      <c r="M784" s="168">
        <f>F784*L784</f>
        <v>23400</v>
      </c>
    </row>
    <row r="785" spans="2:13" ht="15" customHeight="1" x14ac:dyDescent="0.25">
      <c r="B785" s="62"/>
      <c r="C785" s="20"/>
      <c r="D785" s="23"/>
      <c r="E785" s="22"/>
      <c r="F785" s="7" t="str">
        <f t="shared" si="13"/>
        <v/>
      </c>
      <c r="G785" s="150"/>
      <c r="H785" s="150"/>
      <c r="J785" s="42"/>
      <c r="K785" s="168"/>
      <c r="L785" s="168"/>
      <c r="M785" s="168"/>
    </row>
    <row r="786" spans="2:13" ht="15" customHeight="1" x14ac:dyDescent="0.25">
      <c r="B786" s="62" t="s">
        <v>574</v>
      </c>
      <c r="C786" s="20"/>
      <c r="D786" s="23" t="s">
        <v>561</v>
      </c>
      <c r="E786" s="22" t="s">
        <v>202</v>
      </c>
      <c r="F786" s="7">
        <f t="shared" si="13"/>
        <v>5</v>
      </c>
      <c r="G786" s="150"/>
      <c r="H786" s="150"/>
      <c r="J786" s="42">
        <v>5</v>
      </c>
      <c r="K786" s="168">
        <v>2402</v>
      </c>
      <c r="L786" s="168">
        <v>4000</v>
      </c>
      <c r="M786" s="168">
        <f>F786*L786</f>
        <v>20000</v>
      </c>
    </row>
    <row r="787" spans="2:13" ht="15" customHeight="1" x14ac:dyDescent="0.25">
      <c r="B787" s="62"/>
      <c r="C787" s="20"/>
      <c r="D787" s="23"/>
      <c r="E787" s="22"/>
      <c r="F787" s="7" t="str">
        <f t="shared" si="13"/>
        <v/>
      </c>
      <c r="G787" s="150"/>
      <c r="H787" s="150"/>
      <c r="J787" s="42"/>
      <c r="K787" s="168"/>
      <c r="L787" s="168"/>
      <c r="M787" s="168"/>
    </row>
    <row r="788" spans="2:13" ht="15" customHeight="1" x14ac:dyDescent="0.25">
      <c r="B788" s="62" t="s">
        <v>575</v>
      </c>
      <c r="C788" s="20"/>
      <c r="D788" s="23" t="s">
        <v>563</v>
      </c>
      <c r="E788" s="22" t="s">
        <v>202</v>
      </c>
      <c r="F788" s="7">
        <f t="shared" si="13"/>
        <v>5</v>
      </c>
      <c r="G788" s="150"/>
      <c r="H788" s="150"/>
      <c r="J788" s="42">
        <v>5</v>
      </c>
      <c r="K788" s="168">
        <v>2949</v>
      </c>
      <c r="L788" s="168">
        <v>4800</v>
      </c>
      <c r="M788" s="168">
        <f>F788*L788</f>
        <v>24000</v>
      </c>
    </row>
    <row r="789" spans="2:13" ht="15" customHeight="1" x14ac:dyDescent="0.25">
      <c r="B789" s="62"/>
      <c r="C789" s="71"/>
      <c r="D789" s="49"/>
      <c r="E789" s="22"/>
      <c r="F789" s="7" t="str">
        <f t="shared" si="13"/>
        <v/>
      </c>
      <c r="G789" s="150"/>
      <c r="H789" s="150"/>
      <c r="J789" s="42"/>
      <c r="K789" s="168"/>
      <c r="L789" s="168"/>
      <c r="M789" s="168"/>
    </row>
    <row r="790" spans="2:13" ht="15" customHeight="1" x14ac:dyDescent="0.25">
      <c r="B790" s="62"/>
      <c r="C790" s="71"/>
      <c r="D790" s="244" t="s">
        <v>576</v>
      </c>
      <c r="E790" s="22"/>
      <c r="F790" s="7" t="str">
        <f t="shared" ref="F790:F858" si="14">IF(J790=0,"",J790)</f>
        <v/>
      </c>
      <c r="G790" s="150"/>
      <c r="H790" s="150"/>
      <c r="J790" s="42"/>
      <c r="K790" s="168"/>
      <c r="L790" s="168"/>
      <c r="M790" s="168"/>
    </row>
    <row r="791" spans="2:13" ht="15" customHeight="1" x14ac:dyDescent="0.25">
      <c r="B791" s="62"/>
      <c r="C791" s="71"/>
      <c r="D791" s="49"/>
      <c r="E791" s="22"/>
      <c r="F791" s="7" t="str">
        <f t="shared" si="14"/>
        <v/>
      </c>
      <c r="G791" s="150"/>
      <c r="H791" s="150"/>
      <c r="J791" s="42"/>
      <c r="K791" s="168"/>
      <c r="L791" s="168"/>
      <c r="M791" s="168"/>
    </row>
    <row r="792" spans="2:13" ht="15" customHeight="1" x14ac:dyDescent="0.25">
      <c r="B792" s="62" t="s">
        <v>577</v>
      </c>
      <c r="C792" s="43" t="s">
        <v>33</v>
      </c>
      <c r="D792" s="52" t="s">
        <v>578</v>
      </c>
      <c r="E792" s="39" t="s">
        <v>202</v>
      </c>
      <c r="F792" s="7">
        <f t="shared" si="14"/>
        <v>18</v>
      </c>
      <c r="G792" s="150"/>
      <c r="H792" s="150"/>
      <c r="J792" s="42">
        <v>18</v>
      </c>
      <c r="K792" s="168">
        <v>78</v>
      </c>
      <c r="L792" s="168">
        <v>130</v>
      </c>
      <c r="M792" s="168">
        <f>F792*L792</f>
        <v>2340</v>
      </c>
    </row>
    <row r="793" spans="2:13" ht="15" customHeight="1" x14ac:dyDescent="0.25">
      <c r="B793" s="62"/>
      <c r="C793" s="71"/>
      <c r="D793" s="51"/>
      <c r="E793" s="50"/>
      <c r="F793" s="7" t="str">
        <f t="shared" si="14"/>
        <v/>
      </c>
      <c r="G793" s="150"/>
      <c r="H793" s="150"/>
      <c r="J793" s="42"/>
      <c r="K793" s="168"/>
      <c r="L793" s="168"/>
      <c r="M793" s="168"/>
    </row>
    <row r="794" spans="2:13" ht="15" customHeight="1" x14ac:dyDescent="0.25">
      <c r="B794" s="62" t="s">
        <v>579</v>
      </c>
      <c r="C794" s="71"/>
      <c r="D794" s="49" t="s">
        <v>547</v>
      </c>
      <c r="E794" s="44" t="s">
        <v>202</v>
      </c>
      <c r="F794" s="7">
        <f t="shared" si="14"/>
        <v>36</v>
      </c>
      <c r="G794" s="150"/>
      <c r="H794" s="150"/>
      <c r="J794" s="42">
        <v>36</v>
      </c>
      <c r="K794" s="168">
        <v>101</v>
      </c>
      <c r="L794" s="168">
        <v>180</v>
      </c>
      <c r="M794" s="168">
        <f>F794*L794</f>
        <v>6480</v>
      </c>
    </row>
    <row r="795" spans="2:13" ht="15" customHeight="1" x14ac:dyDescent="0.25">
      <c r="B795" s="62"/>
      <c r="C795" s="71"/>
      <c r="D795" s="49"/>
      <c r="E795" s="64"/>
      <c r="F795" s="7" t="str">
        <f t="shared" si="14"/>
        <v/>
      </c>
      <c r="G795" s="150"/>
      <c r="H795" s="150"/>
      <c r="J795" s="42"/>
      <c r="K795" s="168"/>
      <c r="L795" s="168"/>
      <c r="M795" s="168"/>
    </row>
    <row r="796" spans="2:13" ht="15" customHeight="1" x14ac:dyDescent="0.25">
      <c r="B796" s="62" t="s">
        <v>580</v>
      </c>
      <c r="C796" s="20" t="s">
        <v>33</v>
      </c>
      <c r="D796" s="23" t="s">
        <v>549</v>
      </c>
      <c r="E796" s="22" t="s">
        <v>202</v>
      </c>
      <c r="F796" s="7">
        <f t="shared" si="14"/>
        <v>36</v>
      </c>
      <c r="G796" s="150"/>
      <c r="H796" s="150"/>
      <c r="J796" s="42">
        <v>36</v>
      </c>
      <c r="K796" s="168">
        <v>134</v>
      </c>
      <c r="L796" s="168">
        <v>220</v>
      </c>
      <c r="M796" s="168">
        <f>F796*L796</f>
        <v>7920</v>
      </c>
    </row>
    <row r="797" spans="2:13" ht="15" customHeight="1" x14ac:dyDescent="0.25">
      <c r="B797" s="62"/>
      <c r="C797" s="20"/>
      <c r="D797" s="23"/>
      <c r="E797" s="22"/>
      <c r="F797" s="7" t="str">
        <f t="shared" si="14"/>
        <v/>
      </c>
      <c r="G797" s="150"/>
      <c r="H797" s="150"/>
      <c r="J797" s="42"/>
      <c r="K797" s="168"/>
      <c r="L797" s="168"/>
      <c r="M797" s="168"/>
    </row>
    <row r="798" spans="2:13" ht="15" customHeight="1" x14ac:dyDescent="0.25">
      <c r="B798" s="62" t="s">
        <v>581</v>
      </c>
      <c r="C798" s="20"/>
      <c r="D798" s="23" t="s">
        <v>582</v>
      </c>
      <c r="E798" s="22" t="s">
        <v>202</v>
      </c>
      <c r="F798" s="7">
        <f t="shared" si="14"/>
        <v>54</v>
      </c>
      <c r="G798" s="150"/>
      <c r="H798" s="150"/>
      <c r="J798" s="42">
        <v>54</v>
      </c>
      <c r="K798" s="168">
        <v>179</v>
      </c>
      <c r="L798" s="168">
        <v>300</v>
      </c>
      <c r="M798" s="168">
        <f>F798*L798</f>
        <v>16200</v>
      </c>
    </row>
    <row r="799" spans="2:13" ht="15" customHeight="1" x14ac:dyDescent="0.25">
      <c r="B799" s="62"/>
      <c r="C799" s="71"/>
      <c r="D799" s="49"/>
      <c r="E799" s="64"/>
      <c r="F799" s="7" t="str">
        <f t="shared" si="14"/>
        <v/>
      </c>
      <c r="G799" s="150"/>
      <c r="H799" s="150"/>
      <c r="J799" s="42"/>
      <c r="K799" s="168"/>
      <c r="L799" s="168"/>
      <c r="M799" s="168"/>
    </row>
    <row r="800" spans="2:13" ht="15" customHeight="1" x14ac:dyDescent="0.25">
      <c r="B800" s="62" t="s">
        <v>583</v>
      </c>
      <c r="C800" s="20" t="s">
        <v>33</v>
      </c>
      <c r="D800" s="23" t="s">
        <v>553</v>
      </c>
      <c r="E800" s="22" t="s">
        <v>202</v>
      </c>
      <c r="F800" s="7">
        <f t="shared" si="14"/>
        <v>36</v>
      </c>
      <c r="G800" s="150"/>
      <c r="H800" s="150"/>
      <c r="J800" s="42">
        <v>36</v>
      </c>
      <c r="K800" s="168">
        <v>419</v>
      </c>
      <c r="L800" s="168">
        <v>700</v>
      </c>
      <c r="M800" s="168">
        <f>F800*L800</f>
        <v>25200</v>
      </c>
    </row>
    <row r="801" spans="2:13" ht="15" customHeight="1" x14ac:dyDescent="0.25">
      <c r="B801" s="58"/>
      <c r="C801" s="12"/>
      <c r="D801" s="6"/>
      <c r="E801" s="12"/>
      <c r="F801" s="7" t="str">
        <f t="shared" si="14"/>
        <v/>
      </c>
      <c r="G801" s="150"/>
      <c r="H801" s="150"/>
      <c r="J801" s="42"/>
      <c r="K801" s="168"/>
      <c r="L801" s="168"/>
      <c r="M801" s="168"/>
    </row>
    <row r="802" spans="2:13" ht="15" customHeight="1" x14ac:dyDescent="0.25">
      <c r="B802" s="62" t="s">
        <v>584</v>
      </c>
      <c r="C802" s="20"/>
      <c r="D802" s="23" t="s">
        <v>555</v>
      </c>
      <c r="E802" s="22" t="s">
        <v>202</v>
      </c>
      <c r="F802" s="7">
        <f t="shared" si="14"/>
        <v>22</v>
      </c>
      <c r="G802" s="150"/>
      <c r="H802" s="150"/>
      <c r="J802" s="42">
        <v>22</v>
      </c>
      <c r="K802" s="168">
        <v>620</v>
      </c>
      <c r="L802" s="168">
        <v>1000</v>
      </c>
      <c r="M802" s="168">
        <f>F802*L802</f>
        <v>22000</v>
      </c>
    </row>
    <row r="803" spans="2:13" ht="15" customHeight="1" x14ac:dyDescent="0.25">
      <c r="B803" s="62"/>
      <c r="C803" s="20"/>
      <c r="D803" s="23"/>
      <c r="E803" s="22"/>
      <c r="F803" s="7" t="str">
        <f t="shared" si="14"/>
        <v/>
      </c>
      <c r="G803" s="150"/>
      <c r="H803" s="150"/>
      <c r="J803" s="42"/>
      <c r="K803" s="168"/>
      <c r="L803" s="168"/>
      <c r="M803" s="168"/>
    </row>
    <row r="804" spans="2:13" ht="15" customHeight="1" x14ac:dyDescent="0.25">
      <c r="B804" s="62" t="s">
        <v>585</v>
      </c>
      <c r="C804" s="20"/>
      <c r="D804" s="23" t="s">
        <v>557</v>
      </c>
      <c r="E804" s="22" t="s">
        <v>202</v>
      </c>
      <c r="F804" s="7">
        <f t="shared" si="14"/>
        <v>11</v>
      </c>
      <c r="G804" s="150"/>
      <c r="H804" s="150"/>
      <c r="J804" s="42">
        <v>11</v>
      </c>
      <c r="K804" s="168">
        <v>966</v>
      </c>
      <c r="L804" s="168">
        <v>1600</v>
      </c>
      <c r="M804" s="168">
        <f>F804*L804</f>
        <v>17600</v>
      </c>
    </row>
    <row r="805" spans="2:13" ht="15" customHeight="1" x14ac:dyDescent="0.25">
      <c r="B805" s="62"/>
      <c r="C805" s="20"/>
      <c r="D805" s="23"/>
      <c r="E805" s="22"/>
      <c r="F805" s="7" t="str">
        <f t="shared" si="14"/>
        <v/>
      </c>
      <c r="G805" s="150"/>
      <c r="H805" s="150"/>
      <c r="J805" s="42"/>
      <c r="K805" s="168"/>
      <c r="L805" s="168"/>
      <c r="M805" s="168"/>
    </row>
    <row r="806" spans="2:13" ht="15" customHeight="1" x14ac:dyDescent="0.25">
      <c r="B806" s="62" t="s">
        <v>586</v>
      </c>
      <c r="C806" s="20" t="s">
        <v>33</v>
      </c>
      <c r="D806" s="23" t="s">
        <v>559</v>
      </c>
      <c r="E806" s="22" t="s">
        <v>202</v>
      </c>
      <c r="F806" s="7">
        <f t="shared" si="14"/>
        <v>9</v>
      </c>
      <c r="G806" s="150"/>
      <c r="H806" s="150"/>
      <c r="J806" s="42">
        <v>9</v>
      </c>
      <c r="K806" s="168">
        <v>1523</v>
      </c>
      <c r="L806" s="168">
        <v>2500</v>
      </c>
      <c r="M806" s="168">
        <f>F806*L806</f>
        <v>22500</v>
      </c>
    </row>
    <row r="807" spans="2:13" ht="15" customHeight="1" x14ac:dyDescent="0.25">
      <c r="B807" s="62"/>
      <c r="C807" s="20"/>
      <c r="D807" s="23"/>
      <c r="E807" s="22"/>
      <c r="F807" s="7" t="str">
        <f t="shared" si="14"/>
        <v/>
      </c>
      <c r="G807" s="150"/>
      <c r="H807" s="150"/>
      <c r="J807" s="42"/>
      <c r="K807" s="168"/>
      <c r="L807" s="168"/>
      <c r="M807" s="168"/>
    </row>
    <row r="808" spans="2:13" ht="15" customHeight="1" x14ac:dyDescent="0.25">
      <c r="B808" s="62" t="s">
        <v>587</v>
      </c>
      <c r="C808" s="20"/>
      <c r="D808" s="23" t="s">
        <v>561</v>
      </c>
      <c r="E808" s="22" t="s">
        <v>202</v>
      </c>
      <c r="F808" s="7">
        <f t="shared" si="14"/>
        <v>9</v>
      </c>
      <c r="G808" s="150"/>
      <c r="H808" s="150"/>
      <c r="J808" s="42">
        <v>9</v>
      </c>
      <c r="K808" s="168">
        <v>2396</v>
      </c>
      <c r="L808" s="168">
        <v>4000</v>
      </c>
      <c r="M808" s="168">
        <f>F808*L808</f>
        <v>36000</v>
      </c>
    </row>
    <row r="809" spans="2:13" ht="15" customHeight="1" x14ac:dyDescent="0.25">
      <c r="B809" s="62"/>
      <c r="C809" s="20"/>
      <c r="D809" s="23"/>
      <c r="E809" s="22"/>
      <c r="F809" s="7" t="str">
        <f t="shared" si="14"/>
        <v/>
      </c>
      <c r="G809" s="150"/>
      <c r="H809" s="150"/>
      <c r="J809" s="42"/>
      <c r="K809" s="168"/>
      <c r="L809" s="168"/>
      <c r="M809" s="168"/>
    </row>
    <row r="810" spans="2:13" ht="15" customHeight="1" x14ac:dyDescent="0.25">
      <c r="B810" s="62" t="s">
        <v>588</v>
      </c>
      <c r="C810" s="20"/>
      <c r="D810" s="23" t="s">
        <v>563</v>
      </c>
      <c r="E810" s="22" t="s">
        <v>202</v>
      </c>
      <c r="F810" s="7">
        <f t="shared" si="14"/>
        <v>5</v>
      </c>
      <c r="G810" s="150"/>
      <c r="H810" s="150"/>
      <c r="J810" s="42">
        <v>5</v>
      </c>
      <c r="K810" s="168">
        <v>2949</v>
      </c>
      <c r="L810" s="168">
        <v>5000</v>
      </c>
      <c r="M810" s="168">
        <f>F810*L810</f>
        <v>25000</v>
      </c>
    </row>
    <row r="811" spans="2:13" ht="15" customHeight="1" x14ac:dyDescent="0.25">
      <c r="B811" s="62"/>
      <c r="C811" s="71"/>
      <c r="D811" s="49"/>
      <c r="E811" s="22"/>
      <c r="F811" s="7" t="str">
        <f t="shared" si="14"/>
        <v/>
      </c>
      <c r="G811" s="150"/>
      <c r="H811" s="150"/>
      <c r="J811" s="42"/>
      <c r="K811" s="168"/>
      <c r="L811" s="168"/>
      <c r="M811" s="168"/>
    </row>
    <row r="812" spans="2:13" ht="15" customHeight="1" x14ac:dyDescent="0.25">
      <c r="B812" s="62"/>
      <c r="C812" s="71"/>
      <c r="D812" s="49" t="s">
        <v>589</v>
      </c>
      <c r="E812" s="22"/>
      <c r="F812" s="7" t="str">
        <f t="shared" si="14"/>
        <v/>
      </c>
      <c r="G812" s="150"/>
      <c r="H812" s="150"/>
      <c r="J812" s="42"/>
      <c r="K812" s="168"/>
      <c r="L812" s="168"/>
      <c r="M812" s="168"/>
    </row>
    <row r="813" spans="2:13" ht="15" customHeight="1" x14ac:dyDescent="0.25">
      <c r="B813" s="62"/>
      <c r="C813" s="71"/>
      <c r="D813" s="49"/>
      <c r="E813" s="22"/>
      <c r="F813" s="7" t="str">
        <f t="shared" si="14"/>
        <v/>
      </c>
      <c r="G813" s="150"/>
      <c r="H813" s="150"/>
      <c r="J813" s="42"/>
      <c r="K813" s="168"/>
      <c r="L813" s="168"/>
      <c r="M813" s="168"/>
    </row>
    <row r="814" spans="2:13" ht="15" customHeight="1" x14ac:dyDescent="0.25">
      <c r="B814" s="62" t="s">
        <v>590</v>
      </c>
      <c r="C814" s="43" t="s">
        <v>33</v>
      </c>
      <c r="D814" s="52" t="s">
        <v>578</v>
      </c>
      <c r="E814" s="39" t="s">
        <v>202</v>
      </c>
      <c r="F814" s="7">
        <f t="shared" si="14"/>
        <v>18</v>
      </c>
      <c r="G814" s="150"/>
      <c r="H814" s="150"/>
      <c r="J814" s="42">
        <v>18</v>
      </c>
      <c r="K814" s="168">
        <v>73</v>
      </c>
      <c r="L814" s="168">
        <v>120</v>
      </c>
      <c r="M814" s="168">
        <f>F814*L814</f>
        <v>2160</v>
      </c>
    </row>
    <row r="815" spans="2:13" ht="15" customHeight="1" x14ac:dyDescent="0.25">
      <c r="B815" s="62"/>
      <c r="C815" s="71"/>
      <c r="D815" s="49"/>
      <c r="E815" s="64"/>
      <c r="F815" s="7" t="str">
        <f t="shared" si="14"/>
        <v/>
      </c>
      <c r="G815" s="150"/>
      <c r="H815" s="150"/>
      <c r="J815" s="42"/>
      <c r="K815" s="168"/>
      <c r="L815" s="168"/>
      <c r="M815" s="168"/>
    </row>
    <row r="816" spans="2:13" ht="15" customHeight="1" x14ac:dyDescent="0.25">
      <c r="B816" s="62" t="s">
        <v>591</v>
      </c>
      <c r="C816" s="71"/>
      <c r="D816" s="49" t="s">
        <v>547</v>
      </c>
      <c r="E816" s="44" t="s">
        <v>202</v>
      </c>
      <c r="F816" s="7">
        <f t="shared" si="14"/>
        <v>36</v>
      </c>
      <c r="G816" s="150"/>
      <c r="H816" s="150"/>
      <c r="J816" s="42">
        <v>36</v>
      </c>
      <c r="K816" s="168">
        <v>101</v>
      </c>
      <c r="L816" s="168">
        <v>120</v>
      </c>
      <c r="M816" s="168">
        <f>F816*L816</f>
        <v>4320</v>
      </c>
    </row>
    <row r="817" spans="2:13" ht="15" customHeight="1" x14ac:dyDescent="0.25">
      <c r="B817" s="62"/>
      <c r="C817" s="71"/>
      <c r="D817" s="49"/>
      <c r="E817" s="64"/>
      <c r="F817" s="7" t="str">
        <f t="shared" si="14"/>
        <v/>
      </c>
      <c r="G817" s="150"/>
      <c r="H817" s="150"/>
      <c r="J817" s="42"/>
      <c r="K817" s="168"/>
      <c r="L817" s="168"/>
      <c r="M817" s="168"/>
    </row>
    <row r="818" spans="2:13" ht="15" customHeight="1" x14ac:dyDescent="0.25">
      <c r="B818" s="62" t="s">
        <v>592</v>
      </c>
      <c r="C818" s="20" t="s">
        <v>33</v>
      </c>
      <c r="D818" s="23" t="s">
        <v>549</v>
      </c>
      <c r="E818" s="22" t="s">
        <v>202</v>
      </c>
      <c r="F818" s="7">
        <f t="shared" si="14"/>
        <v>36</v>
      </c>
      <c r="G818" s="150"/>
      <c r="H818" s="150"/>
      <c r="J818" s="42">
        <v>36</v>
      </c>
      <c r="K818" s="168">
        <v>134</v>
      </c>
      <c r="L818" s="168">
        <v>250</v>
      </c>
      <c r="M818" s="168">
        <f>F818*L818</f>
        <v>9000</v>
      </c>
    </row>
    <row r="819" spans="2:13" ht="15" customHeight="1" x14ac:dyDescent="0.25">
      <c r="B819" s="62"/>
      <c r="C819" s="20"/>
      <c r="D819" s="23"/>
      <c r="E819" s="22"/>
      <c r="F819" s="7" t="str">
        <f t="shared" si="14"/>
        <v/>
      </c>
      <c r="G819" s="150"/>
      <c r="H819" s="150"/>
      <c r="J819" s="42"/>
      <c r="K819" s="168"/>
      <c r="L819" s="168"/>
      <c r="M819" s="168"/>
    </row>
    <row r="820" spans="2:13" ht="15" customHeight="1" x14ac:dyDescent="0.25">
      <c r="B820" s="62" t="s">
        <v>593</v>
      </c>
      <c r="C820" s="20"/>
      <c r="D820" s="23" t="s">
        <v>551</v>
      </c>
      <c r="E820" s="22" t="s">
        <v>202</v>
      </c>
      <c r="F820" s="7">
        <f t="shared" si="14"/>
        <v>36</v>
      </c>
      <c r="G820" s="150"/>
      <c r="H820" s="150"/>
      <c r="J820" s="42">
        <v>36</v>
      </c>
      <c r="K820" s="168">
        <v>179</v>
      </c>
      <c r="L820" s="168">
        <v>300</v>
      </c>
      <c r="M820" s="168">
        <f>F820*L820</f>
        <v>10800</v>
      </c>
    </row>
    <row r="821" spans="2:13" ht="15" customHeight="1" x14ac:dyDescent="0.25">
      <c r="B821" s="62"/>
      <c r="C821" s="20"/>
      <c r="D821" s="23"/>
      <c r="E821" s="22"/>
      <c r="F821" s="7" t="str">
        <f t="shared" si="14"/>
        <v/>
      </c>
      <c r="G821" s="150"/>
      <c r="H821" s="150"/>
      <c r="J821" s="42"/>
      <c r="K821" s="168"/>
      <c r="L821" s="168"/>
      <c r="M821" s="168"/>
    </row>
    <row r="822" spans="2:13" ht="15" customHeight="1" x14ac:dyDescent="0.25">
      <c r="B822" s="62" t="s">
        <v>594</v>
      </c>
      <c r="C822" s="20" t="s">
        <v>33</v>
      </c>
      <c r="D822" s="23" t="s">
        <v>553</v>
      </c>
      <c r="E822" s="22" t="s">
        <v>202</v>
      </c>
      <c r="F822" s="7">
        <f t="shared" si="14"/>
        <v>36</v>
      </c>
      <c r="G822" s="150"/>
      <c r="H822" s="150"/>
      <c r="J822" s="42">
        <v>36</v>
      </c>
      <c r="K822" s="168">
        <v>414</v>
      </c>
      <c r="L822" s="168">
        <v>700</v>
      </c>
      <c r="M822" s="168">
        <f>F822*L822</f>
        <v>25200</v>
      </c>
    </row>
    <row r="823" spans="2:13" ht="15" customHeight="1" x14ac:dyDescent="0.25">
      <c r="B823" s="62"/>
      <c r="C823" s="20"/>
      <c r="D823" s="23"/>
      <c r="E823" s="22"/>
      <c r="F823" s="7" t="str">
        <f t="shared" si="14"/>
        <v/>
      </c>
      <c r="G823" s="150"/>
      <c r="H823" s="150"/>
      <c r="J823" s="42"/>
      <c r="K823" s="168"/>
      <c r="L823" s="168"/>
      <c r="M823" s="168"/>
    </row>
    <row r="824" spans="2:13" ht="15" customHeight="1" x14ac:dyDescent="0.25">
      <c r="B824" s="62" t="s">
        <v>595</v>
      </c>
      <c r="C824" s="20"/>
      <c r="D824" s="23" t="s">
        <v>555</v>
      </c>
      <c r="E824" s="22" t="s">
        <v>202</v>
      </c>
      <c r="F824" s="7">
        <f t="shared" si="14"/>
        <v>22</v>
      </c>
      <c r="G824" s="150"/>
      <c r="H824" s="150"/>
      <c r="J824" s="42">
        <v>22</v>
      </c>
      <c r="K824" s="168">
        <v>617</v>
      </c>
      <c r="L824" s="168">
        <v>1000</v>
      </c>
      <c r="M824" s="168">
        <f>F824*L824</f>
        <v>22000</v>
      </c>
    </row>
    <row r="825" spans="2:13" ht="15" customHeight="1" x14ac:dyDescent="0.25">
      <c r="B825" s="62"/>
      <c r="C825" s="20"/>
      <c r="D825" s="23"/>
      <c r="E825" s="22"/>
      <c r="F825" s="7" t="str">
        <f t="shared" si="14"/>
        <v/>
      </c>
      <c r="G825" s="150"/>
      <c r="H825" s="150"/>
      <c r="J825" s="42"/>
      <c r="K825" s="168"/>
      <c r="L825" s="168"/>
      <c r="M825" s="168"/>
    </row>
    <row r="826" spans="2:13" ht="15" customHeight="1" x14ac:dyDescent="0.25">
      <c r="B826" s="62" t="s">
        <v>596</v>
      </c>
      <c r="C826" s="20"/>
      <c r="D826" s="23" t="s">
        <v>557</v>
      </c>
      <c r="E826" s="22" t="s">
        <v>202</v>
      </c>
      <c r="F826" s="7">
        <f t="shared" si="14"/>
        <v>9</v>
      </c>
      <c r="G826" s="150"/>
      <c r="H826" s="150"/>
      <c r="J826" s="42">
        <v>9</v>
      </c>
      <c r="K826" s="168">
        <v>966</v>
      </c>
      <c r="L826" s="168">
        <v>1600</v>
      </c>
      <c r="M826" s="168">
        <f>F826*L826</f>
        <v>14400</v>
      </c>
    </row>
    <row r="827" spans="2:13" ht="15" customHeight="1" x14ac:dyDescent="0.25">
      <c r="B827" s="62"/>
      <c r="C827" s="20"/>
      <c r="D827" s="23"/>
      <c r="E827" s="22"/>
      <c r="F827" s="7" t="str">
        <f t="shared" si="14"/>
        <v/>
      </c>
      <c r="G827" s="150"/>
      <c r="H827" s="150"/>
      <c r="J827" s="42"/>
      <c r="K827" s="168"/>
      <c r="L827" s="168"/>
      <c r="M827" s="168"/>
    </row>
    <row r="828" spans="2:13" ht="15" customHeight="1" x14ac:dyDescent="0.25">
      <c r="B828" s="62" t="s">
        <v>597</v>
      </c>
      <c r="C828" s="20" t="s">
        <v>33</v>
      </c>
      <c r="D828" s="23" t="s">
        <v>559</v>
      </c>
      <c r="E828" s="22" t="s">
        <v>202</v>
      </c>
      <c r="F828" s="7">
        <f t="shared" si="14"/>
        <v>9</v>
      </c>
      <c r="G828" s="150"/>
      <c r="H828" s="150"/>
      <c r="J828" s="42">
        <v>9</v>
      </c>
      <c r="K828" s="168">
        <v>1519</v>
      </c>
      <c r="L828" s="168">
        <v>2500</v>
      </c>
      <c r="M828" s="168">
        <f>F828*L828</f>
        <v>22500</v>
      </c>
    </row>
    <row r="829" spans="2:13" ht="15" customHeight="1" x14ac:dyDescent="0.25">
      <c r="B829" s="62"/>
      <c r="C829" s="20"/>
      <c r="D829" s="23"/>
      <c r="E829" s="22"/>
      <c r="F829" s="7" t="str">
        <f t="shared" si="14"/>
        <v/>
      </c>
      <c r="G829" s="150"/>
      <c r="H829" s="150"/>
      <c r="J829" s="42"/>
      <c r="K829" s="168"/>
      <c r="L829" s="168"/>
      <c r="M829" s="168"/>
    </row>
    <row r="830" spans="2:13" ht="15" customHeight="1" x14ac:dyDescent="0.25">
      <c r="B830" s="62"/>
      <c r="C830" s="20"/>
      <c r="D830" s="23"/>
      <c r="E830" s="22"/>
      <c r="F830" s="7"/>
      <c r="G830" s="150"/>
      <c r="H830" s="150"/>
      <c r="J830" s="42"/>
      <c r="K830" s="168"/>
      <c r="L830" s="168"/>
      <c r="M830" s="168"/>
    </row>
    <row r="831" spans="2:13" ht="15" customHeight="1" x14ac:dyDescent="0.25">
      <c r="B831" s="62"/>
      <c r="C831" s="20"/>
      <c r="D831" s="23"/>
      <c r="E831" s="22"/>
      <c r="F831" s="7"/>
      <c r="G831" s="150"/>
      <c r="H831" s="150"/>
      <c r="J831" s="42"/>
      <c r="K831" s="168"/>
      <c r="L831" s="168"/>
      <c r="M831" s="168"/>
    </row>
    <row r="832" spans="2:13" ht="15" customHeight="1" x14ac:dyDescent="0.25">
      <c r="B832" s="62"/>
      <c r="C832" s="20"/>
      <c r="D832" s="23"/>
      <c r="E832" s="22"/>
      <c r="F832" s="7"/>
      <c r="G832" s="150"/>
      <c r="H832" s="150"/>
      <c r="J832" s="42"/>
      <c r="K832" s="168"/>
      <c r="L832" s="168"/>
      <c r="M832" s="168"/>
    </row>
    <row r="833" spans="2:13" ht="15" customHeight="1" x14ac:dyDescent="0.25">
      <c r="B833" s="62"/>
      <c r="C833" s="20"/>
      <c r="D833" s="23"/>
      <c r="E833" s="22"/>
      <c r="F833" s="7"/>
      <c r="G833" s="150"/>
      <c r="H833" s="150"/>
      <c r="J833" s="42"/>
      <c r="K833" s="168"/>
      <c r="L833" s="168"/>
      <c r="M833" s="168"/>
    </row>
    <row r="834" spans="2:13" ht="15" customHeight="1" x14ac:dyDescent="0.25">
      <c r="B834" s="62"/>
      <c r="C834" s="20"/>
      <c r="D834" s="23"/>
      <c r="E834" s="22"/>
      <c r="F834" s="7"/>
      <c r="G834" s="150"/>
      <c r="H834" s="150"/>
      <c r="J834" s="42"/>
      <c r="K834" s="168"/>
      <c r="L834" s="168"/>
      <c r="M834" s="168"/>
    </row>
    <row r="835" spans="2:13" ht="15" customHeight="1" x14ac:dyDescent="0.25">
      <c r="B835" s="62"/>
      <c r="C835" s="20"/>
      <c r="D835" s="23"/>
      <c r="E835" s="22"/>
      <c r="F835" s="7" t="str">
        <f t="shared" si="14"/>
        <v/>
      </c>
      <c r="G835" s="150"/>
      <c r="H835" s="150"/>
      <c r="J835" s="42"/>
      <c r="K835" s="168"/>
      <c r="L835" s="168"/>
      <c r="M835" s="168"/>
    </row>
    <row r="836" spans="2:13" ht="15" customHeight="1" x14ac:dyDescent="0.25">
      <c r="B836" s="459" t="s">
        <v>71</v>
      </c>
      <c r="C836" s="460"/>
      <c r="D836" s="460"/>
      <c r="E836" s="48"/>
      <c r="F836" s="47" t="str">
        <f t="shared" si="14"/>
        <v/>
      </c>
      <c r="G836" s="151"/>
      <c r="H836" s="151"/>
      <c r="J836" s="42"/>
      <c r="K836" s="168"/>
      <c r="L836" s="168"/>
      <c r="M836" s="168"/>
    </row>
    <row r="837" spans="2:13" ht="15" customHeight="1" x14ac:dyDescent="0.25">
      <c r="B837" s="459" t="s">
        <v>72</v>
      </c>
      <c r="C837" s="460"/>
      <c r="D837" s="460"/>
      <c r="E837" s="48"/>
      <c r="F837" s="47" t="str">
        <f t="shared" si="14"/>
        <v/>
      </c>
      <c r="G837" s="151"/>
      <c r="H837" s="151"/>
      <c r="J837" s="42"/>
      <c r="K837" s="168"/>
      <c r="L837" s="168"/>
      <c r="M837" s="168"/>
    </row>
    <row r="838" spans="2:13" ht="27.75" customHeight="1" x14ac:dyDescent="0.25">
      <c r="B838" s="58"/>
      <c r="C838" s="6" t="s">
        <v>33</v>
      </c>
      <c r="D838" s="33" t="s">
        <v>524</v>
      </c>
      <c r="E838" s="12"/>
      <c r="F838" s="7" t="str">
        <f t="shared" si="14"/>
        <v/>
      </c>
      <c r="G838" s="150"/>
      <c r="H838" s="150"/>
      <c r="J838" s="42"/>
      <c r="K838" s="168"/>
      <c r="L838" s="168"/>
      <c r="M838" s="168"/>
    </row>
    <row r="839" spans="2:13" ht="15" customHeight="1" x14ac:dyDescent="0.25">
      <c r="B839" s="62"/>
      <c r="C839" s="20"/>
      <c r="D839" s="23"/>
      <c r="E839" s="22"/>
      <c r="F839" s="7" t="str">
        <f t="shared" si="14"/>
        <v/>
      </c>
      <c r="G839" s="150"/>
      <c r="H839" s="150"/>
      <c r="J839" s="42"/>
      <c r="K839" s="168"/>
      <c r="L839" s="168"/>
      <c r="M839" s="168"/>
    </row>
    <row r="840" spans="2:13" ht="15" customHeight="1" x14ac:dyDescent="0.25">
      <c r="B840" s="62" t="s">
        <v>598</v>
      </c>
      <c r="C840" s="20"/>
      <c r="D840" s="23" t="s">
        <v>561</v>
      </c>
      <c r="E840" s="22" t="s">
        <v>202</v>
      </c>
      <c r="F840" s="7">
        <f t="shared" si="14"/>
        <v>5</v>
      </c>
      <c r="G840" s="150"/>
      <c r="H840" s="150"/>
      <c r="J840" s="42">
        <v>5</v>
      </c>
      <c r="K840" s="168">
        <v>2396</v>
      </c>
      <c r="L840" s="168">
        <v>4000</v>
      </c>
      <c r="M840" s="168">
        <f>F840*L840</f>
        <v>20000</v>
      </c>
    </row>
    <row r="841" spans="2:13" ht="15" customHeight="1" x14ac:dyDescent="0.25">
      <c r="B841" s="58"/>
      <c r="C841" s="6"/>
      <c r="D841" s="7"/>
      <c r="E841" s="91"/>
      <c r="F841" s="7" t="str">
        <f t="shared" si="14"/>
        <v/>
      </c>
      <c r="G841" s="150"/>
      <c r="H841" s="150"/>
      <c r="J841" s="42"/>
      <c r="K841" s="168"/>
      <c r="L841" s="168"/>
      <c r="M841" s="168"/>
    </row>
    <row r="842" spans="2:13" ht="15" customHeight="1" x14ac:dyDescent="0.25">
      <c r="B842" s="62" t="s">
        <v>599</v>
      </c>
      <c r="C842" s="20"/>
      <c r="D842" s="23" t="s">
        <v>563</v>
      </c>
      <c r="E842" s="22" t="s">
        <v>202</v>
      </c>
      <c r="F842" s="7">
        <f t="shared" si="14"/>
        <v>5</v>
      </c>
      <c r="G842" s="150"/>
      <c r="H842" s="150"/>
      <c r="J842" s="42">
        <v>5</v>
      </c>
      <c r="K842" s="168">
        <v>2949</v>
      </c>
      <c r="L842" s="168">
        <v>5000</v>
      </c>
      <c r="M842" s="168">
        <f>F842*L842</f>
        <v>25000</v>
      </c>
    </row>
    <row r="843" spans="2:13" ht="15" customHeight="1" x14ac:dyDescent="0.25">
      <c r="B843" s="62"/>
      <c r="C843" s="71"/>
      <c r="D843" s="49"/>
      <c r="E843" s="22"/>
      <c r="F843" s="7" t="str">
        <f t="shared" si="14"/>
        <v/>
      </c>
      <c r="G843" s="150"/>
      <c r="H843" s="150"/>
      <c r="J843" s="42"/>
      <c r="K843" s="168"/>
      <c r="L843" s="168"/>
      <c r="M843" s="168"/>
    </row>
    <row r="844" spans="2:13" ht="15" customHeight="1" x14ac:dyDescent="0.25">
      <c r="B844" s="62"/>
      <c r="C844" s="71"/>
      <c r="D844" s="49" t="s">
        <v>600</v>
      </c>
      <c r="E844" s="22"/>
      <c r="F844" s="7" t="str">
        <f t="shared" si="14"/>
        <v/>
      </c>
      <c r="G844" s="150"/>
      <c r="H844" s="150"/>
      <c r="J844" s="42"/>
      <c r="K844" s="168"/>
      <c r="L844" s="168"/>
      <c r="M844" s="168"/>
    </row>
    <row r="845" spans="2:13" ht="15" customHeight="1" x14ac:dyDescent="0.25">
      <c r="B845" s="62"/>
      <c r="C845" s="71"/>
      <c r="D845" s="49"/>
      <c r="E845" s="22"/>
      <c r="F845" s="7" t="str">
        <f t="shared" si="14"/>
        <v/>
      </c>
      <c r="G845" s="150"/>
      <c r="H845" s="150"/>
      <c r="J845" s="42"/>
      <c r="K845" s="168"/>
      <c r="L845" s="168"/>
      <c r="M845" s="168"/>
    </row>
    <row r="846" spans="2:13" ht="15" customHeight="1" x14ac:dyDescent="0.25">
      <c r="B846" s="62" t="s">
        <v>601</v>
      </c>
      <c r="C846" s="71"/>
      <c r="D846" s="49" t="s">
        <v>582</v>
      </c>
      <c r="E846" s="22" t="s">
        <v>202</v>
      </c>
      <c r="F846" s="7">
        <f t="shared" si="14"/>
        <v>36</v>
      </c>
      <c r="G846" s="150"/>
      <c r="H846" s="150"/>
      <c r="J846" s="42">
        <v>36</v>
      </c>
      <c r="K846" s="168">
        <v>378</v>
      </c>
      <c r="L846" s="168">
        <v>610</v>
      </c>
      <c r="M846" s="168">
        <f>F846*L846</f>
        <v>21960</v>
      </c>
    </row>
    <row r="847" spans="2:13" ht="15" customHeight="1" x14ac:dyDescent="0.25">
      <c r="B847" s="62"/>
      <c r="C847" s="71"/>
      <c r="D847" s="49"/>
      <c r="E847" s="22"/>
      <c r="F847" s="7" t="str">
        <f t="shared" si="14"/>
        <v/>
      </c>
      <c r="G847" s="150"/>
      <c r="H847" s="150"/>
      <c r="J847" s="42"/>
      <c r="K847" s="168"/>
      <c r="L847" s="168"/>
      <c r="M847" s="168"/>
    </row>
    <row r="848" spans="2:13" ht="15" customHeight="1" x14ac:dyDescent="0.25">
      <c r="B848" s="62" t="s">
        <v>602</v>
      </c>
      <c r="C848" s="71"/>
      <c r="D848" s="49" t="s">
        <v>603</v>
      </c>
      <c r="E848" s="22" t="s">
        <v>202</v>
      </c>
      <c r="F848" s="7">
        <f t="shared" si="14"/>
        <v>22</v>
      </c>
      <c r="G848" s="150"/>
      <c r="H848" s="150"/>
      <c r="J848" s="42">
        <v>22</v>
      </c>
      <c r="K848" s="168">
        <v>418</v>
      </c>
      <c r="L848" s="168">
        <v>700</v>
      </c>
      <c r="M848" s="168">
        <f>F848*L848</f>
        <v>15400</v>
      </c>
    </row>
    <row r="849" spans="2:13" ht="15" customHeight="1" x14ac:dyDescent="0.25">
      <c r="B849" s="62"/>
      <c r="C849" s="71"/>
      <c r="D849" s="49"/>
      <c r="E849" s="22"/>
      <c r="F849" s="7" t="str">
        <f t="shared" si="14"/>
        <v/>
      </c>
      <c r="G849" s="150"/>
      <c r="H849" s="150"/>
      <c r="J849" s="42"/>
      <c r="K849" s="168"/>
      <c r="L849" s="168"/>
      <c r="M849" s="168"/>
    </row>
    <row r="850" spans="2:13" ht="15" customHeight="1" x14ac:dyDescent="0.25">
      <c r="B850" s="62" t="s">
        <v>604</v>
      </c>
      <c r="C850" s="71"/>
      <c r="D850" s="49" t="s">
        <v>555</v>
      </c>
      <c r="E850" s="22" t="s">
        <v>202</v>
      </c>
      <c r="F850" s="7">
        <f t="shared" si="14"/>
        <v>22</v>
      </c>
      <c r="G850" s="150"/>
      <c r="H850" s="150"/>
      <c r="J850" s="42">
        <v>22</v>
      </c>
      <c r="K850" s="168">
        <v>676</v>
      </c>
      <c r="L850" s="168">
        <v>1100</v>
      </c>
      <c r="M850" s="168">
        <f>F850*L850</f>
        <v>24200</v>
      </c>
    </row>
    <row r="851" spans="2:13" ht="15" customHeight="1" x14ac:dyDescent="0.25">
      <c r="B851" s="62"/>
      <c r="C851" s="71"/>
      <c r="D851" s="49"/>
      <c r="E851" s="22"/>
      <c r="F851" s="7" t="str">
        <f t="shared" si="14"/>
        <v/>
      </c>
      <c r="G851" s="150"/>
      <c r="H851" s="150"/>
      <c r="J851" s="42"/>
      <c r="K851" s="168"/>
      <c r="L851" s="168"/>
      <c r="M851" s="168"/>
    </row>
    <row r="852" spans="2:13" ht="15" customHeight="1" x14ac:dyDescent="0.25">
      <c r="B852" s="62" t="s">
        <v>605</v>
      </c>
      <c r="C852" s="71"/>
      <c r="D852" s="49" t="s">
        <v>557</v>
      </c>
      <c r="E852" s="22" t="s">
        <v>202</v>
      </c>
      <c r="F852" s="7">
        <f t="shared" si="14"/>
        <v>11</v>
      </c>
      <c r="G852" s="150"/>
      <c r="H852" s="150"/>
      <c r="J852" s="42">
        <v>11</v>
      </c>
      <c r="K852" s="168">
        <v>841</v>
      </c>
      <c r="L852" s="168">
        <v>1400</v>
      </c>
      <c r="M852" s="168">
        <f>F852*L852</f>
        <v>15400</v>
      </c>
    </row>
    <row r="853" spans="2:13" ht="15" customHeight="1" x14ac:dyDescent="0.25">
      <c r="B853" s="62"/>
      <c r="C853" s="71"/>
      <c r="D853" s="49"/>
      <c r="E853" s="22"/>
      <c r="F853" s="7" t="str">
        <f t="shared" si="14"/>
        <v/>
      </c>
      <c r="G853" s="150"/>
      <c r="H853" s="150"/>
      <c r="J853" s="42"/>
      <c r="K853" s="168"/>
      <c r="L853" s="168"/>
      <c r="M853" s="168"/>
    </row>
    <row r="854" spans="2:13" ht="15" customHeight="1" x14ac:dyDescent="0.25">
      <c r="B854" s="62" t="s">
        <v>606</v>
      </c>
      <c r="C854" s="71"/>
      <c r="D854" s="49" t="s">
        <v>607</v>
      </c>
      <c r="E854" s="22" t="s">
        <v>202</v>
      </c>
      <c r="F854" s="7">
        <f t="shared" si="14"/>
        <v>11</v>
      </c>
      <c r="G854" s="150"/>
      <c r="H854" s="150"/>
      <c r="J854" s="42">
        <v>11</v>
      </c>
      <c r="K854" s="168">
        <v>1216</v>
      </c>
      <c r="L854" s="168">
        <v>2000</v>
      </c>
      <c r="M854" s="168">
        <f>F854*L854</f>
        <v>22000</v>
      </c>
    </row>
    <row r="855" spans="2:13" ht="15" customHeight="1" x14ac:dyDescent="0.25">
      <c r="B855" s="62"/>
      <c r="C855" s="71"/>
      <c r="D855" s="49"/>
      <c r="E855" s="22"/>
      <c r="F855" s="7" t="str">
        <f t="shared" si="14"/>
        <v/>
      </c>
      <c r="G855" s="150"/>
      <c r="H855" s="150"/>
      <c r="J855" s="42"/>
      <c r="K855" s="168"/>
      <c r="L855" s="168"/>
      <c r="M855" s="168"/>
    </row>
    <row r="856" spans="2:13" ht="15" customHeight="1" x14ac:dyDescent="0.25">
      <c r="B856" s="62" t="s">
        <v>608</v>
      </c>
      <c r="C856" s="71"/>
      <c r="D856" s="49" t="s">
        <v>609</v>
      </c>
      <c r="E856" s="22" t="s">
        <v>202</v>
      </c>
      <c r="F856" s="7">
        <f t="shared" si="14"/>
        <v>9</v>
      </c>
      <c r="G856" s="150"/>
      <c r="H856" s="150"/>
      <c r="J856" s="42">
        <v>9</v>
      </c>
      <c r="K856" s="168">
        <v>2465</v>
      </c>
      <c r="L856" s="168">
        <v>4000</v>
      </c>
      <c r="M856" s="168">
        <f>F856*L856</f>
        <v>36000</v>
      </c>
    </row>
    <row r="857" spans="2:13" ht="15" customHeight="1" x14ac:dyDescent="0.25">
      <c r="B857" s="62"/>
      <c r="C857" s="71"/>
      <c r="D857" s="49"/>
      <c r="E857" s="22"/>
      <c r="F857" s="7" t="str">
        <f t="shared" si="14"/>
        <v/>
      </c>
      <c r="G857" s="150"/>
      <c r="H857" s="150"/>
      <c r="J857" s="42"/>
      <c r="K857" s="168"/>
      <c r="L857" s="168"/>
      <c r="M857" s="168"/>
    </row>
    <row r="858" spans="2:13" ht="15" customHeight="1" x14ac:dyDescent="0.25">
      <c r="B858" s="62" t="s">
        <v>610</v>
      </c>
      <c r="C858" s="71"/>
      <c r="D858" s="49" t="s">
        <v>611</v>
      </c>
      <c r="E858" s="22" t="s">
        <v>202</v>
      </c>
      <c r="F858" s="7">
        <f t="shared" si="14"/>
        <v>9</v>
      </c>
      <c r="G858" s="150"/>
      <c r="H858" s="150"/>
      <c r="J858" s="42">
        <v>9</v>
      </c>
      <c r="K858" s="168">
        <v>2894</v>
      </c>
      <c r="L858" s="168">
        <v>4700</v>
      </c>
      <c r="M858" s="168">
        <f>F858*L858</f>
        <v>42300</v>
      </c>
    </row>
    <row r="859" spans="2:13" ht="15" customHeight="1" x14ac:dyDescent="0.25">
      <c r="B859" s="62"/>
      <c r="C859" s="71"/>
      <c r="D859" s="49"/>
      <c r="E859" s="22"/>
      <c r="F859" s="7" t="str">
        <f t="shared" ref="F859:F927" si="15">IF(J859=0,"",J859)</f>
        <v/>
      </c>
      <c r="G859" s="150"/>
      <c r="H859" s="150"/>
      <c r="J859" s="42"/>
      <c r="K859" s="168"/>
      <c r="L859" s="168"/>
      <c r="M859" s="168"/>
    </row>
    <row r="860" spans="2:13" ht="15" customHeight="1" x14ac:dyDescent="0.25">
      <c r="B860" s="62" t="s">
        <v>612</v>
      </c>
      <c r="C860" s="71"/>
      <c r="D860" s="49" t="s">
        <v>613</v>
      </c>
      <c r="E860" s="22" t="s">
        <v>202</v>
      </c>
      <c r="F860" s="7">
        <f t="shared" si="15"/>
        <v>5</v>
      </c>
      <c r="G860" s="150"/>
      <c r="H860" s="150"/>
      <c r="J860" s="42">
        <v>5</v>
      </c>
      <c r="K860" s="168">
        <v>3990</v>
      </c>
      <c r="L860" s="168">
        <v>6400</v>
      </c>
      <c r="M860" s="168">
        <f>F860*L860</f>
        <v>32000</v>
      </c>
    </row>
    <row r="861" spans="2:13" ht="15" customHeight="1" x14ac:dyDescent="0.25">
      <c r="B861" s="62"/>
      <c r="C861" s="71"/>
      <c r="D861" s="49"/>
      <c r="E861" s="22"/>
      <c r="F861" s="7" t="str">
        <f t="shared" si="15"/>
        <v/>
      </c>
      <c r="G861" s="150"/>
      <c r="H861" s="150"/>
      <c r="J861" s="42"/>
      <c r="K861" s="168"/>
      <c r="L861" s="168"/>
      <c r="M861" s="168"/>
    </row>
    <row r="862" spans="2:13" ht="15" customHeight="1" x14ac:dyDescent="0.25">
      <c r="B862" s="62" t="s">
        <v>614</v>
      </c>
      <c r="C862" s="71"/>
      <c r="D862" s="49" t="s">
        <v>615</v>
      </c>
      <c r="E862" s="22" t="s">
        <v>202</v>
      </c>
      <c r="F862" s="7">
        <f t="shared" si="15"/>
        <v>5</v>
      </c>
      <c r="G862" s="150"/>
      <c r="H862" s="150"/>
      <c r="J862" s="42">
        <v>5</v>
      </c>
      <c r="K862" s="168">
        <v>4798</v>
      </c>
      <c r="L862" s="168">
        <v>7700</v>
      </c>
      <c r="M862" s="168">
        <f>F862*L862</f>
        <v>38500</v>
      </c>
    </row>
    <row r="863" spans="2:13" ht="15" customHeight="1" x14ac:dyDescent="0.25">
      <c r="B863" s="62"/>
      <c r="C863" s="71"/>
      <c r="D863" s="49"/>
      <c r="E863" s="22"/>
      <c r="F863" s="7" t="str">
        <f t="shared" si="15"/>
        <v/>
      </c>
      <c r="G863" s="150"/>
      <c r="H863" s="150"/>
      <c r="J863" s="42"/>
      <c r="K863" s="168"/>
      <c r="L863" s="168"/>
      <c r="M863" s="168"/>
    </row>
    <row r="864" spans="2:13" ht="15" customHeight="1" x14ac:dyDescent="0.25">
      <c r="B864" s="62"/>
      <c r="C864" s="20" t="s">
        <v>33</v>
      </c>
      <c r="D864" s="21" t="s">
        <v>616</v>
      </c>
      <c r="E864" s="22" t="s">
        <v>33</v>
      </c>
      <c r="F864" s="7" t="str">
        <f t="shared" si="15"/>
        <v/>
      </c>
      <c r="G864" s="150"/>
      <c r="H864" s="150"/>
      <c r="J864" s="42"/>
      <c r="K864" s="168"/>
      <c r="L864" s="168"/>
      <c r="M864" s="168"/>
    </row>
    <row r="865" spans="2:13" ht="15" customHeight="1" x14ac:dyDescent="0.25">
      <c r="B865" s="62"/>
      <c r="C865" s="20"/>
      <c r="D865" s="23"/>
      <c r="E865" s="22"/>
      <c r="F865" s="7" t="str">
        <f t="shared" si="15"/>
        <v/>
      </c>
      <c r="G865" s="150"/>
      <c r="H865" s="150"/>
      <c r="J865" s="42"/>
      <c r="K865" s="168"/>
      <c r="L865" s="168"/>
      <c r="M865" s="168"/>
    </row>
    <row r="866" spans="2:13" ht="15" customHeight="1" x14ac:dyDescent="0.25">
      <c r="B866" s="62"/>
      <c r="C866" s="20"/>
      <c r="D866" s="23" t="s">
        <v>617</v>
      </c>
      <c r="E866" s="22"/>
      <c r="F866" s="7" t="str">
        <f t="shared" si="15"/>
        <v/>
      </c>
      <c r="G866" s="150"/>
      <c r="H866" s="150"/>
      <c r="J866" s="42"/>
      <c r="K866" s="168"/>
      <c r="L866" s="168"/>
      <c r="M866" s="168"/>
    </row>
    <row r="867" spans="2:13" ht="15" customHeight="1" x14ac:dyDescent="0.25">
      <c r="B867" s="62"/>
      <c r="C867" s="20"/>
      <c r="D867" s="49"/>
      <c r="E867" s="50"/>
      <c r="F867" s="7" t="str">
        <f t="shared" si="15"/>
        <v/>
      </c>
      <c r="G867" s="150"/>
      <c r="H867" s="150"/>
      <c r="J867" s="42"/>
      <c r="K867" s="168"/>
      <c r="L867" s="168"/>
      <c r="M867" s="168"/>
    </row>
    <row r="868" spans="2:13" ht="15" customHeight="1" x14ac:dyDescent="0.25">
      <c r="B868" s="58" t="s">
        <v>618</v>
      </c>
      <c r="C868" s="12"/>
      <c r="D868" s="2" t="s">
        <v>619</v>
      </c>
      <c r="E868" s="7" t="s">
        <v>202</v>
      </c>
      <c r="F868" s="7">
        <f t="shared" si="15"/>
        <v>72</v>
      </c>
      <c r="G868" s="150"/>
      <c r="H868" s="150"/>
      <c r="J868" s="42">
        <v>72</v>
      </c>
      <c r="K868" s="168">
        <v>38</v>
      </c>
      <c r="L868" s="168">
        <v>100</v>
      </c>
      <c r="M868" s="168">
        <f>F868*L868</f>
        <v>7200</v>
      </c>
    </row>
    <row r="869" spans="2:13" ht="15" customHeight="1" x14ac:dyDescent="0.25">
      <c r="B869" s="58"/>
      <c r="C869" s="12"/>
      <c r="E869" s="7"/>
      <c r="F869" s="7" t="str">
        <f t="shared" si="15"/>
        <v/>
      </c>
      <c r="G869" s="150"/>
      <c r="H869" s="150"/>
      <c r="J869" s="42"/>
      <c r="K869" s="168"/>
      <c r="L869" s="168"/>
      <c r="M869" s="168"/>
    </row>
    <row r="870" spans="2:13" ht="15" customHeight="1" x14ac:dyDescent="0.25">
      <c r="B870" s="58" t="s">
        <v>620</v>
      </c>
      <c r="C870" s="12"/>
      <c r="D870" s="2" t="s">
        <v>547</v>
      </c>
      <c r="E870" s="7" t="s">
        <v>202</v>
      </c>
      <c r="F870" s="7">
        <f t="shared" si="15"/>
        <v>72</v>
      </c>
      <c r="G870" s="150"/>
      <c r="H870" s="150"/>
      <c r="J870" s="42">
        <v>72</v>
      </c>
      <c r="K870" s="168">
        <v>39</v>
      </c>
      <c r="L870" s="168">
        <v>100</v>
      </c>
      <c r="M870" s="168">
        <f>F870*L870</f>
        <v>7200</v>
      </c>
    </row>
    <row r="871" spans="2:13" ht="15" customHeight="1" x14ac:dyDescent="0.25">
      <c r="B871" s="58"/>
      <c r="C871" s="12"/>
      <c r="E871" s="7"/>
      <c r="F871" s="7" t="str">
        <f t="shared" si="15"/>
        <v/>
      </c>
      <c r="G871" s="150"/>
      <c r="H871" s="150"/>
      <c r="J871" s="42"/>
      <c r="K871" s="168"/>
      <c r="L871" s="168"/>
      <c r="M871" s="168"/>
    </row>
    <row r="872" spans="2:13" ht="15" customHeight="1" x14ac:dyDescent="0.25">
      <c r="B872" s="58" t="s">
        <v>621</v>
      </c>
      <c r="C872" s="12" t="s">
        <v>33</v>
      </c>
      <c r="D872" s="2" t="s">
        <v>549</v>
      </c>
      <c r="E872" s="7" t="s">
        <v>202</v>
      </c>
      <c r="F872" s="7">
        <f t="shared" si="15"/>
        <v>89</v>
      </c>
      <c r="G872" s="150"/>
      <c r="H872" s="150"/>
      <c r="J872" s="42">
        <v>89</v>
      </c>
      <c r="K872" s="168">
        <v>43</v>
      </c>
      <c r="L872" s="168">
        <v>100</v>
      </c>
      <c r="M872" s="168">
        <f>F872*L872</f>
        <v>8900</v>
      </c>
    </row>
    <row r="873" spans="2:13" ht="15" customHeight="1" x14ac:dyDescent="0.25">
      <c r="B873" s="58"/>
      <c r="C873" s="12"/>
      <c r="E873" s="7"/>
      <c r="F873" s="7" t="str">
        <f t="shared" si="15"/>
        <v/>
      </c>
      <c r="G873" s="150"/>
      <c r="H873" s="150"/>
      <c r="J873" s="42"/>
      <c r="K873" s="168"/>
      <c r="L873" s="168"/>
      <c r="M873" s="168"/>
    </row>
    <row r="874" spans="2:13" ht="15" customHeight="1" x14ac:dyDescent="0.25">
      <c r="B874" s="58" t="s">
        <v>622</v>
      </c>
      <c r="C874" s="12"/>
      <c r="D874" s="2" t="s">
        <v>623</v>
      </c>
      <c r="E874" s="7" t="s">
        <v>202</v>
      </c>
      <c r="F874" s="7">
        <f t="shared" si="15"/>
        <v>89</v>
      </c>
      <c r="G874" s="150"/>
      <c r="H874" s="150"/>
      <c r="J874" s="42">
        <v>89</v>
      </c>
      <c r="K874" s="168">
        <v>48</v>
      </c>
      <c r="L874" s="168">
        <v>100</v>
      </c>
      <c r="M874" s="168">
        <f>F874*L874</f>
        <v>8900</v>
      </c>
    </row>
    <row r="875" spans="2:13" ht="15" customHeight="1" x14ac:dyDescent="0.25">
      <c r="B875" s="58"/>
      <c r="C875" s="12"/>
      <c r="E875" s="7"/>
      <c r="F875" s="7" t="str">
        <f t="shared" si="15"/>
        <v/>
      </c>
      <c r="G875" s="150"/>
      <c r="H875" s="150"/>
      <c r="J875" s="42"/>
      <c r="K875" s="168"/>
      <c r="L875" s="168"/>
      <c r="M875" s="168"/>
    </row>
    <row r="876" spans="2:13" ht="15" customHeight="1" x14ac:dyDescent="0.25">
      <c r="B876" s="58" t="s">
        <v>624</v>
      </c>
      <c r="C876" s="12"/>
      <c r="D876" s="2" t="s">
        <v>625</v>
      </c>
      <c r="E876" s="7" t="s">
        <v>202</v>
      </c>
      <c r="F876" s="7">
        <f t="shared" si="15"/>
        <v>107</v>
      </c>
      <c r="G876" s="150"/>
      <c r="H876" s="150"/>
      <c r="J876" s="42">
        <v>107</v>
      </c>
      <c r="K876" s="168">
        <v>64</v>
      </c>
      <c r="L876" s="168">
        <v>150</v>
      </c>
      <c r="M876" s="168">
        <f>F876*L876</f>
        <v>16050</v>
      </c>
    </row>
    <row r="877" spans="2:13" ht="15" customHeight="1" x14ac:dyDescent="0.25">
      <c r="B877" s="58"/>
      <c r="C877" s="12"/>
      <c r="E877" s="7"/>
      <c r="F877" s="7" t="str">
        <f t="shared" si="15"/>
        <v/>
      </c>
      <c r="G877" s="150"/>
      <c r="H877" s="150"/>
      <c r="J877" s="42"/>
      <c r="K877" s="168"/>
      <c r="L877" s="168"/>
      <c r="M877" s="168"/>
    </row>
    <row r="878" spans="2:13" ht="15" customHeight="1" x14ac:dyDescent="0.25">
      <c r="B878" s="58" t="s">
        <v>626</v>
      </c>
      <c r="C878" s="12"/>
      <c r="D878" s="2" t="s">
        <v>627</v>
      </c>
      <c r="E878" s="7" t="s">
        <v>202</v>
      </c>
      <c r="F878" s="7">
        <f t="shared" si="15"/>
        <v>107</v>
      </c>
      <c r="G878" s="150"/>
      <c r="H878" s="150"/>
      <c r="J878" s="42">
        <v>107</v>
      </c>
      <c r="K878" s="168">
        <v>75</v>
      </c>
      <c r="L878" s="168">
        <v>150</v>
      </c>
      <c r="M878" s="168">
        <f>F878*L878</f>
        <v>16050</v>
      </c>
    </row>
    <row r="879" spans="2:13" ht="15" customHeight="1" x14ac:dyDescent="0.25">
      <c r="B879" s="58"/>
      <c r="C879" s="12"/>
      <c r="E879" s="7"/>
      <c r="F879" s="7" t="str">
        <f t="shared" si="15"/>
        <v/>
      </c>
      <c r="G879" s="150"/>
      <c r="H879" s="150"/>
      <c r="J879" s="42"/>
      <c r="K879" s="168"/>
      <c r="L879" s="168"/>
      <c r="M879" s="168"/>
    </row>
    <row r="880" spans="2:13" ht="15" customHeight="1" x14ac:dyDescent="0.25">
      <c r="B880" s="58" t="s">
        <v>628</v>
      </c>
      <c r="C880" s="12"/>
      <c r="D880" s="2" t="s">
        <v>557</v>
      </c>
      <c r="E880" s="7" t="s">
        <v>202</v>
      </c>
      <c r="F880" s="7">
        <f t="shared" si="15"/>
        <v>107</v>
      </c>
      <c r="G880" s="150"/>
      <c r="H880" s="150"/>
      <c r="J880" s="42">
        <v>107</v>
      </c>
      <c r="K880" s="168">
        <v>92</v>
      </c>
      <c r="L880" s="168">
        <v>200</v>
      </c>
      <c r="M880" s="168">
        <f>F880*L880</f>
        <v>21400</v>
      </c>
    </row>
    <row r="881" spans="2:13" ht="15" customHeight="1" x14ac:dyDescent="0.25">
      <c r="B881" s="58"/>
      <c r="C881" s="12"/>
      <c r="E881" s="7"/>
      <c r="F881" s="7" t="str">
        <f t="shared" si="15"/>
        <v/>
      </c>
      <c r="G881" s="150"/>
      <c r="H881" s="150"/>
      <c r="J881" s="42"/>
      <c r="K881" s="168"/>
      <c r="L881" s="168"/>
      <c r="M881" s="168"/>
    </row>
    <row r="882" spans="2:13" ht="15" customHeight="1" x14ac:dyDescent="0.25">
      <c r="B882" s="58" t="s">
        <v>629</v>
      </c>
      <c r="C882" s="12"/>
      <c r="D882" s="2" t="s">
        <v>630</v>
      </c>
      <c r="E882" s="7" t="s">
        <v>202</v>
      </c>
      <c r="F882" s="7">
        <f t="shared" si="15"/>
        <v>107</v>
      </c>
      <c r="G882" s="150"/>
      <c r="H882" s="150"/>
      <c r="J882" s="42">
        <v>107</v>
      </c>
      <c r="K882" s="168">
        <v>102</v>
      </c>
      <c r="L882" s="168">
        <v>200</v>
      </c>
      <c r="M882" s="168">
        <f>F882*L882</f>
        <v>21400</v>
      </c>
    </row>
    <row r="883" spans="2:13" ht="15" customHeight="1" x14ac:dyDescent="0.25">
      <c r="B883" s="58"/>
      <c r="C883" s="12"/>
      <c r="E883" s="7"/>
      <c r="F883" s="7" t="str">
        <f t="shared" si="15"/>
        <v/>
      </c>
      <c r="G883" s="150"/>
      <c r="H883" s="150"/>
      <c r="J883" s="42"/>
      <c r="K883" s="168"/>
      <c r="L883" s="168"/>
      <c r="M883" s="168"/>
    </row>
    <row r="884" spans="2:13" ht="15" customHeight="1" x14ac:dyDescent="0.25">
      <c r="B884" s="58" t="s">
        <v>631</v>
      </c>
      <c r="C884" s="12"/>
      <c r="D884" s="2" t="s">
        <v>561</v>
      </c>
      <c r="E884" s="7" t="s">
        <v>202</v>
      </c>
      <c r="F884" s="7">
        <f t="shared" si="15"/>
        <v>54</v>
      </c>
      <c r="G884" s="150"/>
      <c r="H884" s="150"/>
      <c r="J884" s="42">
        <v>54</v>
      </c>
      <c r="K884" s="168">
        <v>124</v>
      </c>
      <c r="L884" s="168">
        <v>300</v>
      </c>
      <c r="M884" s="168">
        <f>F884*L884</f>
        <v>16200</v>
      </c>
    </row>
    <row r="885" spans="2:13" ht="15" customHeight="1" x14ac:dyDescent="0.25">
      <c r="B885" s="58"/>
      <c r="C885" s="12"/>
      <c r="E885" s="7"/>
      <c r="F885" s="7" t="str">
        <f t="shared" si="15"/>
        <v/>
      </c>
      <c r="G885" s="150"/>
      <c r="H885" s="150"/>
      <c r="J885" s="42"/>
      <c r="K885" s="168"/>
      <c r="L885" s="168"/>
      <c r="M885" s="168"/>
    </row>
    <row r="886" spans="2:13" ht="15" customHeight="1" x14ac:dyDescent="0.25">
      <c r="B886" s="58" t="s">
        <v>632</v>
      </c>
      <c r="C886" s="12"/>
      <c r="D886" s="2" t="s">
        <v>563</v>
      </c>
      <c r="E886" s="7" t="s">
        <v>202</v>
      </c>
      <c r="F886" s="7">
        <f t="shared" si="15"/>
        <v>54</v>
      </c>
      <c r="G886" s="150"/>
      <c r="H886" s="150"/>
      <c r="J886" s="42">
        <v>54</v>
      </c>
      <c r="K886" s="168">
        <v>226</v>
      </c>
      <c r="L886" s="168">
        <v>300</v>
      </c>
      <c r="M886" s="168">
        <f>F886*L886</f>
        <v>16200</v>
      </c>
    </row>
    <row r="887" spans="2:13" ht="15" customHeight="1" x14ac:dyDescent="0.25">
      <c r="B887" s="58"/>
      <c r="C887" s="12"/>
      <c r="E887" s="7"/>
      <c r="F887" s="7" t="str">
        <f t="shared" si="15"/>
        <v/>
      </c>
      <c r="G887" s="150"/>
      <c r="H887" s="150"/>
      <c r="J887" s="42"/>
      <c r="K887" s="168"/>
      <c r="L887" s="168"/>
      <c r="M887" s="168"/>
    </row>
    <row r="888" spans="2:13" ht="15" customHeight="1" x14ac:dyDescent="0.25">
      <c r="B888" s="58" t="s">
        <v>633</v>
      </c>
      <c r="C888" s="12"/>
      <c r="D888" s="23" t="s">
        <v>536</v>
      </c>
      <c r="E888" s="7" t="s">
        <v>202</v>
      </c>
      <c r="F888" s="7">
        <f t="shared" si="15"/>
        <v>54</v>
      </c>
      <c r="G888" s="150"/>
      <c r="H888" s="150"/>
      <c r="J888" s="42">
        <v>54</v>
      </c>
      <c r="K888" s="168">
        <v>232</v>
      </c>
      <c r="L888" s="168">
        <v>350</v>
      </c>
      <c r="M888" s="168">
        <f>F888*L888</f>
        <v>18900</v>
      </c>
    </row>
    <row r="889" spans="2:13" ht="15" customHeight="1" x14ac:dyDescent="0.25">
      <c r="B889" s="58"/>
      <c r="C889" s="12"/>
      <c r="D889" s="23"/>
      <c r="E889" s="7"/>
      <c r="F889" s="7" t="str">
        <f t="shared" si="15"/>
        <v/>
      </c>
      <c r="G889" s="150"/>
      <c r="H889" s="150"/>
      <c r="J889" s="42"/>
      <c r="K889" s="168"/>
      <c r="L889" s="168"/>
      <c r="M889" s="168"/>
    </row>
    <row r="890" spans="2:13" ht="15" customHeight="1" x14ac:dyDescent="0.25">
      <c r="B890" s="58" t="s">
        <v>634</v>
      </c>
      <c r="C890" s="96"/>
      <c r="D890" s="49" t="s">
        <v>538</v>
      </c>
      <c r="E890" s="7" t="s">
        <v>202</v>
      </c>
      <c r="F890" s="7">
        <f t="shared" si="15"/>
        <v>54</v>
      </c>
      <c r="G890" s="150"/>
      <c r="H890" s="150"/>
      <c r="J890" s="42">
        <v>54</v>
      </c>
      <c r="K890" s="168">
        <v>279</v>
      </c>
      <c r="L890" s="168">
        <v>400</v>
      </c>
      <c r="M890" s="168">
        <f>F890*L890</f>
        <v>21600</v>
      </c>
    </row>
    <row r="891" spans="2:13" ht="15" customHeight="1" x14ac:dyDescent="0.25">
      <c r="B891" s="58"/>
      <c r="C891" s="96"/>
      <c r="D891" s="49"/>
      <c r="E891" s="7"/>
      <c r="F891" s="7" t="str">
        <f t="shared" si="15"/>
        <v/>
      </c>
      <c r="G891" s="150"/>
      <c r="H891" s="150"/>
      <c r="J891" s="42"/>
      <c r="K891" s="168"/>
      <c r="L891" s="168"/>
      <c r="M891" s="168"/>
    </row>
    <row r="892" spans="2:13" ht="15" customHeight="1" x14ac:dyDescent="0.25">
      <c r="B892" s="58"/>
      <c r="D892" s="49"/>
      <c r="E892" s="7"/>
      <c r="F892" s="7"/>
      <c r="G892" s="150"/>
      <c r="H892" s="150"/>
      <c r="J892" s="42"/>
      <c r="K892" s="168"/>
      <c r="L892" s="168"/>
      <c r="M892" s="168"/>
    </row>
    <row r="893" spans="2:13" ht="15" customHeight="1" x14ac:dyDescent="0.25">
      <c r="B893" s="58"/>
      <c r="D893" s="49"/>
      <c r="E893" s="7"/>
      <c r="F893" s="7"/>
      <c r="G893" s="150"/>
      <c r="H893" s="150"/>
      <c r="J893" s="42"/>
      <c r="K893" s="168"/>
      <c r="L893" s="168"/>
      <c r="M893" s="168"/>
    </row>
    <row r="894" spans="2:13" ht="15" customHeight="1" x14ac:dyDescent="0.25">
      <c r="B894" s="58"/>
      <c r="D894" s="49"/>
      <c r="E894" s="7"/>
      <c r="F894" s="7"/>
      <c r="G894" s="150"/>
      <c r="H894" s="150"/>
      <c r="J894" s="42"/>
      <c r="K894" s="168"/>
      <c r="L894" s="168"/>
      <c r="M894" s="168"/>
    </row>
    <row r="895" spans="2:13" ht="15" customHeight="1" x14ac:dyDescent="0.25">
      <c r="B895" s="58"/>
      <c r="D895" s="49"/>
      <c r="E895" s="7"/>
      <c r="F895" s="7"/>
      <c r="G895" s="150"/>
      <c r="H895" s="150"/>
      <c r="J895" s="42"/>
      <c r="K895" s="168"/>
      <c r="L895" s="168"/>
      <c r="M895" s="168"/>
    </row>
    <row r="896" spans="2:13" ht="15" customHeight="1" x14ac:dyDescent="0.25">
      <c r="B896" s="58"/>
      <c r="D896" s="49"/>
      <c r="E896" s="7"/>
      <c r="F896" s="7"/>
      <c r="G896" s="150"/>
      <c r="H896" s="150"/>
      <c r="J896" s="42"/>
      <c r="K896" s="168"/>
      <c r="L896" s="168"/>
      <c r="M896" s="168"/>
    </row>
    <row r="897" spans="2:13" ht="15" customHeight="1" x14ac:dyDescent="0.25">
      <c r="B897" s="58"/>
      <c r="D897" s="246"/>
      <c r="E897" s="7"/>
      <c r="F897" s="7" t="str">
        <f t="shared" si="15"/>
        <v/>
      </c>
      <c r="G897" s="150"/>
      <c r="H897" s="150"/>
      <c r="J897" s="42"/>
      <c r="K897" s="168"/>
      <c r="L897" s="168"/>
      <c r="M897" s="168"/>
    </row>
    <row r="898" spans="2:13" ht="15" customHeight="1" x14ac:dyDescent="0.25">
      <c r="B898" s="459" t="s">
        <v>71</v>
      </c>
      <c r="C898" s="460"/>
      <c r="D898" s="460"/>
      <c r="E898" s="48"/>
      <c r="F898" s="47" t="str">
        <f t="shared" si="15"/>
        <v/>
      </c>
      <c r="G898" s="151"/>
      <c r="H898" s="151"/>
      <c r="J898" s="42"/>
      <c r="K898" s="168"/>
      <c r="L898" s="168"/>
      <c r="M898" s="168"/>
    </row>
    <row r="899" spans="2:13" ht="15" customHeight="1" x14ac:dyDescent="0.25">
      <c r="B899" s="459" t="s">
        <v>72</v>
      </c>
      <c r="C899" s="460"/>
      <c r="D899" s="460"/>
      <c r="E899" s="48"/>
      <c r="F899" s="47" t="str">
        <f t="shared" si="15"/>
        <v/>
      </c>
      <c r="G899" s="151"/>
      <c r="H899" s="151"/>
      <c r="J899" s="42"/>
      <c r="K899" s="168"/>
      <c r="L899" s="168"/>
      <c r="M899" s="168"/>
    </row>
    <row r="900" spans="2:13" ht="28.9" customHeight="1" x14ac:dyDescent="0.25">
      <c r="B900" s="100"/>
      <c r="C900" s="100"/>
      <c r="D900" s="18" t="s">
        <v>524</v>
      </c>
      <c r="E900" s="100"/>
      <c r="F900" s="192" t="str">
        <f t="shared" si="15"/>
        <v/>
      </c>
      <c r="G900" s="160"/>
      <c r="H900" s="160"/>
      <c r="J900" s="42"/>
      <c r="K900" s="168"/>
      <c r="L900" s="168"/>
      <c r="M900" s="168"/>
    </row>
    <row r="901" spans="2:13" ht="15" customHeight="1" x14ac:dyDescent="0.25">
      <c r="B901" s="62"/>
      <c r="C901" s="101"/>
      <c r="D901" s="18"/>
      <c r="E901" s="62"/>
      <c r="F901" s="105" t="str">
        <f t="shared" si="15"/>
        <v/>
      </c>
      <c r="G901" s="161"/>
      <c r="H901" s="161"/>
      <c r="J901" s="42"/>
      <c r="K901" s="168"/>
      <c r="L901" s="168"/>
      <c r="M901" s="168"/>
    </row>
    <row r="902" spans="2:13" ht="15" customHeight="1" x14ac:dyDescent="0.25">
      <c r="B902" s="58" t="s">
        <v>635</v>
      </c>
      <c r="C902" s="12"/>
      <c r="D902" s="23" t="s">
        <v>540</v>
      </c>
      <c r="E902" s="7" t="s">
        <v>202</v>
      </c>
      <c r="F902" s="7">
        <f t="shared" si="15"/>
        <v>22</v>
      </c>
      <c r="G902" s="150"/>
      <c r="H902" s="150"/>
      <c r="J902" s="42">
        <v>22</v>
      </c>
      <c r="K902" s="168">
        <v>339</v>
      </c>
      <c r="L902" s="168">
        <v>500</v>
      </c>
      <c r="M902" s="168">
        <f>F902*L902</f>
        <v>11000</v>
      </c>
    </row>
    <row r="903" spans="2:13" ht="15" customHeight="1" x14ac:dyDescent="0.25">
      <c r="B903" s="58"/>
      <c r="C903" s="12"/>
      <c r="D903" s="23"/>
      <c r="E903" s="7"/>
      <c r="F903" s="7" t="str">
        <f t="shared" si="15"/>
        <v/>
      </c>
      <c r="G903" s="150"/>
      <c r="H903" s="150"/>
      <c r="J903" s="42"/>
      <c r="K903" s="168"/>
      <c r="L903" s="168"/>
      <c r="M903" s="168"/>
    </row>
    <row r="904" spans="2:13" ht="15" customHeight="1" x14ac:dyDescent="0.25">
      <c r="B904" s="58" t="s">
        <v>636</v>
      </c>
      <c r="C904" s="12"/>
      <c r="D904" s="23" t="s">
        <v>637</v>
      </c>
      <c r="E904" s="7" t="s">
        <v>202</v>
      </c>
      <c r="F904" s="7">
        <f t="shared" si="15"/>
        <v>22</v>
      </c>
      <c r="G904" s="150"/>
      <c r="H904" s="150"/>
      <c r="J904" s="42">
        <v>22</v>
      </c>
      <c r="K904" s="168">
        <v>360</v>
      </c>
      <c r="L904" s="168">
        <v>550</v>
      </c>
      <c r="M904" s="168">
        <f>F904*L904</f>
        <v>12100</v>
      </c>
    </row>
    <row r="905" spans="2:13" ht="15" customHeight="1" x14ac:dyDescent="0.25">
      <c r="B905" s="62"/>
      <c r="C905" s="101"/>
      <c r="D905" s="18"/>
      <c r="E905" s="62"/>
      <c r="F905" s="105" t="str">
        <f t="shared" si="15"/>
        <v/>
      </c>
      <c r="G905" s="161"/>
      <c r="H905" s="161"/>
      <c r="J905" s="42"/>
      <c r="K905" s="168"/>
      <c r="L905" s="168"/>
      <c r="M905" s="168"/>
    </row>
    <row r="906" spans="2:13" ht="15" customHeight="1" x14ac:dyDescent="0.25">
      <c r="B906" s="13" t="s">
        <v>638</v>
      </c>
      <c r="C906" s="12"/>
      <c r="D906" s="55" t="s">
        <v>639</v>
      </c>
      <c r="E906" s="7" t="s">
        <v>202</v>
      </c>
      <c r="F906" s="7">
        <f t="shared" si="15"/>
        <v>22</v>
      </c>
      <c r="G906" s="150"/>
      <c r="H906" s="150"/>
      <c r="J906" s="42">
        <v>22</v>
      </c>
      <c r="K906" s="168">
        <v>392</v>
      </c>
      <c r="L906" s="168">
        <v>600</v>
      </c>
      <c r="M906" s="168">
        <f>F906*L906</f>
        <v>13200</v>
      </c>
    </row>
    <row r="907" spans="2:13" ht="15" customHeight="1" x14ac:dyDescent="0.25">
      <c r="B907" s="13"/>
      <c r="C907" s="12"/>
      <c r="D907" s="55"/>
      <c r="E907" s="13"/>
      <c r="F907" s="7" t="str">
        <f t="shared" si="15"/>
        <v/>
      </c>
      <c r="G907" s="150"/>
      <c r="H907" s="150"/>
      <c r="J907" s="42"/>
      <c r="K907" s="168"/>
      <c r="L907" s="168"/>
      <c r="M907" s="168"/>
    </row>
    <row r="908" spans="2:13" ht="41.5" customHeight="1" x14ac:dyDescent="0.25">
      <c r="B908" s="58" t="s">
        <v>640</v>
      </c>
      <c r="D908" s="70" t="s">
        <v>641</v>
      </c>
      <c r="E908" s="7" t="s">
        <v>207</v>
      </c>
      <c r="F908" s="7">
        <f t="shared" si="15"/>
        <v>8</v>
      </c>
      <c r="G908" s="150"/>
      <c r="H908" s="150"/>
      <c r="J908" s="42">
        <v>8</v>
      </c>
      <c r="K908" s="168">
        <v>667</v>
      </c>
      <c r="L908" s="168">
        <v>900</v>
      </c>
      <c r="M908" s="168">
        <f>F908*L908</f>
        <v>7200</v>
      </c>
    </row>
    <row r="909" spans="2:13" ht="15" customHeight="1" x14ac:dyDescent="0.25">
      <c r="B909" s="68"/>
      <c r="C909" s="37"/>
      <c r="D909" s="133"/>
      <c r="E909" s="7"/>
      <c r="F909" s="7" t="str">
        <f t="shared" si="15"/>
        <v/>
      </c>
      <c r="G909" s="150"/>
      <c r="H909" s="150"/>
      <c r="J909" s="42"/>
      <c r="K909" s="168"/>
      <c r="L909" s="168"/>
      <c r="M909" s="168"/>
    </row>
    <row r="910" spans="2:13" ht="31.15" customHeight="1" x14ac:dyDescent="0.25">
      <c r="B910" s="68"/>
      <c r="C910" s="37"/>
      <c r="D910" s="67" t="s">
        <v>642</v>
      </c>
      <c r="E910" s="7"/>
      <c r="F910" s="7" t="str">
        <f t="shared" si="15"/>
        <v/>
      </c>
      <c r="G910" s="150"/>
      <c r="H910" s="150"/>
      <c r="J910" s="42"/>
      <c r="K910" s="168"/>
      <c r="L910" s="168"/>
      <c r="M910" s="168"/>
    </row>
    <row r="911" spans="2:13" ht="15" customHeight="1" x14ac:dyDescent="0.25">
      <c r="B911" s="58"/>
      <c r="C911" s="12"/>
      <c r="D911" s="23"/>
      <c r="E911" s="7"/>
      <c r="F911" s="7" t="str">
        <f t="shared" si="15"/>
        <v/>
      </c>
      <c r="G911" s="150"/>
      <c r="H911" s="150"/>
      <c r="J911" s="42"/>
      <c r="K911" s="168"/>
      <c r="L911" s="168"/>
      <c r="M911" s="168"/>
    </row>
    <row r="912" spans="2:13" ht="15" customHeight="1" x14ac:dyDescent="0.25">
      <c r="B912" s="58"/>
      <c r="D912" s="38" t="s">
        <v>643</v>
      </c>
      <c r="E912" s="7"/>
      <c r="F912" s="7" t="str">
        <f t="shared" si="15"/>
        <v/>
      </c>
      <c r="G912" s="150"/>
      <c r="H912" s="150"/>
      <c r="J912" s="42"/>
      <c r="K912" s="168"/>
      <c r="L912" s="168"/>
      <c r="M912" s="168"/>
    </row>
    <row r="913" spans="2:13" ht="15" customHeight="1" x14ac:dyDescent="0.25">
      <c r="B913" s="62"/>
      <c r="C913" s="20"/>
      <c r="D913" s="49"/>
      <c r="E913" s="50"/>
      <c r="F913" s="7" t="str">
        <f t="shared" si="15"/>
        <v/>
      </c>
      <c r="G913" s="150"/>
      <c r="H913" s="150"/>
      <c r="J913" s="42"/>
      <c r="K913" s="168"/>
      <c r="L913" s="168"/>
      <c r="M913" s="168"/>
    </row>
    <row r="914" spans="2:13" ht="15" customHeight="1" x14ac:dyDescent="0.25">
      <c r="B914" s="12" t="s">
        <v>644</v>
      </c>
      <c r="D914" s="55" t="s">
        <v>645</v>
      </c>
      <c r="E914" s="7" t="s">
        <v>207</v>
      </c>
      <c r="F914" s="7">
        <f t="shared" si="15"/>
        <v>4</v>
      </c>
      <c r="G914" s="150"/>
      <c r="H914" s="150"/>
      <c r="J914" s="42">
        <v>4</v>
      </c>
      <c r="K914" s="168">
        <v>280</v>
      </c>
      <c r="L914" s="168">
        <v>400</v>
      </c>
      <c r="M914" s="168">
        <f>F914*L914</f>
        <v>1600</v>
      </c>
    </row>
    <row r="915" spans="2:13" ht="15" customHeight="1" x14ac:dyDescent="0.25">
      <c r="B915" s="12"/>
      <c r="C915" s="12"/>
      <c r="D915" s="54"/>
      <c r="E915" s="7"/>
      <c r="F915" s="7" t="str">
        <f t="shared" si="15"/>
        <v/>
      </c>
      <c r="G915" s="150"/>
      <c r="H915" s="150"/>
      <c r="J915" s="42"/>
      <c r="K915" s="168"/>
      <c r="L915" s="168"/>
      <c r="M915" s="168"/>
    </row>
    <row r="916" spans="2:13" ht="15" customHeight="1" x14ac:dyDescent="0.25">
      <c r="B916" s="12" t="s">
        <v>646</v>
      </c>
      <c r="D916" s="67" t="s">
        <v>647</v>
      </c>
      <c r="E916" s="7" t="s">
        <v>207</v>
      </c>
      <c r="F916" s="7">
        <f t="shared" si="15"/>
        <v>8</v>
      </c>
      <c r="G916" s="150"/>
      <c r="H916" s="150"/>
      <c r="J916" s="42">
        <v>8</v>
      </c>
      <c r="K916" s="168">
        <v>409</v>
      </c>
      <c r="L916" s="168">
        <v>550</v>
      </c>
      <c r="M916" s="168">
        <f>F916*L916</f>
        <v>4400</v>
      </c>
    </row>
    <row r="917" spans="2:13" ht="15" customHeight="1" x14ac:dyDescent="0.25">
      <c r="B917" s="12"/>
      <c r="C917" s="35"/>
      <c r="D917" s="67"/>
      <c r="E917" s="7"/>
      <c r="F917" s="7" t="str">
        <f t="shared" si="15"/>
        <v/>
      </c>
      <c r="G917" s="150"/>
      <c r="H917" s="150"/>
      <c r="J917" s="42"/>
      <c r="K917" s="168"/>
      <c r="L917" s="168"/>
      <c r="M917" s="168"/>
    </row>
    <row r="918" spans="2:13" ht="15" customHeight="1" x14ac:dyDescent="0.25">
      <c r="B918" s="12" t="s">
        <v>648</v>
      </c>
      <c r="C918" s="37"/>
      <c r="D918" s="67" t="s">
        <v>649</v>
      </c>
      <c r="E918" s="7" t="s">
        <v>207</v>
      </c>
      <c r="F918" s="7">
        <f t="shared" si="15"/>
        <v>8</v>
      </c>
      <c r="G918" s="150"/>
      <c r="H918" s="150"/>
      <c r="J918" s="42">
        <v>8</v>
      </c>
      <c r="K918" s="168">
        <v>920</v>
      </c>
      <c r="L918" s="168">
        <v>1200</v>
      </c>
      <c r="M918" s="168">
        <f>F918*L918</f>
        <v>9600</v>
      </c>
    </row>
    <row r="919" spans="2:13" ht="15" customHeight="1" x14ac:dyDescent="0.25">
      <c r="B919" s="12"/>
      <c r="C919" s="37"/>
      <c r="D919" s="67"/>
      <c r="E919" s="7"/>
      <c r="F919" s="7" t="str">
        <f t="shared" si="15"/>
        <v/>
      </c>
      <c r="G919" s="150"/>
      <c r="H919" s="150"/>
      <c r="J919" s="42"/>
      <c r="K919" s="168"/>
      <c r="L919" s="168"/>
      <c r="M919" s="168"/>
    </row>
    <row r="920" spans="2:13" ht="15" customHeight="1" x14ac:dyDescent="0.25">
      <c r="B920" s="12" t="s">
        <v>650</v>
      </c>
      <c r="C920" s="37"/>
      <c r="D920" s="67" t="s">
        <v>651</v>
      </c>
      <c r="E920" s="7" t="s">
        <v>207</v>
      </c>
      <c r="F920" s="7">
        <f t="shared" si="15"/>
        <v>8</v>
      </c>
      <c r="G920" s="150"/>
      <c r="H920" s="150"/>
      <c r="J920" s="42">
        <v>8</v>
      </c>
      <c r="K920" s="168">
        <v>2346</v>
      </c>
      <c r="L920" s="168">
        <v>3200</v>
      </c>
      <c r="M920" s="168">
        <f>F920*L920</f>
        <v>25600</v>
      </c>
    </row>
    <row r="921" spans="2:13" ht="15" customHeight="1" x14ac:dyDescent="0.25">
      <c r="B921" s="12"/>
      <c r="C921" s="37"/>
      <c r="D921" s="67"/>
      <c r="E921" s="7"/>
      <c r="F921" s="7" t="str">
        <f t="shared" si="15"/>
        <v/>
      </c>
      <c r="G921" s="150"/>
      <c r="H921" s="150"/>
      <c r="J921" s="42"/>
      <c r="K921" s="168"/>
      <c r="L921" s="168"/>
      <c r="M921" s="168"/>
    </row>
    <row r="922" spans="2:13" ht="15" customHeight="1" x14ac:dyDescent="0.25">
      <c r="B922" s="12" t="s">
        <v>652</v>
      </c>
      <c r="C922" s="37"/>
      <c r="D922" s="67" t="s">
        <v>653</v>
      </c>
      <c r="E922" s="7" t="s">
        <v>207</v>
      </c>
      <c r="F922" s="7">
        <f t="shared" si="15"/>
        <v>4</v>
      </c>
      <c r="G922" s="150"/>
      <c r="H922" s="150"/>
      <c r="J922" s="42">
        <v>4</v>
      </c>
      <c r="K922" s="168">
        <v>3417</v>
      </c>
      <c r="L922" s="168">
        <v>4500</v>
      </c>
      <c r="M922" s="168">
        <f>F922*L922</f>
        <v>18000</v>
      </c>
    </row>
    <row r="923" spans="2:13" ht="15" customHeight="1" x14ac:dyDescent="0.25">
      <c r="B923" s="68"/>
      <c r="C923" s="37"/>
      <c r="D923" s="67"/>
      <c r="E923" s="7"/>
      <c r="F923" s="7" t="str">
        <f t="shared" si="15"/>
        <v/>
      </c>
      <c r="G923" s="150"/>
      <c r="H923" s="150"/>
      <c r="J923" s="42"/>
      <c r="K923" s="168"/>
      <c r="L923" s="168"/>
      <c r="M923" s="168"/>
    </row>
    <row r="924" spans="2:13" ht="15" customHeight="1" x14ac:dyDescent="0.25">
      <c r="B924" s="68" t="s">
        <v>654</v>
      </c>
      <c r="C924" s="37"/>
      <c r="D924" s="67" t="s">
        <v>655</v>
      </c>
      <c r="E924" s="7" t="s">
        <v>207</v>
      </c>
      <c r="F924" s="7">
        <f t="shared" si="15"/>
        <v>11</v>
      </c>
      <c r="G924" s="150"/>
      <c r="H924" s="150"/>
      <c r="J924" s="42">
        <v>11</v>
      </c>
      <c r="K924" s="168">
        <v>613</v>
      </c>
      <c r="L924" s="168">
        <v>800</v>
      </c>
      <c r="M924" s="168">
        <f>F924*L924</f>
        <v>8800</v>
      </c>
    </row>
    <row r="925" spans="2:13" ht="15" customHeight="1" x14ac:dyDescent="0.25">
      <c r="B925" s="62"/>
      <c r="C925" s="43"/>
      <c r="D925" s="57"/>
      <c r="E925" s="44"/>
      <c r="F925" s="7" t="str">
        <f t="shared" si="15"/>
        <v/>
      </c>
      <c r="G925" s="150"/>
      <c r="H925" s="150"/>
      <c r="J925" s="42"/>
      <c r="K925" s="168"/>
      <c r="L925" s="168"/>
      <c r="M925" s="168"/>
    </row>
    <row r="926" spans="2:13" ht="15" customHeight="1" x14ac:dyDescent="0.25">
      <c r="B926" s="62" t="s">
        <v>656</v>
      </c>
      <c r="C926" s="43"/>
      <c r="D926" s="57" t="s">
        <v>657</v>
      </c>
      <c r="E926" s="44" t="s">
        <v>207</v>
      </c>
      <c r="F926" s="7">
        <f t="shared" si="15"/>
        <v>11</v>
      </c>
      <c r="G926" s="150"/>
      <c r="H926" s="150"/>
      <c r="J926" s="42">
        <v>11</v>
      </c>
      <c r="K926" s="168">
        <v>839</v>
      </c>
      <c r="L926" s="168">
        <v>1100</v>
      </c>
      <c r="M926" s="168">
        <f>F926*L926</f>
        <v>12100</v>
      </c>
    </row>
    <row r="927" spans="2:13" ht="15" customHeight="1" x14ac:dyDescent="0.25">
      <c r="B927" s="62"/>
      <c r="C927" s="43"/>
      <c r="D927" s="57"/>
      <c r="E927" s="44"/>
      <c r="F927" s="7" t="str">
        <f t="shared" si="15"/>
        <v/>
      </c>
      <c r="G927" s="150"/>
      <c r="H927" s="150"/>
      <c r="J927" s="42"/>
      <c r="K927" s="168"/>
      <c r="L927" s="168"/>
      <c r="M927" s="168"/>
    </row>
    <row r="928" spans="2:13" ht="27.75" customHeight="1" x14ac:dyDescent="0.25">
      <c r="B928" s="62"/>
      <c r="C928" s="43"/>
      <c r="D928" s="52" t="s">
        <v>658</v>
      </c>
      <c r="E928" s="39"/>
      <c r="F928" s="7" t="str">
        <f t="shared" ref="F928:F997" si="16">IF(J928=0,"",J928)</f>
        <v/>
      </c>
      <c r="G928" s="150"/>
      <c r="H928" s="150"/>
      <c r="J928" s="42"/>
      <c r="K928" s="168"/>
      <c r="L928" s="168"/>
      <c r="M928" s="168"/>
    </row>
    <row r="929" spans="2:13" ht="15" customHeight="1" x14ac:dyDescent="0.25">
      <c r="B929" s="62"/>
      <c r="C929" s="43"/>
      <c r="D929" s="52"/>
      <c r="E929" s="39"/>
      <c r="F929" s="7" t="str">
        <f t="shared" si="16"/>
        <v/>
      </c>
      <c r="G929" s="150"/>
      <c r="H929" s="150"/>
      <c r="J929" s="42"/>
      <c r="K929" s="168"/>
      <c r="L929" s="168"/>
      <c r="M929" s="168"/>
    </row>
    <row r="930" spans="2:13" ht="15" customHeight="1" x14ac:dyDescent="0.25">
      <c r="B930" s="62" t="s">
        <v>659</v>
      </c>
      <c r="C930" s="43"/>
      <c r="D930" s="52" t="s">
        <v>660</v>
      </c>
      <c r="E930" s="39" t="s">
        <v>207</v>
      </c>
      <c r="F930" s="7">
        <f t="shared" si="16"/>
        <v>18</v>
      </c>
      <c r="G930" s="150"/>
      <c r="H930" s="150"/>
      <c r="J930" s="42">
        <v>18</v>
      </c>
      <c r="K930" s="168">
        <v>355</v>
      </c>
      <c r="L930" s="168">
        <v>500</v>
      </c>
      <c r="M930" s="168">
        <f>F930*L930</f>
        <v>9000</v>
      </c>
    </row>
    <row r="931" spans="2:13" ht="15" customHeight="1" x14ac:dyDescent="0.25">
      <c r="B931" s="62"/>
      <c r="C931" s="43"/>
      <c r="D931" s="52"/>
      <c r="E931" s="39"/>
      <c r="F931" s="7" t="str">
        <f t="shared" si="16"/>
        <v/>
      </c>
      <c r="G931" s="150"/>
      <c r="H931" s="150"/>
      <c r="J931" s="42"/>
      <c r="K931" s="168"/>
      <c r="L931" s="168"/>
      <c r="M931" s="168"/>
    </row>
    <row r="932" spans="2:13" ht="15" customHeight="1" x14ac:dyDescent="0.25">
      <c r="B932" s="62" t="s">
        <v>661</v>
      </c>
      <c r="C932" s="43"/>
      <c r="D932" s="52" t="s">
        <v>662</v>
      </c>
      <c r="E932" s="39" t="s">
        <v>207</v>
      </c>
      <c r="F932" s="7">
        <f t="shared" si="16"/>
        <v>18</v>
      </c>
      <c r="G932" s="150"/>
      <c r="H932" s="150"/>
      <c r="J932" s="42">
        <v>18</v>
      </c>
      <c r="K932" s="168">
        <v>355</v>
      </c>
      <c r="L932" s="168">
        <v>500</v>
      </c>
      <c r="M932" s="168">
        <f>F932*L932</f>
        <v>9000</v>
      </c>
    </row>
    <row r="933" spans="2:13" ht="15" customHeight="1" x14ac:dyDescent="0.25">
      <c r="B933" s="62"/>
      <c r="C933" s="43"/>
      <c r="D933" s="52"/>
      <c r="E933" s="39"/>
      <c r="F933" s="7" t="str">
        <f t="shared" si="16"/>
        <v/>
      </c>
      <c r="G933" s="150"/>
      <c r="H933" s="150"/>
      <c r="J933" s="42"/>
      <c r="K933" s="168"/>
      <c r="L933" s="168"/>
      <c r="M933" s="168"/>
    </row>
    <row r="934" spans="2:13" ht="15" customHeight="1" x14ac:dyDescent="0.25">
      <c r="B934" s="20" t="s">
        <v>663</v>
      </c>
      <c r="C934" s="20" t="s">
        <v>664</v>
      </c>
      <c r="D934" s="144" t="s">
        <v>665</v>
      </c>
      <c r="E934" s="50"/>
      <c r="F934" s="7" t="str">
        <f t="shared" si="16"/>
        <v/>
      </c>
      <c r="G934" s="150"/>
      <c r="H934" s="150"/>
      <c r="J934" s="42"/>
      <c r="K934" s="168"/>
      <c r="L934" s="168"/>
      <c r="M934" s="168"/>
    </row>
    <row r="935" spans="2:13" ht="15" customHeight="1" x14ac:dyDescent="0.25">
      <c r="B935" s="62"/>
      <c r="C935" s="20"/>
      <c r="D935" s="23"/>
      <c r="E935" s="22"/>
      <c r="F935" s="7" t="str">
        <f t="shared" si="16"/>
        <v/>
      </c>
      <c r="G935" s="150"/>
      <c r="H935" s="150"/>
      <c r="J935" s="42"/>
      <c r="K935" s="168"/>
      <c r="L935" s="168"/>
      <c r="M935" s="168"/>
    </row>
    <row r="936" spans="2:13" x14ac:dyDescent="0.25">
      <c r="B936" s="62"/>
      <c r="C936" s="20"/>
      <c r="D936" s="23" t="s">
        <v>1663</v>
      </c>
      <c r="E936" s="22"/>
      <c r="F936" s="7" t="str">
        <f t="shared" si="16"/>
        <v/>
      </c>
      <c r="G936" s="150"/>
      <c r="H936" s="150"/>
      <c r="J936" s="42"/>
      <c r="K936" s="168"/>
      <c r="L936" s="168"/>
      <c r="M936" s="168"/>
    </row>
    <row r="937" spans="2:13" ht="15" customHeight="1" x14ac:dyDescent="0.25">
      <c r="B937" s="62"/>
      <c r="C937" s="20"/>
      <c r="D937" s="23"/>
      <c r="E937" s="22"/>
      <c r="F937" s="7" t="str">
        <f t="shared" si="16"/>
        <v/>
      </c>
      <c r="G937" s="150"/>
      <c r="H937" s="150"/>
      <c r="J937" s="42"/>
      <c r="K937" s="168"/>
      <c r="L937" s="168"/>
      <c r="M937" s="168"/>
    </row>
    <row r="938" spans="2:13" ht="23" x14ac:dyDescent="0.25">
      <c r="B938" s="62"/>
      <c r="C938" s="20"/>
      <c r="D938" s="23" t="s">
        <v>667</v>
      </c>
      <c r="E938" s="22"/>
      <c r="F938" s="7" t="str">
        <f t="shared" si="16"/>
        <v/>
      </c>
      <c r="G938" s="150"/>
      <c r="H938" s="150"/>
      <c r="J938" s="42"/>
      <c r="K938" s="168"/>
      <c r="L938" s="168"/>
      <c r="M938" s="168"/>
    </row>
    <row r="939" spans="2:13" ht="15" customHeight="1" x14ac:dyDescent="0.25">
      <c r="B939" s="62"/>
      <c r="C939" s="20"/>
      <c r="D939" s="23"/>
      <c r="E939" s="22"/>
      <c r="F939" s="7" t="str">
        <f t="shared" si="16"/>
        <v/>
      </c>
      <c r="G939" s="150"/>
      <c r="H939" s="150"/>
      <c r="J939" s="42"/>
      <c r="K939" s="168"/>
      <c r="L939" s="168"/>
      <c r="M939" s="168"/>
    </row>
    <row r="940" spans="2:13" ht="15" customHeight="1" x14ac:dyDescent="0.25">
      <c r="B940" s="58" t="s">
        <v>668</v>
      </c>
      <c r="C940" s="12"/>
      <c r="D940" s="2" t="s">
        <v>669</v>
      </c>
      <c r="E940" s="7" t="s">
        <v>207</v>
      </c>
      <c r="F940" s="7">
        <f t="shared" si="16"/>
        <v>18</v>
      </c>
      <c r="G940" s="150"/>
      <c r="H940" s="150"/>
      <c r="J940" s="42">
        <v>18</v>
      </c>
      <c r="K940" s="168">
        <v>511</v>
      </c>
      <c r="L940" s="168">
        <v>700</v>
      </c>
      <c r="M940" s="168">
        <f>F940*L940</f>
        <v>12600</v>
      </c>
    </row>
    <row r="941" spans="2:13" ht="15" customHeight="1" x14ac:dyDescent="0.25">
      <c r="B941" s="58"/>
      <c r="C941" s="12"/>
      <c r="E941" s="7"/>
      <c r="F941" s="7" t="str">
        <f t="shared" si="16"/>
        <v/>
      </c>
      <c r="G941" s="150"/>
      <c r="H941" s="150"/>
      <c r="J941" s="42"/>
      <c r="K941" s="168"/>
      <c r="L941" s="168"/>
      <c r="M941" s="168"/>
    </row>
    <row r="942" spans="2:13" ht="15" customHeight="1" x14ac:dyDescent="0.25">
      <c r="B942" s="58" t="s">
        <v>670</v>
      </c>
      <c r="C942" s="12" t="s">
        <v>33</v>
      </c>
      <c r="D942" s="2" t="s">
        <v>671</v>
      </c>
      <c r="E942" s="7" t="s">
        <v>207</v>
      </c>
      <c r="F942" s="7">
        <f t="shared" si="16"/>
        <v>18</v>
      </c>
      <c r="G942" s="150"/>
      <c r="H942" s="150"/>
      <c r="J942" s="42">
        <v>18</v>
      </c>
      <c r="K942" s="168">
        <v>522</v>
      </c>
      <c r="L942" s="168">
        <v>700</v>
      </c>
      <c r="M942" s="168">
        <f>F942*L942</f>
        <v>12600</v>
      </c>
    </row>
    <row r="943" spans="2:13" ht="15" customHeight="1" x14ac:dyDescent="0.25">
      <c r="B943" s="58"/>
      <c r="C943" s="12"/>
      <c r="E943" s="7"/>
      <c r="F943" s="7" t="str">
        <f t="shared" si="16"/>
        <v/>
      </c>
      <c r="G943" s="150"/>
      <c r="H943" s="150"/>
      <c r="J943" s="42"/>
      <c r="K943" s="168"/>
      <c r="L943" s="168"/>
      <c r="M943" s="168"/>
    </row>
    <row r="944" spans="2:13" ht="15" customHeight="1" x14ac:dyDescent="0.25">
      <c r="B944" s="58" t="s">
        <v>672</v>
      </c>
      <c r="C944" s="12"/>
      <c r="D944" s="2" t="s">
        <v>673</v>
      </c>
      <c r="E944" s="7" t="s">
        <v>207</v>
      </c>
      <c r="F944" s="7">
        <f t="shared" si="16"/>
        <v>18</v>
      </c>
      <c r="G944" s="150"/>
      <c r="H944" s="150"/>
      <c r="J944" s="42">
        <v>18</v>
      </c>
      <c r="K944" s="168">
        <v>581</v>
      </c>
      <c r="L944" s="168">
        <v>760</v>
      </c>
      <c r="M944" s="168">
        <f>F944*L944</f>
        <v>13680</v>
      </c>
    </row>
    <row r="945" spans="2:13" ht="15" customHeight="1" x14ac:dyDescent="0.25">
      <c r="B945" s="58"/>
      <c r="C945" s="12"/>
      <c r="E945" s="7"/>
      <c r="F945" s="7" t="str">
        <f t="shared" si="16"/>
        <v/>
      </c>
      <c r="G945" s="150"/>
      <c r="H945" s="150"/>
      <c r="J945" s="42"/>
      <c r="K945" s="168"/>
      <c r="L945" s="168"/>
      <c r="M945" s="168"/>
    </row>
    <row r="946" spans="2:13" ht="15" customHeight="1" x14ac:dyDescent="0.25">
      <c r="B946" s="58" t="s">
        <v>674</v>
      </c>
      <c r="C946" s="12"/>
      <c r="D946" s="2" t="s">
        <v>675</v>
      </c>
      <c r="E946" s="7" t="s">
        <v>207</v>
      </c>
      <c r="F946" s="7">
        <f t="shared" si="16"/>
        <v>18</v>
      </c>
      <c r="G946" s="150"/>
      <c r="H946" s="150"/>
      <c r="J946" s="42">
        <v>18</v>
      </c>
      <c r="K946" s="168">
        <v>1130</v>
      </c>
      <c r="L946" s="168">
        <v>1500</v>
      </c>
      <c r="M946" s="168">
        <f>F946*L946</f>
        <v>27000</v>
      </c>
    </row>
    <row r="947" spans="2:13" ht="15" customHeight="1" x14ac:dyDescent="0.25">
      <c r="B947" s="58"/>
      <c r="C947" s="96"/>
      <c r="D947" s="38"/>
      <c r="E947" s="7"/>
      <c r="F947" s="7" t="str">
        <f t="shared" si="16"/>
        <v/>
      </c>
      <c r="G947" s="150"/>
      <c r="H947" s="150"/>
      <c r="J947" s="42"/>
      <c r="K947" s="168"/>
      <c r="L947" s="168"/>
      <c r="M947" s="168"/>
    </row>
    <row r="948" spans="2:13" ht="15" customHeight="1" x14ac:dyDescent="0.25">
      <c r="B948" s="58"/>
      <c r="D948" s="38"/>
      <c r="E948" s="7"/>
      <c r="F948" s="7"/>
      <c r="G948" s="150"/>
      <c r="H948" s="150"/>
      <c r="J948" s="42"/>
      <c r="K948" s="168"/>
      <c r="L948" s="168"/>
      <c r="M948" s="168"/>
    </row>
    <row r="949" spans="2:13" ht="15" customHeight="1" x14ac:dyDescent="0.25">
      <c r="B949" s="58"/>
      <c r="D949" s="38"/>
      <c r="E949" s="7"/>
      <c r="F949" s="7" t="str">
        <f t="shared" si="16"/>
        <v/>
      </c>
      <c r="G949" s="150"/>
      <c r="H949" s="150"/>
      <c r="J949" s="42"/>
      <c r="K949" s="168"/>
      <c r="L949" s="168"/>
      <c r="M949" s="168"/>
    </row>
    <row r="950" spans="2:13" ht="15" customHeight="1" x14ac:dyDescent="0.25">
      <c r="B950" s="58"/>
      <c r="D950" s="38"/>
      <c r="E950" s="7"/>
      <c r="F950" s="7"/>
      <c r="G950" s="150"/>
      <c r="H950" s="150"/>
      <c r="J950" s="42"/>
      <c r="K950" s="168"/>
      <c r="L950" s="168"/>
      <c r="M950" s="168"/>
    </row>
    <row r="951" spans="2:13" ht="15" customHeight="1" x14ac:dyDescent="0.25">
      <c r="B951" s="58"/>
      <c r="D951" s="38"/>
      <c r="E951" s="7"/>
      <c r="F951" s="7"/>
      <c r="G951" s="150"/>
      <c r="H951" s="150"/>
      <c r="J951" s="42"/>
      <c r="K951" s="168"/>
      <c r="L951" s="168"/>
      <c r="M951" s="168"/>
    </row>
    <row r="952" spans="2:13" ht="15" customHeight="1" x14ac:dyDescent="0.25">
      <c r="B952" s="58"/>
      <c r="D952" s="38"/>
      <c r="E952" s="7"/>
      <c r="F952" s="7"/>
      <c r="G952" s="150"/>
      <c r="H952" s="150"/>
      <c r="J952" s="42"/>
      <c r="K952" s="168"/>
      <c r="L952" s="168"/>
      <c r="M952" s="168"/>
    </row>
    <row r="953" spans="2:13" ht="15" customHeight="1" x14ac:dyDescent="0.25">
      <c r="B953" s="58"/>
      <c r="D953" s="38"/>
      <c r="E953" s="7"/>
      <c r="F953" s="7"/>
      <c r="G953" s="150"/>
      <c r="H953" s="150"/>
      <c r="J953" s="42"/>
      <c r="K953" s="168"/>
      <c r="L953" s="168"/>
      <c r="M953" s="168"/>
    </row>
    <row r="954" spans="2:13" ht="15" customHeight="1" x14ac:dyDescent="0.25">
      <c r="B954" s="58"/>
      <c r="D954" s="38"/>
      <c r="E954" s="7"/>
      <c r="F954" s="7"/>
      <c r="G954" s="150"/>
      <c r="H954" s="150"/>
      <c r="J954" s="42"/>
      <c r="K954" s="168"/>
      <c r="L954" s="168"/>
      <c r="M954" s="168"/>
    </row>
    <row r="955" spans="2:13" ht="15" customHeight="1" x14ac:dyDescent="0.25">
      <c r="B955" s="58" t="s">
        <v>33</v>
      </c>
      <c r="C955" s="37"/>
      <c r="D955" s="67"/>
      <c r="E955" s="7" t="s">
        <v>33</v>
      </c>
      <c r="F955" s="7" t="str">
        <f t="shared" si="16"/>
        <v/>
      </c>
      <c r="G955" s="150"/>
      <c r="H955" s="150"/>
      <c r="J955" s="42"/>
      <c r="K955" s="168"/>
      <c r="L955" s="168"/>
      <c r="M955" s="168"/>
    </row>
    <row r="956" spans="2:13" ht="15" customHeight="1" x14ac:dyDescent="0.25">
      <c r="B956" s="459" t="s">
        <v>71</v>
      </c>
      <c r="C956" s="460"/>
      <c r="D956" s="460"/>
      <c r="E956" s="48"/>
      <c r="F956" s="47" t="str">
        <f t="shared" si="16"/>
        <v/>
      </c>
      <c r="G956" s="151"/>
      <c r="H956" s="151"/>
      <c r="J956" s="42"/>
      <c r="K956" s="168"/>
      <c r="L956" s="168"/>
      <c r="M956" s="168"/>
    </row>
    <row r="957" spans="2:13" ht="15" customHeight="1" x14ac:dyDescent="0.25">
      <c r="B957" s="459" t="s">
        <v>72</v>
      </c>
      <c r="C957" s="460"/>
      <c r="D957" s="460"/>
      <c r="E957" s="48"/>
      <c r="F957" s="47" t="str">
        <f t="shared" si="16"/>
        <v/>
      </c>
      <c r="G957" s="151"/>
      <c r="H957" s="151"/>
      <c r="J957" s="42"/>
      <c r="K957" s="168"/>
      <c r="L957" s="168"/>
      <c r="M957" s="168"/>
    </row>
    <row r="958" spans="2:13" ht="28.9" customHeight="1" x14ac:dyDescent="0.25">
      <c r="B958" s="62"/>
      <c r="C958" s="20"/>
      <c r="D958" s="18" t="s">
        <v>676</v>
      </c>
      <c r="E958" s="22"/>
      <c r="F958" s="7" t="str">
        <f t="shared" si="16"/>
        <v/>
      </c>
      <c r="G958" s="150"/>
      <c r="H958" s="150"/>
      <c r="J958" s="42"/>
      <c r="K958" s="168"/>
      <c r="L958" s="168"/>
      <c r="M958" s="168"/>
    </row>
    <row r="959" spans="2:13" ht="15" customHeight="1" x14ac:dyDescent="0.25">
      <c r="B959" s="62"/>
      <c r="C959" s="71"/>
      <c r="D959" s="18"/>
      <c r="E959" s="22"/>
      <c r="F959" s="7" t="str">
        <f t="shared" si="16"/>
        <v/>
      </c>
      <c r="G959" s="150"/>
      <c r="H959" s="150"/>
      <c r="J959" s="42"/>
      <c r="K959" s="168"/>
      <c r="L959" s="168"/>
      <c r="M959" s="168"/>
    </row>
    <row r="960" spans="2:13" x14ac:dyDescent="0.25">
      <c r="B960" s="58" t="s">
        <v>677</v>
      </c>
      <c r="C960" s="12"/>
      <c r="D960" s="2" t="s">
        <v>678</v>
      </c>
      <c r="E960" s="7" t="s">
        <v>202</v>
      </c>
      <c r="F960" s="7">
        <f t="shared" si="16"/>
        <v>18</v>
      </c>
      <c r="G960" s="150"/>
      <c r="H960" s="150"/>
      <c r="J960" s="42">
        <v>18</v>
      </c>
      <c r="K960" s="168">
        <v>43</v>
      </c>
      <c r="L960" s="168">
        <v>60</v>
      </c>
      <c r="M960" s="168">
        <f>F960*L960</f>
        <v>1080</v>
      </c>
    </row>
    <row r="961" spans="2:13" ht="15" customHeight="1" x14ac:dyDescent="0.25">
      <c r="B961" s="62"/>
      <c r="C961" s="20"/>
      <c r="D961" s="23"/>
      <c r="E961" s="22"/>
      <c r="F961" s="7" t="str">
        <f t="shared" si="16"/>
        <v/>
      </c>
      <c r="G961" s="150"/>
      <c r="H961" s="150"/>
      <c r="J961" s="42"/>
      <c r="K961" s="168"/>
      <c r="L961" s="168"/>
      <c r="M961" s="168"/>
    </row>
    <row r="962" spans="2:13" ht="23" x14ac:dyDescent="0.25">
      <c r="B962" s="58" t="s">
        <v>33</v>
      </c>
      <c r="C962" s="12"/>
      <c r="D962" s="67" t="s">
        <v>679</v>
      </c>
      <c r="E962" s="7" t="s">
        <v>33</v>
      </c>
      <c r="F962" s="7" t="str">
        <f t="shared" si="16"/>
        <v/>
      </c>
      <c r="G962" s="150"/>
      <c r="H962" s="150"/>
      <c r="J962" s="42"/>
      <c r="K962" s="168"/>
      <c r="L962" s="168"/>
      <c r="M962" s="168"/>
    </row>
    <row r="963" spans="2:13" ht="15" customHeight="1" x14ac:dyDescent="0.25">
      <c r="B963" s="58"/>
      <c r="C963" s="12"/>
      <c r="D963" s="54"/>
      <c r="E963" s="7"/>
      <c r="F963" s="7" t="str">
        <f t="shared" si="16"/>
        <v/>
      </c>
      <c r="G963" s="150"/>
      <c r="H963" s="150"/>
      <c r="J963" s="42"/>
      <c r="K963" s="168"/>
      <c r="L963" s="168"/>
      <c r="M963" s="168"/>
    </row>
    <row r="964" spans="2:13" ht="15" customHeight="1" x14ac:dyDescent="0.25">
      <c r="B964" s="58" t="s">
        <v>680</v>
      </c>
      <c r="C964" s="12"/>
      <c r="D964" s="2" t="s">
        <v>681</v>
      </c>
      <c r="E964" s="7" t="s">
        <v>207</v>
      </c>
      <c r="F964" s="7">
        <f t="shared" si="16"/>
        <v>18</v>
      </c>
      <c r="G964" s="150"/>
      <c r="H964" s="150"/>
      <c r="J964" s="42">
        <v>18</v>
      </c>
      <c r="K964" s="168">
        <v>548</v>
      </c>
      <c r="L964" s="168">
        <v>720</v>
      </c>
      <c r="M964" s="168">
        <f>F964*L964</f>
        <v>12960</v>
      </c>
    </row>
    <row r="965" spans="2:13" ht="15" customHeight="1" x14ac:dyDescent="0.25">
      <c r="B965" s="58"/>
      <c r="C965" s="12"/>
      <c r="E965" s="7"/>
      <c r="F965" s="7" t="str">
        <f t="shared" si="16"/>
        <v/>
      </c>
      <c r="G965" s="150"/>
      <c r="H965" s="150"/>
      <c r="J965" s="42"/>
      <c r="K965" s="168"/>
      <c r="L965" s="168"/>
      <c r="M965" s="168"/>
    </row>
    <row r="966" spans="2:13" ht="15" customHeight="1" x14ac:dyDescent="0.25">
      <c r="B966" s="58" t="s">
        <v>682</v>
      </c>
      <c r="C966" s="12"/>
      <c r="D966" s="2" t="s">
        <v>671</v>
      </c>
      <c r="E966" s="7" t="s">
        <v>207</v>
      </c>
      <c r="F966" s="7">
        <f t="shared" si="16"/>
        <v>18</v>
      </c>
      <c r="G966" s="150"/>
      <c r="H966" s="150"/>
      <c r="J966" s="42">
        <v>18</v>
      </c>
      <c r="K966" s="168">
        <v>559</v>
      </c>
      <c r="L966" s="168">
        <v>730</v>
      </c>
      <c r="M966" s="168">
        <f>F966*L966</f>
        <v>13140</v>
      </c>
    </row>
    <row r="967" spans="2:13" ht="15" customHeight="1" x14ac:dyDescent="0.25">
      <c r="B967" s="58"/>
      <c r="C967" s="12"/>
      <c r="E967" s="7"/>
      <c r="F967" s="7" t="str">
        <f t="shared" si="16"/>
        <v/>
      </c>
      <c r="G967" s="150"/>
      <c r="H967" s="150"/>
      <c r="J967" s="42"/>
      <c r="K967" s="168"/>
      <c r="L967" s="168"/>
      <c r="M967" s="168"/>
    </row>
    <row r="968" spans="2:13" ht="15" customHeight="1" x14ac:dyDescent="0.25">
      <c r="B968" s="58" t="s">
        <v>683</v>
      </c>
      <c r="C968" s="12"/>
      <c r="D968" s="54" t="s">
        <v>673</v>
      </c>
      <c r="E968" s="7" t="s">
        <v>207</v>
      </c>
      <c r="F968" s="7">
        <f t="shared" si="16"/>
        <v>18</v>
      </c>
      <c r="G968" s="150"/>
      <c r="H968" s="150"/>
      <c r="J968" s="42">
        <v>18</v>
      </c>
      <c r="K968" s="168">
        <v>630</v>
      </c>
      <c r="L968" s="168">
        <v>820</v>
      </c>
      <c r="M968" s="168">
        <f>F968*L968</f>
        <v>14760</v>
      </c>
    </row>
    <row r="969" spans="2:13" ht="15" customHeight="1" x14ac:dyDescent="0.25">
      <c r="B969" s="62"/>
      <c r="C969" s="20"/>
      <c r="D969" s="49"/>
      <c r="E969" s="50"/>
      <c r="F969" s="7" t="str">
        <f t="shared" si="16"/>
        <v/>
      </c>
      <c r="G969" s="150"/>
      <c r="H969" s="150"/>
      <c r="J969" s="42"/>
      <c r="K969" s="168"/>
      <c r="L969" s="168"/>
      <c r="M969" s="168"/>
    </row>
    <row r="970" spans="2:13" ht="15" customHeight="1" x14ac:dyDescent="0.25">
      <c r="B970" s="58" t="s">
        <v>684</v>
      </c>
      <c r="C970" s="37"/>
      <c r="D970" s="67" t="s">
        <v>685</v>
      </c>
      <c r="E970" s="7" t="s">
        <v>207</v>
      </c>
      <c r="F970" s="7">
        <f t="shared" si="16"/>
        <v>18</v>
      </c>
      <c r="G970" s="150"/>
      <c r="H970" s="150"/>
      <c r="J970" s="42">
        <v>18</v>
      </c>
      <c r="K970" s="168">
        <v>1219</v>
      </c>
      <c r="L970" s="168">
        <v>1600</v>
      </c>
      <c r="M970" s="168">
        <f>F970*L970</f>
        <v>28800</v>
      </c>
    </row>
    <row r="971" spans="2:13" ht="15" customHeight="1" x14ac:dyDescent="0.25">
      <c r="B971" s="58"/>
      <c r="C971" s="37"/>
      <c r="D971" s="16"/>
      <c r="E971" s="12"/>
      <c r="F971" s="7" t="str">
        <f t="shared" si="16"/>
        <v/>
      </c>
      <c r="G971" s="150"/>
      <c r="H971" s="150"/>
      <c r="J971" s="42"/>
      <c r="K971" s="168"/>
      <c r="L971" s="168"/>
      <c r="M971" s="168"/>
    </row>
    <row r="972" spans="2:13" x14ac:dyDescent="0.25">
      <c r="B972" s="58" t="s">
        <v>686</v>
      </c>
      <c r="C972" s="35"/>
      <c r="D972" s="67" t="s">
        <v>687</v>
      </c>
      <c r="E972" s="7" t="s">
        <v>202</v>
      </c>
      <c r="F972" s="7">
        <f t="shared" si="16"/>
        <v>18</v>
      </c>
      <c r="G972" s="150"/>
      <c r="H972" s="150"/>
      <c r="J972" s="42">
        <v>18</v>
      </c>
      <c r="K972" s="168">
        <v>70</v>
      </c>
      <c r="L972" s="168">
        <v>100</v>
      </c>
      <c r="M972" s="168">
        <f>F972*L972</f>
        <v>1800</v>
      </c>
    </row>
    <row r="973" spans="2:13" ht="15" customHeight="1" x14ac:dyDescent="0.25">
      <c r="B973" s="58" t="s">
        <v>33</v>
      </c>
      <c r="C973" s="37"/>
      <c r="D973" s="67"/>
      <c r="E973" s="7" t="s">
        <v>33</v>
      </c>
      <c r="F973" s="7" t="str">
        <f t="shared" si="16"/>
        <v/>
      </c>
      <c r="G973" s="150"/>
      <c r="H973" s="150"/>
      <c r="J973" s="42"/>
      <c r="K973" s="168"/>
      <c r="L973" s="168"/>
      <c r="M973" s="168"/>
    </row>
    <row r="974" spans="2:13" ht="23" x14ac:dyDescent="0.25">
      <c r="B974" s="58" t="s">
        <v>33</v>
      </c>
      <c r="C974" s="37"/>
      <c r="D974" s="67" t="s">
        <v>688</v>
      </c>
      <c r="E974" s="7" t="s">
        <v>33</v>
      </c>
      <c r="F974" s="7" t="str">
        <f t="shared" si="16"/>
        <v/>
      </c>
      <c r="G974" s="150"/>
      <c r="H974" s="150"/>
      <c r="J974" s="42"/>
      <c r="K974" s="168"/>
      <c r="L974" s="168"/>
      <c r="M974" s="168"/>
    </row>
    <row r="975" spans="2:13" ht="15" customHeight="1" x14ac:dyDescent="0.25">
      <c r="B975" s="58"/>
      <c r="C975" s="12"/>
      <c r="D975" s="54"/>
      <c r="E975" s="7"/>
      <c r="F975" s="7" t="str">
        <f t="shared" si="16"/>
        <v/>
      </c>
      <c r="G975" s="150"/>
      <c r="H975" s="150"/>
      <c r="J975" s="42"/>
      <c r="K975" s="168"/>
      <c r="L975" s="168"/>
      <c r="M975" s="168"/>
    </row>
    <row r="976" spans="2:13" ht="15" customHeight="1" x14ac:dyDescent="0.25">
      <c r="B976" s="58" t="s">
        <v>689</v>
      </c>
      <c r="D976" s="70" t="s">
        <v>681</v>
      </c>
      <c r="E976" s="7" t="s">
        <v>207</v>
      </c>
      <c r="F976" s="7">
        <f t="shared" si="16"/>
        <v>18</v>
      </c>
      <c r="G976" s="150"/>
      <c r="H976" s="150"/>
      <c r="J976" s="42">
        <v>18</v>
      </c>
      <c r="K976" s="168">
        <v>645</v>
      </c>
      <c r="L976" s="168">
        <v>850</v>
      </c>
      <c r="M976" s="168">
        <f>F976*L976</f>
        <v>15300</v>
      </c>
    </row>
    <row r="977" spans="2:13" ht="15" customHeight="1" x14ac:dyDescent="0.25">
      <c r="B977" s="58"/>
      <c r="D977" s="70"/>
      <c r="E977" s="7"/>
      <c r="F977" s="7" t="str">
        <f t="shared" si="16"/>
        <v/>
      </c>
      <c r="G977" s="150"/>
      <c r="H977" s="150"/>
      <c r="J977" s="42"/>
      <c r="K977" s="168"/>
      <c r="L977" s="168"/>
      <c r="M977" s="168"/>
    </row>
    <row r="978" spans="2:13" ht="15" customHeight="1" x14ac:dyDescent="0.25">
      <c r="B978" s="58" t="s">
        <v>690</v>
      </c>
      <c r="D978" s="70" t="s">
        <v>671</v>
      </c>
      <c r="E978" s="7" t="s">
        <v>207</v>
      </c>
      <c r="F978" s="7">
        <f t="shared" si="16"/>
        <v>18</v>
      </c>
      <c r="G978" s="150"/>
      <c r="H978" s="150"/>
      <c r="J978" s="42">
        <v>18</v>
      </c>
      <c r="K978" s="168">
        <v>657</v>
      </c>
      <c r="L978" s="168">
        <v>860</v>
      </c>
      <c r="M978" s="168">
        <f>F978*L978</f>
        <v>15480</v>
      </c>
    </row>
    <row r="979" spans="2:13" ht="15" customHeight="1" x14ac:dyDescent="0.25">
      <c r="B979" s="58"/>
      <c r="D979" s="70"/>
      <c r="E979" s="7"/>
      <c r="F979" s="7" t="str">
        <f t="shared" si="16"/>
        <v/>
      </c>
      <c r="G979" s="150"/>
      <c r="H979" s="150"/>
      <c r="J979" s="42"/>
      <c r="K979" s="168"/>
      <c r="L979" s="168"/>
      <c r="M979" s="168"/>
    </row>
    <row r="980" spans="2:13" ht="15" customHeight="1" x14ac:dyDescent="0.25">
      <c r="B980" s="58" t="s">
        <v>691</v>
      </c>
      <c r="D980" s="70" t="s">
        <v>673</v>
      </c>
      <c r="E980" s="7" t="s">
        <v>207</v>
      </c>
      <c r="F980" s="7">
        <f t="shared" si="16"/>
        <v>18</v>
      </c>
      <c r="G980" s="150"/>
      <c r="H980" s="150"/>
      <c r="J980" s="42">
        <v>18</v>
      </c>
      <c r="K980" s="168">
        <v>710</v>
      </c>
      <c r="L980" s="168">
        <v>950</v>
      </c>
      <c r="M980" s="168">
        <f>F980*L980</f>
        <v>17100</v>
      </c>
    </row>
    <row r="981" spans="2:13" ht="15" customHeight="1" x14ac:dyDescent="0.25">
      <c r="B981" s="58"/>
      <c r="D981" s="55"/>
      <c r="E981" s="7"/>
      <c r="F981" s="7" t="str">
        <f t="shared" si="16"/>
        <v/>
      </c>
      <c r="G981" s="150"/>
      <c r="H981" s="150"/>
      <c r="J981" s="42"/>
      <c r="K981" s="168"/>
      <c r="L981" s="168"/>
      <c r="M981" s="168"/>
    </row>
    <row r="982" spans="2:13" ht="15" customHeight="1" x14ac:dyDescent="0.25">
      <c r="B982" s="58" t="s">
        <v>692</v>
      </c>
      <c r="C982" s="37"/>
      <c r="D982" s="67" t="s">
        <v>693</v>
      </c>
      <c r="E982" s="7" t="s">
        <v>207</v>
      </c>
      <c r="F982" s="7">
        <f t="shared" si="16"/>
        <v>18</v>
      </c>
      <c r="G982" s="150"/>
      <c r="H982" s="150"/>
      <c r="J982" s="42">
        <v>18</v>
      </c>
      <c r="K982" s="168">
        <v>1232</v>
      </c>
      <c r="L982" s="168">
        <v>1650</v>
      </c>
      <c r="M982" s="168">
        <f>F982*L982</f>
        <v>29700</v>
      </c>
    </row>
    <row r="983" spans="2:13" ht="15" customHeight="1" x14ac:dyDescent="0.25">
      <c r="B983" s="68"/>
      <c r="C983" s="37"/>
      <c r="D983" s="67" t="s">
        <v>33</v>
      </c>
      <c r="E983" s="7"/>
      <c r="F983" s="7" t="str">
        <f t="shared" si="16"/>
        <v/>
      </c>
      <c r="G983" s="150"/>
      <c r="H983" s="150"/>
      <c r="J983" s="42"/>
      <c r="K983" s="168"/>
      <c r="L983" s="168"/>
      <c r="M983" s="168"/>
    </row>
    <row r="984" spans="2:13" ht="23" x14ac:dyDescent="0.25">
      <c r="B984" s="68" t="s">
        <v>694</v>
      </c>
      <c r="C984" s="37"/>
      <c r="D984" s="67" t="s">
        <v>695</v>
      </c>
      <c r="E984" s="7" t="s">
        <v>202</v>
      </c>
      <c r="F984" s="7">
        <f t="shared" si="16"/>
        <v>18</v>
      </c>
      <c r="G984" s="150"/>
      <c r="H984" s="150"/>
      <c r="J984" s="42">
        <v>18</v>
      </c>
      <c r="K984" s="168">
        <v>76</v>
      </c>
      <c r="L984" s="168">
        <v>100</v>
      </c>
      <c r="M984" s="168">
        <f>F984*L984</f>
        <v>1800</v>
      </c>
    </row>
    <row r="985" spans="2:13" ht="15" customHeight="1" x14ac:dyDescent="0.25">
      <c r="B985" s="96"/>
      <c r="C985" s="12"/>
      <c r="D985" s="54"/>
      <c r="E985" s="7"/>
      <c r="F985" s="7" t="str">
        <f t="shared" si="16"/>
        <v/>
      </c>
      <c r="G985" s="150"/>
      <c r="H985" s="150"/>
      <c r="J985" s="42"/>
      <c r="K985" s="168"/>
      <c r="L985" s="168"/>
      <c r="M985" s="168"/>
    </row>
    <row r="986" spans="2:13" ht="27.75" customHeight="1" x14ac:dyDescent="0.25">
      <c r="B986" s="58" t="s">
        <v>33</v>
      </c>
      <c r="D986" s="67" t="s">
        <v>696</v>
      </c>
      <c r="E986" s="7"/>
      <c r="F986" s="7" t="str">
        <f t="shared" si="16"/>
        <v/>
      </c>
      <c r="G986" s="150"/>
      <c r="H986" s="150"/>
      <c r="J986" s="42"/>
      <c r="K986" s="168"/>
      <c r="L986" s="168"/>
      <c r="M986" s="168"/>
    </row>
    <row r="987" spans="2:13" ht="15" customHeight="1" x14ac:dyDescent="0.25">
      <c r="B987" s="12" t="s">
        <v>33</v>
      </c>
      <c r="D987" s="55" t="s">
        <v>33</v>
      </c>
      <c r="E987" s="7" t="s">
        <v>33</v>
      </c>
      <c r="F987" s="7" t="str">
        <f t="shared" si="16"/>
        <v/>
      </c>
      <c r="G987" s="150"/>
      <c r="H987" s="150"/>
      <c r="J987" s="42"/>
      <c r="K987" s="168"/>
      <c r="L987" s="168"/>
      <c r="M987" s="168"/>
    </row>
    <row r="988" spans="2:13" ht="15" customHeight="1" x14ac:dyDescent="0.25">
      <c r="B988" s="12" t="s">
        <v>697</v>
      </c>
      <c r="C988" s="35"/>
      <c r="D988" s="67" t="s">
        <v>669</v>
      </c>
      <c r="E988" s="7" t="s">
        <v>207</v>
      </c>
      <c r="F988" s="7">
        <f t="shared" si="16"/>
        <v>18</v>
      </c>
      <c r="G988" s="150"/>
      <c r="H988" s="150"/>
      <c r="J988" s="42">
        <v>18</v>
      </c>
      <c r="K988" s="168">
        <v>673</v>
      </c>
      <c r="L988" s="168">
        <v>900</v>
      </c>
      <c r="M988" s="168">
        <f>F988*L988</f>
        <v>16200</v>
      </c>
    </row>
    <row r="989" spans="2:13" ht="15" customHeight="1" x14ac:dyDescent="0.25">
      <c r="B989" s="12"/>
      <c r="D989" s="55"/>
      <c r="E989" s="7"/>
      <c r="F989" s="7" t="str">
        <f t="shared" si="16"/>
        <v/>
      </c>
      <c r="G989" s="150"/>
      <c r="H989" s="150"/>
      <c r="J989" s="42"/>
      <c r="K989" s="168"/>
      <c r="L989" s="168"/>
      <c r="M989" s="168"/>
    </row>
    <row r="990" spans="2:13" ht="15" customHeight="1" x14ac:dyDescent="0.25">
      <c r="B990" s="12" t="s">
        <v>698</v>
      </c>
      <c r="D990" s="70" t="s">
        <v>671</v>
      </c>
      <c r="E990" s="7" t="s">
        <v>207</v>
      </c>
      <c r="F990" s="7">
        <f t="shared" si="16"/>
        <v>18</v>
      </c>
      <c r="G990" s="150"/>
      <c r="H990" s="150"/>
      <c r="J990" s="42">
        <v>18</v>
      </c>
      <c r="K990" s="168">
        <v>694</v>
      </c>
      <c r="L990" s="168">
        <v>950</v>
      </c>
      <c r="M990" s="168">
        <f>F990*L990</f>
        <v>17100</v>
      </c>
    </row>
    <row r="991" spans="2:13" ht="15" customHeight="1" x14ac:dyDescent="0.25">
      <c r="B991" s="12"/>
      <c r="D991" s="70"/>
      <c r="E991" s="7"/>
      <c r="F991" s="7" t="str">
        <f t="shared" si="16"/>
        <v/>
      </c>
      <c r="G991" s="150"/>
      <c r="H991" s="150"/>
      <c r="J991" s="42"/>
      <c r="K991" s="168"/>
      <c r="L991" s="168"/>
      <c r="M991" s="168"/>
    </row>
    <row r="992" spans="2:13" ht="15" customHeight="1" x14ac:dyDescent="0.25">
      <c r="B992" s="12" t="s">
        <v>699</v>
      </c>
      <c r="D992" s="70" t="s">
        <v>673</v>
      </c>
      <c r="E992" s="7" t="s">
        <v>207</v>
      </c>
      <c r="F992" s="7">
        <f t="shared" si="16"/>
        <v>18</v>
      </c>
      <c r="G992" s="150"/>
      <c r="H992" s="150"/>
      <c r="J992" s="42">
        <v>18</v>
      </c>
      <c r="K992" s="168">
        <v>726</v>
      </c>
      <c r="L992" s="168">
        <v>950</v>
      </c>
      <c r="M992" s="168">
        <f>F992*L992</f>
        <v>17100</v>
      </c>
    </row>
    <row r="993" spans="2:13" ht="15" customHeight="1" x14ac:dyDescent="0.25">
      <c r="B993" s="12"/>
      <c r="D993" s="55"/>
      <c r="E993" s="7"/>
      <c r="F993" s="7" t="str">
        <f t="shared" si="16"/>
        <v/>
      </c>
      <c r="G993" s="150"/>
      <c r="H993" s="150"/>
      <c r="J993" s="42"/>
      <c r="K993" s="168"/>
      <c r="L993" s="168"/>
      <c r="M993" s="168"/>
    </row>
    <row r="994" spans="2:13" ht="15" customHeight="1" x14ac:dyDescent="0.25">
      <c r="B994" s="12" t="s">
        <v>700</v>
      </c>
      <c r="C994" s="37"/>
      <c r="D994" s="67" t="s">
        <v>693</v>
      </c>
      <c r="E994" s="7" t="s">
        <v>207</v>
      </c>
      <c r="F994" s="7">
        <f t="shared" si="16"/>
        <v>18</v>
      </c>
      <c r="G994" s="150"/>
      <c r="H994" s="150"/>
      <c r="J994" s="42">
        <v>18</v>
      </c>
      <c r="K994" s="168">
        <v>1340</v>
      </c>
      <c r="L994" s="168">
        <v>1750</v>
      </c>
      <c r="M994" s="168">
        <f>F994*L994</f>
        <v>31500</v>
      </c>
    </row>
    <row r="995" spans="2:13" ht="15" customHeight="1" x14ac:dyDescent="0.25">
      <c r="B995" s="62"/>
      <c r="C995" s="43"/>
      <c r="D995" s="57"/>
      <c r="E995" s="44"/>
      <c r="F995" s="7" t="str">
        <f t="shared" si="16"/>
        <v/>
      </c>
      <c r="G995" s="150"/>
      <c r="H995" s="150"/>
      <c r="J995" s="42"/>
      <c r="K995" s="168"/>
      <c r="L995" s="168"/>
      <c r="M995" s="168"/>
    </row>
    <row r="996" spans="2:13" ht="28.9" customHeight="1" x14ac:dyDescent="0.25">
      <c r="B996" s="62" t="s">
        <v>701</v>
      </c>
      <c r="C996" s="43"/>
      <c r="D996" s="67" t="s">
        <v>702</v>
      </c>
      <c r="E996" s="50" t="s">
        <v>202</v>
      </c>
      <c r="F996" s="7">
        <f t="shared" si="16"/>
        <v>18</v>
      </c>
      <c r="G996" s="150"/>
      <c r="H996" s="150"/>
      <c r="J996" s="42">
        <v>18</v>
      </c>
      <c r="K996" s="168">
        <v>80</v>
      </c>
      <c r="L996" s="168">
        <v>110</v>
      </c>
      <c r="M996" s="168">
        <f>F996*L996</f>
        <v>1980</v>
      </c>
    </row>
    <row r="997" spans="2:13" ht="15" customHeight="1" x14ac:dyDescent="0.25">
      <c r="B997" s="62"/>
      <c r="C997" s="43"/>
      <c r="D997" s="67" t="s">
        <v>703</v>
      </c>
      <c r="E997" s="39"/>
      <c r="F997" s="7" t="str">
        <f t="shared" si="16"/>
        <v/>
      </c>
      <c r="G997" s="150"/>
      <c r="H997" s="150"/>
      <c r="J997" s="42"/>
      <c r="K997" s="168"/>
      <c r="L997" s="168"/>
      <c r="M997" s="168"/>
    </row>
    <row r="998" spans="2:13" ht="27.75" customHeight="1" x14ac:dyDescent="0.25">
      <c r="B998" s="62"/>
      <c r="C998" s="43"/>
      <c r="D998" s="67" t="s">
        <v>704</v>
      </c>
      <c r="E998" s="39"/>
      <c r="F998" s="7" t="str">
        <f t="shared" ref="F998:F1073" si="17">IF(J998=0,"",J998)</f>
        <v/>
      </c>
      <c r="G998" s="150"/>
      <c r="H998" s="150"/>
      <c r="J998" s="42"/>
      <c r="K998" s="168"/>
      <c r="L998" s="168"/>
      <c r="M998" s="168"/>
    </row>
    <row r="999" spans="2:13" ht="15" customHeight="1" x14ac:dyDescent="0.25">
      <c r="B999" s="62" t="s">
        <v>33</v>
      </c>
      <c r="C999" s="43"/>
      <c r="D999" s="52" t="s">
        <v>33</v>
      </c>
      <c r="E999" s="39" t="s">
        <v>33</v>
      </c>
      <c r="F999" s="7" t="str">
        <f t="shared" si="17"/>
        <v/>
      </c>
      <c r="G999" s="150"/>
      <c r="H999" s="150"/>
      <c r="J999" s="42"/>
      <c r="K999" s="168"/>
      <c r="L999" s="168"/>
      <c r="M999" s="168"/>
    </row>
    <row r="1000" spans="2:13" ht="26.5" customHeight="1" x14ac:dyDescent="0.25">
      <c r="B1000" s="62" t="s">
        <v>705</v>
      </c>
      <c r="C1000" s="43"/>
      <c r="D1000" s="67" t="s">
        <v>706</v>
      </c>
      <c r="E1000" s="39" t="s">
        <v>207</v>
      </c>
      <c r="F1000" s="7">
        <f t="shared" si="17"/>
        <v>18</v>
      </c>
      <c r="G1000" s="150"/>
      <c r="H1000" s="150"/>
      <c r="J1000" s="42">
        <v>18</v>
      </c>
      <c r="K1000" s="168">
        <v>92</v>
      </c>
      <c r="L1000" s="168">
        <v>120</v>
      </c>
      <c r="M1000" s="168">
        <f>F1000*L1000</f>
        <v>2160</v>
      </c>
    </row>
    <row r="1001" spans="2:13" ht="15" customHeight="1" x14ac:dyDescent="0.25">
      <c r="B1001" s="62"/>
      <c r="C1001" s="71"/>
      <c r="D1001" s="67"/>
      <c r="E1001" s="50"/>
      <c r="F1001" s="7" t="str">
        <f t="shared" si="17"/>
        <v/>
      </c>
      <c r="G1001" s="150"/>
      <c r="H1001" s="150"/>
      <c r="J1001" s="42"/>
      <c r="K1001" s="168"/>
      <c r="L1001" s="168"/>
      <c r="M1001" s="168"/>
    </row>
    <row r="1002" spans="2:13" ht="23.5" customHeight="1" x14ac:dyDescent="0.25">
      <c r="B1002" s="62" t="s">
        <v>707</v>
      </c>
      <c r="C1002" s="20"/>
      <c r="D1002" s="67" t="s">
        <v>708</v>
      </c>
      <c r="E1002" s="50" t="s">
        <v>202</v>
      </c>
      <c r="F1002" s="7">
        <f t="shared" si="17"/>
        <v>18</v>
      </c>
      <c r="G1002" s="150"/>
      <c r="H1002" s="150"/>
      <c r="J1002" s="42">
        <v>18</v>
      </c>
      <c r="K1002" s="168">
        <v>92</v>
      </c>
      <c r="L1002" s="168">
        <v>120</v>
      </c>
      <c r="M1002" s="168">
        <f>F1002*L1002</f>
        <v>2160</v>
      </c>
    </row>
    <row r="1003" spans="2:13" ht="23.5" customHeight="1" x14ac:dyDescent="0.25">
      <c r="B1003" s="62"/>
      <c r="C1003" s="20"/>
      <c r="D1003" s="67"/>
      <c r="E1003" s="50"/>
      <c r="F1003" s="7" t="str">
        <f t="shared" si="17"/>
        <v/>
      </c>
      <c r="G1003" s="150"/>
      <c r="H1003" s="150"/>
      <c r="J1003" s="42"/>
      <c r="K1003" s="168"/>
      <c r="L1003" s="168"/>
      <c r="M1003" s="168"/>
    </row>
    <row r="1004" spans="2:13" x14ac:dyDescent="0.25">
      <c r="B1004" s="62"/>
      <c r="C1004" s="20"/>
      <c r="D1004" s="67"/>
      <c r="E1004" s="50"/>
      <c r="F1004" s="7" t="str">
        <f t="shared" si="17"/>
        <v/>
      </c>
      <c r="G1004" s="150"/>
      <c r="H1004" s="150"/>
      <c r="J1004" s="42"/>
      <c r="K1004" s="168"/>
      <c r="L1004" s="168"/>
      <c r="M1004" s="168"/>
    </row>
    <row r="1005" spans="2:13" x14ac:dyDescent="0.25">
      <c r="B1005" s="62"/>
      <c r="C1005" s="20"/>
      <c r="D1005" s="67"/>
      <c r="E1005" s="50"/>
      <c r="F1005" s="7"/>
      <c r="G1005" s="150"/>
      <c r="H1005" s="150"/>
      <c r="J1005" s="42"/>
      <c r="K1005" s="168"/>
      <c r="L1005" s="168"/>
      <c r="M1005" s="168"/>
    </row>
    <row r="1006" spans="2:13" x14ac:dyDescent="0.25">
      <c r="B1006" s="62"/>
      <c r="C1006" s="20"/>
      <c r="D1006" s="67"/>
      <c r="E1006" s="50"/>
      <c r="F1006" s="7"/>
      <c r="G1006" s="150"/>
      <c r="H1006" s="150"/>
      <c r="J1006" s="42"/>
      <c r="K1006" s="168"/>
      <c r="L1006" s="168"/>
      <c r="M1006" s="168"/>
    </row>
    <row r="1007" spans="2:13" x14ac:dyDescent="0.25">
      <c r="B1007" s="62"/>
      <c r="C1007" s="20"/>
      <c r="D1007" s="67"/>
      <c r="E1007" s="50"/>
      <c r="F1007" s="7"/>
      <c r="G1007" s="150"/>
      <c r="H1007" s="150"/>
      <c r="J1007" s="42"/>
      <c r="K1007" s="168"/>
      <c r="L1007" s="168"/>
      <c r="M1007" s="168"/>
    </row>
    <row r="1008" spans="2:13" ht="18" customHeight="1" x14ac:dyDescent="0.25">
      <c r="B1008" s="62"/>
      <c r="C1008" s="20"/>
      <c r="D1008" s="67"/>
      <c r="E1008" s="50"/>
      <c r="F1008" s="7"/>
      <c r="G1008" s="150"/>
      <c r="H1008" s="150"/>
      <c r="J1008" s="42"/>
      <c r="K1008" s="168"/>
      <c r="L1008" s="168"/>
      <c r="M1008" s="168"/>
    </row>
    <row r="1009" spans="2:13" x14ac:dyDescent="0.25">
      <c r="B1009" s="62"/>
      <c r="C1009" s="20"/>
      <c r="D1009" s="67"/>
      <c r="E1009" s="50"/>
      <c r="F1009" s="7"/>
      <c r="G1009" s="150"/>
      <c r="H1009" s="150"/>
      <c r="J1009" s="42"/>
      <c r="K1009" s="168"/>
      <c r="L1009" s="168"/>
      <c r="M1009" s="168"/>
    </row>
    <row r="1010" spans="2:13" x14ac:dyDescent="0.25">
      <c r="B1010" s="62"/>
      <c r="C1010" s="20"/>
      <c r="D1010" s="67"/>
      <c r="E1010" s="50"/>
      <c r="F1010" s="7"/>
      <c r="G1010" s="150"/>
      <c r="H1010" s="150"/>
      <c r="J1010" s="42"/>
      <c r="K1010" s="168"/>
      <c r="L1010" s="168"/>
      <c r="M1010" s="168"/>
    </row>
    <row r="1011" spans="2:13" ht="15" customHeight="1" x14ac:dyDescent="0.25">
      <c r="B1011" s="62"/>
      <c r="C1011" s="20"/>
      <c r="D1011" s="67"/>
      <c r="E1011" s="50"/>
      <c r="F1011" s="7" t="str">
        <f t="shared" si="17"/>
        <v/>
      </c>
      <c r="G1011" s="150"/>
      <c r="H1011" s="150"/>
      <c r="J1011" s="42"/>
      <c r="K1011" s="168"/>
      <c r="L1011" s="168"/>
      <c r="M1011" s="168"/>
    </row>
    <row r="1012" spans="2:13" ht="15" customHeight="1" x14ac:dyDescent="0.25">
      <c r="B1012" s="459" t="s">
        <v>71</v>
      </c>
      <c r="C1012" s="460"/>
      <c r="D1012" s="460"/>
      <c r="E1012" s="48"/>
      <c r="F1012" s="47" t="str">
        <f t="shared" si="17"/>
        <v/>
      </c>
      <c r="G1012" s="151"/>
      <c r="H1012" s="151"/>
      <c r="J1012" s="42"/>
      <c r="K1012" s="168"/>
      <c r="L1012" s="168"/>
      <c r="M1012" s="168"/>
    </row>
    <row r="1013" spans="2:13" ht="15" customHeight="1" x14ac:dyDescent="0.25">
      <c r="B1013" s="459" t="s">
        <v>72</v>
      </c>
      <c r="C1013" s="460"/>
      <c r="D1013" s="460"/>
      <c r="E1013" s="48"/>
      <c r="F1013" s="47" t="str">
        <f t="shared" si="17"/>
        <v/>
      </c>
      <c r="G1013" s="151"/>
      <c r="H1013" s="151"/>
      <c r="J1013" s="42"/>
      <c r="K1013" s="168"/>
      <c r="L1013" s="168"/>
      <c r="M1013" s="168"/>
    </row>
    <row r="1014" spans="2:13" ht="15" customHeight="1" x14ac:dyDescent="0.25">
      <c r="B1014" s="62"/>
      <c r="C1014" s="20"/>
      <c r="D1014" s="67"/>
      <c r="E1014" s="50"/>
      <c r="F1014" s="7" t="str">
        <f t="shared" si="17"/>
        <v/>
      </c>
      <c r="G1014" s="150"/>
      <c r="H1014" s="150"/>
      <c r="J1014" s="42"/>
      <c r="K1014" s="168"/>
      <c r="L1014" s="168"/>
      <c r="M1014" s="168"/>
    </row>
    <row r="1015" spans="2:13" ht="28.9" customHeight="1" x14ac:dyDescent="0.25">
      <c r="B1015" s="62" t="s">
        <v>709</v>
      </c>
      <c r="C1015" s="20"/>
      <c r="D1015" s="23" t="s">
        <v>710</v>
      </c>
      <c r="E1015" s="22" t="s">
        <v>207</v>
      </c>
      <c r="F1015" s="7">
        <f t="shared" si="17"/>
        <v>18</v>
      </c>
      <c r="G1015" s="150"/>
      <c r="H1015" s="150"/>
      <c r="J1015" s="42">
        <v>18</v>
      </c>
      <c r="K1015" s="168">
        <v>113</v>
      </c>
      <c r="L1015" s="168">
        <v>150</v>
      </c>
      <c r="M1015" s="168">
        <f>F1015*L1015</f>
        <v>2700</v>
      </c>
    </row>
    <row r="1016" spans="2:13" ht="15" customHeight="1" x14ac:dyDescent="0.25">
      <c r="B1016" s="62"/>
      <c r="C1016" s="71"/>
      <c r="D1016" s="55"/>
      <c r="E1016" s="50"/>
      <c r="F1016" s="7" t="str">
        <f t="shared" si="17"/>
        <v/>
      </c>
      <c r="G1016" s="150"/>
      <c r="H1016" s="150"/>
      <c r="J1016" s="42"/>
      <c r="K1016" s="168"/>
      <c r="L1016" s="168"/>
      <c r="M1016" s="168"/>
    </row>
    <row r="1017" spans="2:13" ht="24.75" customHeight="1" x14ac:dyDescent="0.25">
      <c r="B1017" s="62" t="s">
        <v>711</v>
      </c>
      <c r="C1017" s="20"/>
      <c r="D1017" s="67" t="s">
        <v>712</v>
      </c>
      <c r="E1017" s="50" t="s">
        <v>202</v>
      </c>
      <c r="F1017" s="7">
        <f t="shared" si="17"/>
        <v>18</v>
      </c>
      <c r="G1017" s="150"/>
      <c r="H1017" s="150"/>
      <c r="J1017" s="42">
        <v>18</v>
      </c>
      <c r="K1017" s="168">
        <v>92</v>
      </c>
      <c r="L1017" s="168">
        <v>120</v>
      </c>
      <c r="M1017" s="168">
        <f>F1017*L1017</f>
        <v>2160</v>
      </c>
    </row>
    <row r="1018" spans="2:13" ht="15" customHeight="1" x14ac:dyDescent="0.25">
      <c r="B1018" s="62"/>
      <c r="C1018" s="71"/>
      <c r="D1018" s="55"/>
      <c r="E1018" s="50"/>
      <c r="F1018" s="7" t="str">
        <f t="shared" si="17"/>
        <v/>
      </c>
      <c r="G1018" s="150"/>
      <c r="H1018" s="150"/>
      <c r="J1018" s="42"/>
      <c r="K1018" s="168"/>
      <c r="L1018" s="168"/>
      <c r="M1018" s="168"/>
    </row>
    <row r="1019" spans="2:13" ht="24.75" customHeight="1" x14ac:dyDescent="0.25">
      <c r="B1019" s="62"/>
      <c r="C1019" s="20"/>
      <c r="D1019" s="6" t="s">
        <v>713</v>
      </c>
      <c r="E1019" s="7" t="s">
        <v>33</v>
      </c>
      <c r="F1019" s="7" t="str">
        <f t="shared" si="17"/>
        <v/>
      </c>
      <c r="G1019" s="150"/>
      <c r="H1019" s="150"/>
      <c r="J1019" s="42"/>
      <c r="K1019" s="168"/>
      <c r="L1019" s="168"/>
      <c r="M1019" s="168"/>
    </row>
    <row r="1020" spans="2:13" ht="15" customHeight="1" x14ac:dyDescent="0.25">
      <c r="B1020" s="62"/>
      <c r="C1020" s="20"/>
      <c r="D1020" s="6"/>
      <c r="E1020" s="7"/>
      <c r="F1020" s="7" t="str">
        <f t="shared" si="17"/>
        <v/>
      </c>
      <c r="G1020" s="150"/>
      <c r="H1020" s="150"/>
      <c r="J1020" s="42"/>
      <c r="K1020" s="168"/>
      <c r="L1020" s="168"/>
      <c r="M1020" s="168"/>
    </row>
    <row r="1021" spans="2:13" ht="25.15" customHeight="1" x14ac:dyDescent="0.25">
      <c r="B1021" s="62"/>
      <c r="C1021" s="20"/>
      <c r="D1021" s="23" t="s">
        <v>714</v>
      </c>
      <c r="E1021" s="7" t="s">
        <v>33</v>
      </c>
      <c r="F1021" s="7" t="str">
        <f t="shared" si="17"/>
        <v/>
      </c>
      <c r="G1021" s="150"/>
      <c r="H1021" s="150"/>
      <c r="J1021" s="42"/>
      <c r="K1021" s="168"/>
      <c r="L1021" s="168"/>
      <c r="M1021" s="168"/>
    </row>
    <row r="1022" spans="2:13" ht="15" customHeight="1" x14ac:dyDescent="0.25">
      <c r="B1022" s="62"/>
      <c r="C1022" s="20"/>
      <c r="D1022" s="21"/>
      <c r="E1022" s="7"/>
      <c r="F1022" s="7" t="str">
        <f t="shared" si="17"/>
        <v/>
      </c>
      <c r="G1022" s="150"/>
      <c r="H1022" s="150"/>
      <c r="J1022" s="42"/>
      <c r="K1022" s="168"/>
      <c r="L1022" s="168"/>
      <c r="M1022" s="168"/>
    </row>
    <row r="1023" spans="2:13" ht="15" customHeight="1" x14ac:dyDescent="0.25">
      <c r="B1023" s="58" t="s">
        <v>715</v>
      </c>
      <c r="C1023" s="12"/>
      <c r="D1023" s="2" t="s">
        <v>716</v>
      </c>
      <c r="E1023" s="7" t="s">
        <v>207</v>
      </c>
      <c r="F1023" s="7">
        <f t="shared" si="17"/>
        <v>36</v>
      </c>
      <c r="G1023" s="150"/>
      <c r="H1023" s="150"/>
      <c r="J1023" s="42">
        <v>36</v>
      </c>
      <c r="K1023" s="168">
        <v>361</v>
      </c>
      <c r="L1023" s="168">
        <v>470</v>
      </c>
      <c r="M1023" s="168">
        <f>F1023*L1023</f>
        <v>16920</v>
      </c>
    </row>
    <row r="1024" spans="2:13" ht="15" customHeight="1" x14ac:dyDescent="0.25">
      <c r="B1024" s="58"/>
      <c r="C1024" s="12"/>
      <c r="E1024" s="7"/>
      <c r="F1024" s="7" t="str">
        <f t="shared" si="17"/>
        <v/>
      </c>
      <c r="G1024" s="150"/>
      <c r="H1024" s="150"/>
      <c r="J1024" s="42"/>
      <c r="K1024" s="168"/>
      <c r="L1024" s="168"/>
      <c r="M1024" s="168"/>
    </row>
    <row r="1025" spans="2:13" ht="15" customHeight="1" x14ac:dyDescent="0.25">
      <c r="B1025" s="58" t="s">
        <v>717</v>
      </c>
      <c r="C1025" s="12"/>
      <c r="D1025" s="2" t="s">
        <v>718</v>
      </c>
      <c r="E1025" s="7" t="s">
        <v>207</v>
      </c>
      <c r="F1025" s="7">
        <f t="shared" si="17"/>
        <v>36</v>
      </c>
      <c r="G1025" s="150"/>
      <c r="H1025" s="150"/>
      <c r="J1025" s="42">
        <v>36</v>
      </c>
      <c r="K1025" s="168">
        <v>349</v>
      </c>
      <c r="L1025" s="168">
        <v>460</v>
      </c>
      <c r="M1025" s="168">
        <f>F1025*L1025</f>
        <v>16560</v>
      </c>
    </row>
    <row r="1026" spans="2:13" ht="15" customHeight="1" x14ac:dyDescent="0.25">
      <c r="B1026" s="58"/>
      <c r="C1026" s="12"/>
      <c r="E1026" s="7"/>
      <c r="F1026" s="7" t="str">
        <f t="shared" si="17"/>
        <v/>
      </c>
      <c r="G1026" s="150"/>
      <c r="H1026" s="150"/>
      <c r="J1026" s="42"/>
      <c r="K1026" s="168"/>
      <c r="L1026" s="168"/>
      <c r="M1026" s="168"/>
    </row>
    <row r="1027" spans="2:13" ht="15" customHeight="1" x14ac:dyDescent="0.25">
      <c r="B1027" s="58" t="s">
        <v>719</v>
      </c>
      <c r="C1027" s="12"/>
      <c r="D1027" s="2" t="s">
        <v>720</v>
      </c>
      <c r="E1027" s="7" t="s">
        <v>207</v>
      </c>
      <c r="F1027" s="7">
        <f t="shared" si="17"/>
        <v>36</v>
      </c>
      <c r="G1027" s="150"/>
      <c r="H1027" s="150"/>
      <c r="J1027" s="42">
        <v>36</v>
      </c>
      <c r="K1027" s="168">
        <v>313</v>
      </c>
      <c r="L1027" s="168">
        <v>410</v>
      </c>
      <c r="M1027" s="168">
        <f>F1027*L1027</f>
        <v>14760</v>
      </c>
    </row>
    <row r="1028" spans="2:13" ht="15" customHeight="1" x14ac:dyDescent="0.25">
      <c r="B1028" s="58"/>
      <c r="C1028" s="12"/>
      <c r="E1028" s="7"/>
      <c r="F1028" s="7" t="str">
        <f t="shared" si="17"/>
        <v/>
      </c>
      <c r="G1028" s="150"/>
      <c r="H1028" s="150"/>
      <c r="J1028" s="42"/>
      <c r="K1028" s="168"/>
      <c r="L1028" s="168"/>
      <c r="M1028" s="168"/>
    </row>
    <row r="1029" spans="2:13" ht="15" customHeight="1" x14ac:dyDescent="0.25">
      <c r="B1029" s="58" t="s">
        <v>721</v>
      </c>
      <c r="C1029" s="12"/>
      <c r="D1029" s="2" t="s">
        <v>722</v>
      </c>
      <c r="E1029" s="7" t="s">
        <v>207</v>
      </c>
      <c r="F1029" s="7">
        <f t="shared" si="17"/>
        <v>36</v>
      </c>
      <c r="G1029" s="150"/>
      <c r="H1029" s="150"/>
      <c r="J1029" s="42">
        <v>36</v>
      </c>
      <c r="K1029" s="168">
        <v>313</v>
      </c>
      <c r="L1029" s="168">
        <v>410</v>
      </c>
      <c r="M1029" s="168">
        <f>F1029*L1029</f>
        <v>14760</v>
      </c>
    </row>
    <row r="1030" spans="2:13" ht="15" customHeight="1" x14ac:dyDescent="0.25">
      <c r="B1030" s="58"/>
      <c r="C1030" s="12"/>
      <c r="E1030" s="7"/>
      <c r="F1030" s="7" t="str">
        <f t="shared" si="17"/>
        <v/>
      </c>
      <c r="G1030" s="150"/>
      <c r="H1030" s="150"/>
      <c r="J1030" s="42"/>
      <c r="K1030" s="168"/>
      <c r="L1030" s="168"/>
      <c r="M1030" s="168"/>
    </row>
    <row r="1031" spans="2:13" ht="30.75" customHeight="1" x14ac:dyDescent="0.25">
      <c r="B1031" s="58"/>
      <c r="C1031" s="12"/>
      <c r="D1031" s="23" t="s">
        <v>723</v>
      </c>
      <c r="E1031" s="7"/>
      <c r="F1031" s="7" t="str">
        <f t="shared" si="17"/>
        <v/>
      </c>
      <c r="G1031" s="150"/>
      <c r="H1031" s="150"/>
      <c r="J1031" s="42"/>
      <c r="K1031" s="168"/>
      <c r="L1031" s="168"/>
      <c r="M1031" s="168"/>
    </row>
    <row r="1032" spans="2:13" ht="15" customHeight="1" x14ac:dyDescent="0.25">
      <c r="B1032" s="58" t="s">
        <v>33</v>
      </c>
      <c r="C1032" s="12"/>
      <c r="D1032" s="21" t="s">
        <v>724</v>
      </c>
      <c r="E1032" s="7" t="s">
        <v>33</v>
      </c>
      <c r="F1032" s="7" t="str">
        <f t="shared" si="17"/>
        <v/>
      </c>
      <c r="G1032" s="150"/>
      <c r="H1032" s="150"/>
      <c r="J1032" s="42"/>
      <c r="K1032" s="168"/>
      <c r="L1032" s="168"/>
      <c r="M1032" s="168"/>
    </row>
    <row r="1033" spans="2:13" ht="15" customHeight="1" x14ac:dyDescent="0.25">
      <c r="B1033" s="58" t="s">
        <v>725</v>
      </c>
      <c r="C1033" s="12"/>
      <c r="D1033" s="54" t="s">
        <v>726</v>
      </c>
      <c r="E1033" s="7" t="s">
        <v>207</v>
      </c>
      <c r="F1033" s="7">
        <f t="shared" si="17"/>
        <v>36</v>
      </c>
      <c r="G1033" s="150"/>
      <c r="H1033" s="150"/>
      <c r="J1033" s="42">
        <v>36</v>
      </c>
      <c r="K1033" s="168">
        <v>296</v>
      </c>
      <c r="L1033" s="168">
        <v>390</v>
      </c>
      <c r="M1033" s="168">
        <f>F1033*L1033</f>
        <v>14040</v>
      </c>
    </row>
    <row r="1034" spans="2:13" ht="15" customHeight="1" x14ac:dyDescent="0.25">
      <c r="B1034" s="58"/>
      <c r="D1034" s="55"/>
      <c r="E1034" s="7"/>
      <c r="F1034" s="7" t="str">
        <f t="shared" si="17"/>
        <v/>
      </c>
      <c r="G1034" s="150"/>
      <c r="H1034" s="150"/>
      <c r="J1034" s="42"/>
      <c r="K1034" s="168"/>
      <c r="L1034" s="168"/>
      <c r="M1034" s="168"/>
    </row>
    <row r="1035" spans="2:13" ht="15" customHeight="1" x14ac:dyDescent="0.25">
      <c r="B1035" s="58" t="s">
        <v>727</v>
      </c>
      <c r="C1035" s="37"/>
      <c r="D1035" s="54" t="s">
        <v>722</v>
      </c>
      <c r="E1035" s="7" t="s">
        <v>207</v>
      </c>
      <c r="F1035" s="7">
        <f t="shared" si="17"/>
        <v>36</v>
      </c>
      <c r="G1035" s="150"/>
      <c r="H1035" s="150"/>
      <c r="J1035" s="42">
        <v>36</v>
      </c>
      <c r="K1035" s="168">
        <v>302</v>
      </c>
      <c r="L1035" s="168">
        <v>400</v>
      </c>
      <c r="M1035" s="168">
        <f>F1035*L1035</f>
        <v>14400</v>
      </c>
    </row>
    <row r="1036" spans="2:13" ht="15" customHeight="1" x14ac:dyDescent="0.25">
      <c r="B1036" s="58"/>
      <c r="D1036" s="55"/>
      <c r="E1036" s="7"/>
      <c r="F1036" s="7" t="str">
        <f t="shared" si="17"/>
        <v/>
      </c>
      <c r="G1036" s="150"/>
      <c r="H1036" s="150"/>
      <c r="J1036" s="42"/>
      <c r="K1036" s="168"/>
      <c r="L1036" s="168"/>
      <c r="M1036" s="168"/>
    </row>
    <row r="1037" spans="2:13" ht="15" customHeight="1" x14ac:dyDescent="0.25">
      <c r="B1037" s="58"/>
      <c r="D1037" s="55"/>
      <c r="E1037" s="7"/>
      <c r="F1037" s="7" t="str">
        <f t="shared" si="17"/>
        <v/>
      </c>
      <c r="G1037" s="150"/>
      <c r="H1037" s="150"/>
      <c r="J1037" s="42"/>
      <c r="K1037" s="168"/>
      <c r="L1037" s="168"/>
      <c r="M1037" s="168"/>
    </row>
    <row r="1038" spans="2:13" ht="15" customHeight="1" x14ac:dyDescent="0.25">
      <c r="B1038" s="58"/>
      <c r="D1038" s="55"/>
      <c r="E1038" s="7"/>
      <c r="F1038" s="7" t="str">
        <f t="shared" si="17"/>
        <v/>
      </c>
      <c r="G1038" s="150"/>
      <c r="H1038" s="150"/>
      <c r="J1038" s="42"/>
      <c r="K1038" s="168"/>
      <c r="L1038" s="168"/>
      <c r="M1038" s="168"/>
    </row>
    <row r="1039" spans="2:13" ht="15" customHeight="1" x14ac:dyDescent="0.25">
      <c r="B1039" s="58"/>
      <c r="D1039" s="55"/>
      <c r="E1039" s="7"/>
      <c r="F1039" s="7" t="str">
        <f t="shared" si="17"/>
        <v/>
      </c>
      <c r="G1039" s="150"/>
      <c r="H1039" s="150"/>
      <c r="J1039" s="42"/>
      <c r="K1039" s="168"/>
      <c r="L1039" s="168"/>
      <c r="M1039" s="168"/>
    </row>
    <row r="1040" spans="2:13" ht="15" customHeight="1" x14ac:dyDescent="0.25">
      <c r="B1040" s="58"/>
      <c r="D1040" s="55"/>
      <c r="E1040" s="7"/>
      <c r="F1040" s="7" t="str">
        <f t="shared" si="17"/>
        <v/>
      </c>
      <c r="G1040" s="150"/>
      <c r="H1040" s="150"/>
      <c r="J1040" s="42"/>
      <c r="K1040" s="168"/>
      <c r="L1040" s="168"/>
      <c r="M1040" s="168"/>
    </row>
    <row r="1041" spans="2:13" ht="15" customHeight="1" x14ac:dyDescent="0.25">
      <c r="B1041" s="58"/>
      <c r="D1041" s="55"/>
      <c r="E1041" s="7"/>
      <c r="F1041" s="7" t="str">
        <f t="shared" si="17"/>
        <v/>
      </c>
      <c r="G1041" s="150"/>
      <c r="H1041" s="150"/>
      <c r="J1041" s="42"/>
      <c r="K1041" s="168"/>
      <c r="L1041" s="168"/>
      <c r="M1041" s="168"/>
    </row>
    <row r="1042" spans="2:13" ht="15" customHeight="1" x14ac:dyDescent="0.25">
      <c r="B1042" s="58"/>
      <c r="D1042" s="55"/>
      <c r="E1042" s="7"/>
      <c r="F1042" s="7" t="str">
        <f t="shared" si="17"/>
        <v/>
      </c>
      <c r="G1042" s="150"/>
      <c r="H1042" s="150"/>
      <c r="J1042" s="42"/>
      <c r="K1042" s="168"/>
      <c r="L1042" s="168"/>
      <c r="M1042" s="168"/>
    </row>
    <row r="1043" spans="2:13" ht="15" customHeight="1" x14ac:dyDescent="0.25">
      <c r="B1043" s="58"/>
      <c r="D1043" s="55"/>
      <c r="E1043" s="7"/>
      <c r="F1043" s="7" t="str">
        <f t="shared" si="17"/>
        <v/>
      </c>
      <c r="G1043" s="150"/>
      <c r="H1043" s="150"/>
      <c r="J1043" s="42"/>
      <c r="K1043" s="168"/>
      <c r="L1043" s="168"/>
      <c r="M1043" s="168"/>
    </row>
    <row r="1044" spans="2:13" ht="15" customHeight="1" x14ac:dyDescent="0.25">
      <c r="B1044" s="58"/>
      <c r="D1044" s="55"/>
      <c r="E1044" s="7"/>
      <c r="F1044" s="7" t="str">
        <f t="shared" si="17"/>
        <v/>
      </c>
      <c r="G1044" s="150"/>
      <c r="H1044" s="150"/>
      <c r="J1044" s="42"/>
      <c r="K1044" s="168"/>
      <c r="L1044" s="168"/>
      <c r="M1044" s="168"/>
    </row>
    <row r="1045" spans="2:13" ht="15" customHeight="1" x14ac:dyDescent="0.25">
      <c r="B1045" s="58"/>
      <c r="D1045" s="55"/>
      <c r="E1045" s="7"/>
      <c r="F1045" s="7" t="str">
        <f t="shared" si="17"/>
        <v/>
      </c>
      <c r="G1045" s="150"/>
      <c r="H1045" s="150"/>
      <c r="J1045" s="42"/>
      <c r="K1045" s="168"/>
      <c r="L1045" s="168"/>
      <c r="M1045" s="168"/>
    </row>
    <row r="1046" spans="2:13" ht="15" customHeight="1" x14ac:dyDescent="0.25">
      <c r="B1046" s="58"/>
      <c r="D1046" s="55"/>
      <c r="E1046" s="7"/>
      <c r="F1046" s="7" t="str">
        <f t="shared" si="17"/>
        <v/>
      </c>
      <c r="G1046" s="150"/>
      <c r="H1046" s="150"/>
      <c r="J1046" s="42"/>
      <c r="K1046" s="168"/>
      <c r="L1046" s="168"/>
      <c r="M1046" s="168"/>
    </row>
    <row r="1047" spans="2:13" ht="15" customHeight="1" x14ac:dyDescent="0.25">
      <c r="B1047" s="58"/>
      <c r="D1047" s="55"/>
      <c r="E1047" s="7"/>
      <c r="F1047" s="7" t="str">
        <f t="shared" si="17"/>
        <v/>
      </c>
      <c r="G1047" s="150"/>
      <c r="H1047" s="150"/>
      <c r="J1047" s="42"/>
      <c r="K1047" s="168"/>
      <c r="L1047" s="168"/>
      <c r="M1047" s="168"/>
    </row>
    <row r="1048" spans="2:13" ht="15" customHeight="1" x14ac:dyDescent="0.25">
      <c r="B1048" s="58"/>
      <c r="D1048" s="55"/>
      <c r="E1048" s="7"/>
      <c r="F1048" s="7" t="str">
        <f t="shared" si="17"/>
        <v/>
      </c>
      <c r="G1048" s="150"/>
      <c r="H1048" s="150"/>
      <c r="J1048" s="42"/>
      <c r="K1048" s="168"/>
      <c r="L1048" s="168"/>
      <c r="M1048" s="168"/>
    </row>
    <row r="1049" spans="2:13" ht="15" customHeight="1" x14ac:dyDescent="0.25">
      <c r="B1049" s="58"/>
      <c r="D1049" s="55"/>
      <c r="E1049" s="7"/>
      <c r="F1049" s="7" t="str">
        <f t="shared" si="17"/>
        <v/>
      </c>
      <c r="G1049" s="150"/>
      <c r="H1049" s="150"/>
      <c r="J1049" s="42"/>
      <c r="K1049" s="168"/>
      <c r="L1049" s="168"/>
      <c r="M1049" s="168"/>
    </row>
    <row r="1050" spans="2:13" ht="15" customHeight="1" x14ac:dyDescent="0.25">
      <c r="B1050" s="58"/>
      <c r="D1050" s="55"/>
      <c r="E1050" s="7"/>
      <c r="F1050" s="7" t="str">
        <f t="shared" si="17"/>
        <v/>
      </c>
      <c r="G1050" s="150"/>
      <c r="H1050" s="150"/>
      <c r="J1050" s="42"/>
      <c r="K1050" s="168"/>
      <c r="L1050" s="168"/>
      <c r="M1050" s="168"/>
    </row>
    <row r="1051" spans="2:13" ht="15" customHeight="1" x14ac:dyDescent="0.25">
      <c r="B1051" s="58"/>
      <c r="D1051" s="55"/>
      <c r="E1051" s="7"/>
      <c r="F1051" s="7" t="str">
        <f t="shared" si="17"/>
        <v/>
      </c>
      <c r="G1051" s="150"/>
      <c r="H1051" s="150"/>
      <c r="J1051" s="42"/>
      <c r="K1051" s="168"/>
      <c r="L1051" s="168"/>
      <c r="M1051" s="168"/>
    </row>
    <row r="1052" spans="2:13" ht="15" customHeight="1" x14ac:dyDescent="0.25">
      <c r="B1052" s="58"/>
      <c r="D1052" s="55"/>
      <c r="E1052" s="7"/>
      <c r="F1052" s="7" t="str">
        <f t="shared" si="17"/>
        <v/>
      </c>
      <c r="G1052" s="150"/>
      <c r="H1052" s="150"/>
      <c r="J1052" s="42"/>
      <c r="K1052" s="168"/>
      <c r="L1052" s="168"/>
      <c r="M1052" s="168"/>
    </row>
    <row r="1053" spans="2:13" ht="15" customHeight="1" x14ac:dyDescent="0.25">
      <c r="B1053" s="58"/>
      <c r="D1053" s="55"/>
      <c r="E1053" s="7"/>
      <c r="F1053" s="7" t="str">
        <f t="shared" si="17"/>
        <v/>
      </c>
      <c r="G1053" s="150"/>
      <c r="H1053" s="150"/>
      <c r="J1053" s="42"/>
      <c r="K1053" s="168"/>
      <c r="L1053" s="168"/>
      <c r="M1053" s="168"/>
    </row>
    <row r="1054" spans="2:13" ht="15" customHeight="1" x14ac:dyDescent="0.25">
      <c r="B1054" s="58"/>
      <c r="D1054" s="55"/>
      <c r="E1054" s="7"/>
      <c r="F1054" s="7" t="str">
        <f t="shared" si="17"/>
        <v/>
      </c>
      <c r="G1054" s="150"/>
      <c r="H1054" s="150"/>
      <c r="J1054" s="42"/>
      <c r="K1054" s="168"/>
      <c r="L1054" s="168"/>
      <c r="M1054" s="168"/>
    </row>
    <row r="1055" spans="2:13" ht="15" customHeight="1" x14ac:dyDescent="0.25">
      <c r="B1055" s="58"/>
      <c r="D1055" s="55"/>
      <c r="E1055" s="7"/>
      <c r="F1055" s="7" t="str">
        <f t="shared" si="17"/>
        <v/>
      </c>
      <c r="G1055" s="150"/>
      <c r="H1055" s="150"/>
      <c r="J1055" s="42"/>
      <c r="K1055" s="168"/>
      <c r="L1055" s="168"/>
      <c r="M1055" s="168"/>
    </row>
    <row r="1056" spans="2:13" ht="15" customHeight="1" x14ac:dyDescent="0.25">
      <c r="B1056" s="58"/>
      <c r="D1056" s="55"/>
      <c r="E1056" s="7"/>
      <c r="F1056" s="7" t="str">
        <f t="shared" si="17"/>
        <v/>
      </c>
      <c r="G1056" s="150"/>
      <c r="H1056" s="150"/>
      <c r="J1056" s="42"/>
      <c r="K1056" s="168"/>
      <c r="L1056" s="168"/>
      <c r="M1056" s="168"/>
    </row>
    <row r="1057" spans="2:13" ht="15" customHeight="1" x14ac:dyDescent="0.25">
      <c r="B1057" s="58"/>
      <c r="D1057" s="55"/>
      <c r="E1057" s="7"/>
      <c r="F1057" s="7" t="str">
        <f t="shared" si="17"/>
        <v/>
      </c>
      <c r="G1057" s="150"/>
      <c r="H1057" s="150"/>
      <c r="J1057" s="42"/>
      <c r="K1057" s="168"/>
      <c r="L1057" s="168"/>
      <c r="M1057" s="168"/>
    </row>
    <row r="1058" spans="2:13" ht="15" customHeight="1" x14ac:dyDescent="0.25">
      <c r="B1058" s="58"/>
      <c r="D1058" s="55"/>
      <c r="E1058" s="7"/>
      <c r="F1058" s="7" t="str">
        <f t="shared" si="17"/>
        <v/>
      </c>
      <c r="G1058" s="150"/>
      <c r="H1058" s="150"/>
      <c r="J1058" s="42"/>
      <c r="K1058" s="168"/>
      <c r="L1058" s="168"/>
      <c r="M1058" s="168"/>
    </row>
    <row r="1059" spans="2:13" ht="15" customHeight="1" x14ac:dyDescent="0.25">
      <c r="B1059" s="58"/>
      <c r="D1059" s="55"/>
      <c r="E1059" s="7"/>
      <c r="F1059" s="7" t="str">
        <f t="shared" si="17"/>
        <v/>
      </c>
      <c r="G1059" s="150"/>
      <c r="H1059" s="150"/>
      <c r="J1059" s="42"/>
      <c r="K1059" s="168"/>
      <c r="L1059" s="168"/>
      <c r="M1059" s="168"/>
    </row>
    <row r="1060" spans="2:13" ht="15" customHeight="1" x14ac:dyDescent="0.25">
      <c r="B1060" s="58"/>
      <c r="D1060" s="55"/>
      <c r="E1060" s="7"/>
      <c r="F1060" s="7" t="str">
        <f t="shared" si="17"/>
        <v/>
      </c>
      <c r="G1060" s="150"/>
      <c r="H1060" s="150"/>
      <c r="J1060" s="42"/>
      <c r="K1060" s="168"/>
      <c r="L1060" s="168"/>
      <c r="M1060" s="168"/>
    </row>
    <row r="1061" spans="2:13" ht="15" customHeight="1" x14ac:dyDescent="0.25">
      <c r="B1061" s="58"/>
      <c r="D1061" s="55"/>
      <c r="E1061" s="7"/>
      <c r="F1061" s="7" t="str">
        <f t="shared" si="17"/>
        <v/>
      </c>
      <c r="G1061" s="150"/>
      <c r="H1061" s="150"/>
      <c r="J1061" s="42"/>
      <c r="K1061" s="168"/>
      <c r="L1061" s="168"/>
      <c r="M1061" s="168"/>
    </row>
    <row r="1062" spans="2:13" ht="15" customHeight="1" x14ac:dyDescent="0.25">
      <c r="B1062" s="58"/>
      <c r="D1062" s="55"/>
      <c r="E1062" s="7"/>
      <c r="F1062" s="7" t="str">
        <f t="shared" si="17"/>
        <v/>
      </c>
      <c r="G1062" s="150"/>
      <c r="H1062" s="150"/>
      <c r="J1062" s="42"/>
      <c r="K1062" s="168"/>
      <c r="L1062" s="168"/>
      <c r="M1062" s="168"/>
    </row>
    <row r="1063" spans="2:13" ht="15" customHeight="1" x14ac:dyDescent="0.25">
      <c r="B1063" s="58"/>
      <c r="D1063" s="55"/>
      <c r="E1063" s="7"/>
      <c r="F1063" s="7" t="str">
        <f t="shared" si="17"/>
        <v/>
      </c>
      <c r="G1063" s="150"/>
      <c r="H1063" s="150"/>
      <c r="J1063" s="42"/>
      <c r="K1063" s="168"/>
      <c r="L1063" s="168"/>
      <c r="M1063" s="168"/>
    </row>
    <row r="1064" spans="2:13" ht="15" customHeight="1" x14ac:dyDescent="0.25">
      <c r="B1064" s="58"/>
      <c r="D1064" s="55"/>
      <c r="E1064" s="7"/>
      <c r="F1064" s="7"/>
      <c r="G1064" s="150"/>
      <c r="H1064" s="150"/>
      <c r="J1064" s="42"/>
      <c r="K1064" s="168"/>
      <c r="L1064" s="168"/>
      <c r="M1064" s="168"/>
    </row>
    <row r="1065" spans="2:13" ht="15" customHeight="1" x14ac:dyDescent="0.25">
      <c r="B1065" s="58"/>
      <c r="D1065" s="55"/>
      <c r="E1065" s="7"/>
      <c r="F1065" s="7"/>
      <c r="G1065" s="150"/>
      <c r="H1065" s="150"/>
      <c r="J1065" s="42"/>
      <c r="K1065" s="168"/>
      <c r="L1065" s="168"/>
      <c r="M1065" s="168"/>
    </row>
    <row r="1066" spans="2:13" ht="15" customHeight="1" x14ac:dyDescent="0.25">
      <c r="B1066" s="58"/>
      <c r="D1066" s="55"/>
      <c r="E1066" s="7"/>
      <c r="F1066" s="7"/>
      <c r="G1066" s="150"/>
      <c r="H1066" s="150"/>
      <c r="J1066" s="42"/>
      <c r="K1066" s="168"/>
      <c r="L1066" s="168"/>
      <c r="M1066" s="168"/>
    </row>
    <row r="1067" spans="2:13" ht="15" customHeight="1" x14ac:dyDescent="0.25">
      <c r="B1067" s="58"/>
      <c r="D1067" s="55"/>
      <c r="E1067" s="7"/>
      <c r="F1067" s="7"/>
      <c r="G1067" s="150"/>
      <c r="H1067" s="150"/>
      <c r="J1067" s="42"/>
      <c r="K1067" s="168"/>
      <c r="L1067" s="168"/>
      <c r="M1067" s="168"/>
    </row>
    <row r="1068" spans="2:13" ht="15" customHeight="1" x14ac:dyDescent="0.25">
      <c r="B1068" s="58"/>
      <c r="D1068" s="55"/>
      <c r="E1068" s="7"/>
      <c r="F1068" s="7"/>
      <c r="G1068" s="150"/>
      <c r="H1068" s="150"/>
      <c r="J1068" s="42"/>
      <c r="K1068" s="168"/>
      <c r="L1068" s="168"/>
      <c r="M1068" s="168"/>
    </row>
    <row r="1069" spans="2:13" ht="15" customHeight="1" x14ac:dyDescent="0.25">
      <c r="B1069" s="58"/>
      <c r="D1069" s="55"/>
      <c r="E1069" s="7"/>
      <c r="F1069" s="7"/>
      <c r="G1069" s="150"/>
      <c r="H1069" s="150"/>
      <c r="J1069" s="42"/>
      <c r="K1069" s="168"/>
      <c r="L1069" s="168"/>
      <c r="M1069" s="168"/>
    </row>
    <row r="1070" spans="2:13" ht="15" customHeight="1" x14ac:dyDescent="0.25">
      <c r="B1070" s="58"/>
      <c r="D1070" s="55"/>
      <c r="E1070" s="7"/>
      <c r="F1070" s="7" t="str">
        <f t="shared" si="17"/>
        <v/>
      </c>
      <c r="G1070" s="150"/>
      <c r="H1070" s="150"/>
      <c r="J1070" s="42"/>
      <c r="K1070" s="168"/>
      <c r="L1070" s="168"/>
      <c r="M1070" s="168"/>
    </row>
    <row r="1071" spans="2:13" ht="15" customHeight="1" thickBot="1" x14ac:dyDescent="0.3">
      <c r="B1071" s="459" t="s">
        <v>161</v>
      </c>
      <c r="C1071" s="460"/>
      <c r="D1071" s="460"/>
      <c r="E1071" s="48"/>
      <c r="F1071" s="47" t="str">
        <f t="shared" si="17"/>
        <v/>
      </c>
      <c r="G1071" s="151"/>
      <c r="H1071" s="151"/>
      <c r="J1071" s="42"/>
      <c r="K1071" s="196"/>
      <c r="L1071" s="196"/>
      <c r="M1071" s="197">
        <f>SUM(M657:M1070)</f>
        <v>2021285</v>
      </c>
    </row>
    <row r="1072" spans="2:13" ht="15" customHeight="1" thickTop="1" x14ac:dyDescent="0.25">
      <c r="B1072" s="74"/>
      <c r="C1072" s="84" t="s">
        <v>728</v>
      </c>
      <c r="D1072" s="75" t="s">
        <v>729</v>
      </c>
      <c r="E1072" s="76"/>
      <c r="F1072" s="31" t="str">
        <f t="shared" si="17"/>
        <v/>
      </c>
      <c r="G1072" s="149"/>
      <c r="H1072" s="149"/>
      <c r="J1072" s="42"/>
      <c r="K1072" s="168"/>
      <c r="L1072" s="168"/>
      <c r="M1072" s="168"/>
    </row>
    <row r="1073" spans="2:13" ht="15" customHeight="1" x14ac:dyDescent="0.25">
      <c r="B1073" s="58"/>
      <c r="C1073" s="77"/>
      <c r="D1073" s="18"/>
      <c r="E1073" s="14"/>
      <c r="F1073" s="7" t="str">
        <f t="shared" si="17"/>
        <v/>
      </c>
      <c r="G1073" s="150"/>
      <c r="H1073" s="150"/>
      <c r="J1073" s="42"/>
      <c r="K1073" s="168"/>
      <c r="L1073" s="168"/>
      <c r="M1073" s="168"/>
    </row>
    <row r="1074" spans="2:13" ht="28.9" customHeight="1" x14ac:dyDescent="0.25">
      <c r="B1074" s="58"/>
      <c r="C1074" s="77"/>
      <c r="D1074" s="40" t="s">
        <v>730</v>
      </c>
      <c r="E1074" s="14"/>
      <c r="F1074" s="7" t="str">
        <f t="shared" ref="F1074:F1142" si="18">IF(J1074=0,"",J1074)</f>
        <v/>
      </c>
      <c r="G1074" s="150"/>
      <c r="H1074" s="150"/>
      <c r="J1074" s="42"/>
      <c r="K1074" s="168"/>
      <c r="L1074" s="168"/>
      <c r="M1074" s="168"/>
    </row>
    <row r="1075" spans="2:13" ht="15" customHeight="1" x14ac:dyDescent="0.25">
      <c r="B1075" s="58"/>
      <c r="C1075" s="14" t="s">
        <v>33</v>
      </c>
      <c r="D1075" s="61"/>
      <c r="E1075" s="14"/>
      <c r="F1075" s="7" t="str">
        <f t="shared" si="18"/>
        <v/>
      </c>
      <c r="G1075" s="150"/>
      <c r="H1075" s="150"/>
      <c r="J1075" s="42"/>
      <c r="K1075" s="168"/>
      <c r="L1075" s="168"/>
      <c r="M1075" s="168"/>
    </row>
    <row r="1076" spans="2:13" ht="15" customHeight="1" x14ac:dyDescent="0.25">
      <c r="B1076" s="62" t="s">
        <v>731</v>
      </c>
      <c r="C1076" s="77" t="s">
        <v>732</v>
      </c>
      <c r="D1076" s="63" t="s">
        <v>733</v>
      </c>
      <c r="E1076" s="64"/>
      <c r="F1076" s="50" t="str">
        <f t="shared" si="18"/>
        <v/>
      </c>
      <c r="G1076" s="150"/>
      <c r="H1076" s="150"/>
      <c r="J1076" s="42"/>
      <c r="K1076" s="168"/>
      <c r="L1076" s="168"/>
      <c r="M1076" s="168"/>
    </row>
    <row r="1077" spans="2:13" ht="15" customHeight="1" x14ac:dyDescent="0.25">
      <c r="B1077" s="66"/>
      <c r="C1077" s="12"/>
      <c r="D1077" s="17"/>
      <c r="E1077" s="12"/>
      <c r="F1077" s="7" t="str">
        <f t="shared" si="18"/>
        <v/>
      </c>
      <c r="G1077" s="150"/>
      <c r="H1077" s="150"/>
      <c r="J1077" s="42"/>
      <c r="K1077" s="168"/>
      <c r="L1077" s="168"/>
      <c r="M1077" s="168"/>
    </row>
    <row r="1078" spans="2:13" ht="37.15" customHeight="1" x14ac:dyDescent="0.25">
      <c r="B1078" s="66" t="s">
        <v>734</v>
      </c>
      <c r="C1078" s="37"/>
      <c r="D1078" s="67" t="s">
        <v>735</v>
      </c>
      <c r="E1078" s="7" t="s">
        <v>736</v>
      </c>
      <c r="F1078" s="7">
        <f t="shared" si="18"/>
        <v>8</v>
      </c>
      <c r="G1078" s="150"/>
      <c r="H1078" s="150"/>
      <c r="J1078" s="42">
        <v>8</v>
      </c>
      <c r="K1078" s="168">
        <v>1937</v>
      </c>
      <c r="L1078" s="168">
        <v>2600</v>
      </c>
      <c r="M1078" s="168">
        <f>F1078*L1078</f>
        <v>20800</v>
      </c>
    </row>
    <row r="1079" spans="2:13" ht="15" customHeight="1" x14ac:dyDescent="0.25">
      <c r="B1079" s="66"/>
      <c r="C1079" s="12"/>
      <c r="D1079" s="54"/>
      <c r="E1079" s="7"/>
      <c r="F1079" s="7" t="str">
        <f t="shared" si="18"/>
        <v/>
      </c>
      <c r="G1079" s="150"/>
      <c r="H1079" s="150"/>
      <c r="J1079" s="42"/>
      <c r="K1079" s="168"/>
      <c r="L1079" s="168"/>
      <c r="M1079" s="168"/>
    </row>
    <row r="1080" spans="2:13" ht="15" customHeight="1" x14ac:dyDescent="0.25">
      <c r="B1080" s="66" t="s">
        <v>737</v>
      </c>
      <c r="C1080" s="12"/>
      <c r="D1080" s="54" t="s">
        <v>738</v>
      </c>
      <c r="E1080" s="7" t="s">
        <v>736</v>
      </c>
      <c r="F1080" s="7">
        <f t="shared" si="18"/>
        <v>4</v>
      </c>
      <c r="G1080" s="150"/>
      <c r="H1080" s="150"/>
      <c r="J1080" s="42">
        <v>4</v>
      </c>
      <c r="K1080" s="168">
        <v>1937</v>
      </c>
      <c r="L1080" s="168">
        <v>2600</v>
      </c>
      <c r="M1080" s="168">
        <f>F1080*L1080</f>
        <v>10400</v>
      </c>
    </row>
    <row r="1081" spans="2:13" ht="15" customHeight="1" x14ac:dyDescent="0.25">
      <c r="B1081" s="58"/>
      <c r="C1081" s="12"/>
      <c r="D1081" s="70" t="s">
        <v>33</v>
      </c>
      <c r="E1081" s="7"/>
      <c r="F1081" s="7" t="str">
        <f t="shared" si="18"/>
        <v/>
      </c>
      <c r="G1081" s="150"/>
      <c r="H1081" s="150"/>
      <c r="J1081" s="42"/>
      <c r="K1081" s="168"/>
      <c r="L1081" s="168"/>
      <c r="M1081" s="168"/>
    </row>
    <row r="1082" spans="2:13" ht="15" customHeight="1" x14ac:dyDescent="0.25">
      <c r="B1082" s="66" t="s">
        <v>739</v>
      </c>
      <c r="C1082" s="12" t="s">
        <v>740</v>
      </c>
      <c r="D1082" s="34" t="s">
        <v>741</v>
      </c>
      <c r="E1082" s="7"/>
      <c r="F1082" s="7" t="str">
        <f t="shared" si="18"/>
        <v/>
      </c>
      <c r="G1082" s="150"/>
      <c r="H1082" s="150"/>
      <c r="J1082" s="42"/>
      <c r="K1082" s="168"/>
      <c r="L1082" s="168"/>
      <c r="M1082" s="168"/>
    </row>
    <row r="1083" spans="2:13" ht="15" customHeight="1" x14ac:dyDescent="0.25">
      <c r="B1083" s="58"/>
      <c r="C1083" s="12"/>
      <c r="D1083" s="70" t="s">
        <v>33</v>
      </c>
      <c r="E1083" s="7"/>
      <c r="F1083" s="7" t="str">
        <f t="shared" si="18"/>
        <v/>
      </c>
      <c r="G1083" s="150"/>
      <c r="H1083" s="150"/>
      <c r="J1083" s="42"/>
      <c r="K1083" s="168"/>
      <c r="L1083" s="168"/>
      <c r="M1083" s="168"/>
    </row>
    <row r="1084" spans="2:13" ht="15" customHeight="1" x14ac:dyDescent="0.25">
      <c r="B1084" s="58" t="s">
        <v>742</v>
      </c>
      <c r="C1084" s="37"/>
      <c r="D1084" s="67" t="s">
        <v>743</v>
      </c>
      <c r="E1084" s="7" t="s">
        <v>123</v>
      </c>
      <c r="F1084" s="7">
        <f t="shared" si="18"/>
        <v>5330</v>
      </c>
      <c r="G1084" s="150"/>
      <c r="H1084" s="150"/>
      <c r="J1084" s="42">
        <v>5330</v>
      </c>
      <c r="K1084" s="168">
        <v>2.69</v>
      </c>
      <c r="L1084" s="168">
        <f>1.3*K1084</f>
        <v>3.4969999999999999</v>
      </c>
      <c r="M1084" s="168">
        <f>F1084*L1084</f>
        <v>18639.009999999998</v>
      </c>
    </row>
    <row r="1085" spans="2:13" ht="15" customHeight="1" x14ac:dyDescent="0.25">
      <c r="B1085" s="58"/>
      <c r="C1085" s="37"/>
      <c r="D1085" s="67"/>
      <c r="E1085" s="7"/>
      <c r="F1085" s="7" t="str">
        <f t="shared" si="18"/>
        <v/>
      </c>
      <c r="G1085" s="150"/>
      <c r="H1085" s="150"/>
      <c r="J1085" s="42"/>
      <c r="K1085" s="168"/>
      <c r="L1085" s="168"/>
      <c r="M1085" s="168"/>
    </row>
    <row r="1086" spans="2:13" ht="15" customHeight="1" x14ac:dyDescent="0.25">
      <c r="B1086" s="58" t="s">
        <v>744</v>
      </c>
      <c r="C1086" s="37"/>
      <c r="D1086" s="67" t="s">
        <v>745</v>
      </c>
      <c r="E1086" s="7" t="s">
        <v>123</v>
      </c>
      <c r="F1086" s="7">
        <f t="shared" si="18"/>
        <v>5330</v>
      </c>
      <c r="G1086" s="150"/>
      <c r="H1086" s="150"/>
      <c r="J1086" s="42">
        <v>5330</v>
      </c>
      <c r="K1086" s="168">
        <v>2.69</v>
      </c>
      <c r="L1086" s="168">
        <f>1.3*K1086</f>
        <v>3.4969999999999999</v>
      </c>
      <c r="M1086" s="168">
        <f>F1086*L1086</f>
        <v>18639.009999999998</v>
      </c>
    </row>
    <row r="1087" spans="2:13" ht="15" customHeight="1" x14ac:dyDescent="0.25">
      <c r="B1087" s="58"/>
      <c r="C1087" s="37"/>
      <c r="D1087" s="67"/>
      <c r="E1087" s="7" t="s">
        <v>33</v>
      </c>
      <c r="F1087" s="7" t="str">
        <f t="shared" si="18"/>
        <v/>
      </c>
      <c r="G1087" s="150"/>
      <c r="H1087" s="150"/>
      <c r="J1087" s="42"/>
      <c r="K1087" s="168"/>
      <c r="L1087" s="168"/>
      <c r="M1087" s="168"/>
    </row>
    <row r="1088" spans="2:13" ht="15" customHeight="1" x14ac:dyDescent="0.25">
      <c r="B1088" s="58" t="s">
        <v>746</v>
      </c>
      <c r="C1088" s="37" t="s">
        <v>33</v>
      </c>
      <c r="D1088" s="67" t="s">
        <v>747</v>
      </c>
      <c r="E1088" s="7" t="s">
        <v>322</v>
      </c>
      <c r="F1088" s="7">
        <f t="shared" si="18"/>
        <v>711</v>
      </c>
      <c r="G1088" s="150"/>
      <c r="H1088" s="150"/>
      <c r="J1088" s="42">
        <v>711</v>
      </c>
      <c r="K1088" s="168">
        <v>11</v>
      </c>
      <c r="L1088" s="168">
        <v>15</v>
      </c>
      <c r="M1088" s="168">
        <f>F1088*L1088</f>
        <v>10665</v>
      </c>
    </row>
    <row r="1089" spans="2:13" ht="15" customHeight="1" x14ac:dyDescent="0.25">
      <c r="B1089" s="58"/>
      <c r="D1089" s="55"/>
      <c r="E1089" s="7"/>
      <c r="F1089" s="7" t="str">
        <f t="shared" si="18"/>
        <v/>
      </c>
      <c r="G1089" s="150"/>
      <c r="H1089" s="150"/>
      <c r="J1089" s="42"/>
      <c r="K1089" s="168"/>
      <c r="L1089" s="168"/>
      <c r="M1089" s="168"/>
    </row>
    <row r="1090" spans="2:13" ht="15" customHeight="1" x14ac:dyDescent="0.25">
      <c r="B1090" s="58"/>
      <c r="D1090" s="55"/>
      <c r="E1090" s="7"/>
      <c r="F1090" s="7" t="str">
        <f t="shared" si="18"/>
        <v/>
      </c>
      <c r="G1090" s="150"/>
      <c r="H1090" s="150"/>
      <c r="J1090" s="42"/>
      <c r="K1090" s="168"/>
      <c r="L1090" s="168"/>
      <c r="M1090" s="168"/>
    </row>
    <row r="1091" spans="2:13" ht="15" customHeight="1" x14ac:dyDescent="0.25">
      <c r="B1091" s="58"/>
      <c r="D1091" s="55"/>
      <c r="E1091" s="7"/>
      <c r="F1091" s="7" t="str">
        <f t="shared" si="18"/>
        <v/>
      </c>
      <c r="G1091" s="150"/>
      <c r="H1091" s="150"/>
      <c r="J1091" s="42"/>
      <c r="K1091" s="168"/>
      <c r="L1091" s="168"/>
      <c r="M1091" s="168"/>
    </row>
    <row r="1092" spans="2:13" ht="15" customHeight="1" x14ac:dyDescent="0.25">
      <c r="B1092" s="58"/>
      <c r="D1092" s="55"/>
      <c r="E1092" s="7"/>
      <c r="F1092" s="7" t="str">
        <f t="shared" si="18"/>
        <v/>
      </c>
      <c r="G1092" s="150"/>
      <c r="H1092" s="150"/>
      <c r="J1092" s="42"/>
      <c r="K1092" s="168"/>
      <c r="L1092" s="168"/>
      <c r="M1092" s="168"/>
    </row>
    <row r="1093" spans="2:13" ht="15" customHeight="1" x14ac:dyDescent="0.25">
      <c r="B1093" s="58"/>
      <c r="D1093" s="55"/>
      <c r="E1093" s="7"/>
      <c r="F1093" s="7" t="str">
        <f t="shared" si="18"/>
        <v/>
      </c>
      <c r="G1093" s="150"/>
      <c r="H1093" s="150"/>
      <c r="J1093" s="42"/>
      <c r="K1093" s="168"/>
      <c r="L1093" s="168"/>
      <c r="M1093" s="168"/>
    </row>
    <row r="1094" spans="2:13" ht="15" customHeight="1" x14ac:dyDescent="0.25">
      <c r="B1094" s="58"/>
      <c r="D1094" s="55"/>
      <c r="E1094" s="7"/>
      <c r="F1094" s="7" t="str">
        <f t="shared" si="18"/>
        <v/>
      </c>
      <c r="G1094" s="150"/>
      <c r="H1094" s="150"/>
      <c r="J1094" s="42"/>
      <c r="K1094" s="168"/>
      <c r="L1094" s="168"/>
      <c r="M1094" s="168"/>
    </row>
    <row r="1095" spans="2:13" ht="15" customHeight="1" x14ac:dyDescent="0.25">
      <c r="B1095" s="58"/>
      <c r="D1095" s="55"/>
      <c r="E1095" s="7"/>
      <c r="F1095" s="7" t="str">
        <f t="shared" si="18"/>
        <v/>
      </c>
      <c r="G1095" s="150"/>
      <c r="H1095" s="150"/>
      <c r="J1095" s="42"/>
      <c r="K1095" s="168"/>
      <c r="L1095" s="168"/>
      <c r="M1095" s="168"/>
    </row>
    <row r="1096" spans="2:13" ht="15" customHeight="1" x14ac:dyDescent="0.25">
      <c r="B1096" s="58"/>
      <c r="D1096" s="55"/>
      <c r="E1096" s="7"/>
      <c r="F1096" s="7" t="str">
        <f t="shared" si="18"/>
        <v/>
      </c>
      <c r="G1096" s="150"/>
      <c r="H1096" s="150"/>
      <c r="J1096" s="42"/>
      <c r="K1096" s="168"/>
      <c r="L1096" s="168"/>
      <c r="M1096" s="168"/>
    </row>
    <row r="1097" spans="2:13" ht="15" customHeight="1" x14ac:dyDescent="0.25">
      <c r="B1097" s="58"/>
      <c r="D1097" s="55"/>
      <c r="E1097" s="7"/>
      <c r="F1097" s="7" t="str">
        <f t="shared" si="18"/>
        <v/>
      </c>
      <c r="G1097" s="150"/>
      <c r="H1097" s="150"/>
      <c r="J1097" s="42"/>
      <c r="K1097" s="168"/>
      <c r="L1097" s="168"/>
      <c r="M1097" s="168"/>
    </row>
    <row r="1098" spans="2:13" ht="15" customHeight="1" x14ac:dyDescent="0.25">
      <c r="B1098" s="58"/>
      <c r="D1098" s="55"/>
      <c r="E1098" s="7"/>
      <c r="F1098" s="7" t="str">
        <f t="shared" si="18"/>
        <v/>
      </c>
      <c r="G1098" s="150"/>
      <c r="H1098" s="150"/>
      <c r="J1098" s="42"/>
      <c r="K1098" s="168"/>
      <c r="L1098" s="168"/>
      <c r="M1098" s="168"/>
    </row>
    <row r="1099" spans="2:13" ht="15" customHeight="1" x14ac:dyDescent="0.25">
      <c r="B1099" s="58"/>
      <c r="D1099" s="55"/>
      <c r="E1099" s="7"/>
      <c r="F1099" s="7" t="str">
        <f t="shared" si="18"/>
        <v/>
      </c>
      <c r="G1099" s="150"/>
      <c r="H1099" s="150"/>
      <c r="J1099" s="42"/>
      <c r="K1099" s="168"/>
      <c r="L1099" s="168"/>
      <c r="M1099" s="168"/>
    </row>
    <row r="1100" spans="2:13" ht="15" customHeight="1" x14ac:dyDescent="0.25">
      <c r="B1100" s="58"/>
      <c r="D1100" s="55"/>
      <c r="E1100" s="7"/>
      <c r="F1100" s="7" t="str">
        <f t="shared" si="18"/>
        <v/>
      </c>
      <c r="G1100" s="150"/>
      <c r="H1100" s="150"/>
      <c r="J1100" s="42"/>
      <c r="K1100" s="168"/>
      <c r="L1100" s="168"/>
      <c r="M1100" s="168"/>
    </row>
    <row r="1101" spans="2:13" ht="15" customHeight="1" x14ac:dyDescent="0.25">
      <c r="B1101" s="58"/>
      <c r="D1101" s="55"/>
      <c r="E1101" s="7"/>
      <c r="F1101" s="7" t="str">
        <f t="shared" si="18"/>
        <v/>
      </c>
      <c r="G1101" s="150"/>
      <c r="H1101" s="150"/>
      <c r="J1101" s="42"/>
      <c r="K1101" s="168"/>
      <c r="L1101" s="168"/>
      <c r="M1101" s="168"/>
    </row>
    <row r="1102" spans="2:13" ht="15" customHeight="1" x14ac:dyDescent="0.25">
      <c r="B1102" s="58"/>
      <c r="D1102" s="55"/>
      <c r="E1102" s="7"/>
      <c r="F1102" s="7" t="str">
        <f t="shared" si="18"/>
        <v/>
      </c>
      <c r="G1102" s="150"/>
      <c r="H1102" s="150"/>
      <c r="J1102" s="42"/>
      <c r="K1102" s="168"/>
      <c r="L1102" s="168"/>
      <c r="M1102" s="168"/>
    </row>
    <row r="1103" spans="2:13" ht="15" customHeight="1" x14ac:dyDescent="0.25">
      <c r="B1103" s="58"/>
      <c r="D1103" s="55"/>
      <c r="E1103" s="7"/>
      <c r="F1103" s="7" t="str">
        <f t="shared" si="18"/>
        <v/>
      </c>
      <c r="G1103" s="150"/>
      <c r="H1103" s="150"/>
      <c r="J1103" s="42"/>
      <c r="K1103" s="168"/>
      <c r="L1103" s="168"/>
      <c r="M1103" s="168"/>
    </row>
    <row r="1104" spans="2:13" ht="15" customHeight="1" x14ac:dyDescent="0.25">
      <c r="B1104" s="58"/>
      <c r="D1104" s="55"/>
      <c r="E1104" s="7"/>
      <c r="F1104" s="7" t="str">
        <f t="shared" si="18"/>
        <v/>
      </c>
      <c r="G1104" s="150"/>
      <c r="H1104" s="150"/>
      <c r="J1104" s="42"/>
      <c r="K1104" s="168"/>
      <c r="L1104" s="168"/>
      <c r="M1104" s="168"/>
    </row>
    <row r="1105" spans="2:13" ht="15" customHeight="1" x14ac:dyDescent="0.25">
      <c r="B1105" s="58"/>
      <c r="D1105" s="55"/>
      <c r="E1105" s="7"/>
      <c r="F1105" s="7" t="str">
        <f t="shared" si="18"/>
        <v/>
      </c>
      <c r="G1105" s="150"/>
      <c r="H1105" s="150"/>
      <c r="J1105" s="42"/>
      <c r="K1105" s="168"/>
      <c r="L1105" s="168"/>
      <c r="M1105" s="168"/>
    </row>
    <row r="1106" spans="2:13" ht="15" customHeight="1" x14ac:dyDescent="0.25">
      <c r="B1106" s="58"/>
      <c r="D1106" s="55"/>
      <c r="E1106" s="7"/>
      <c r="F1106" s="7" t="str">
        <f t="shared" si="18"/>
        <v/>
      </c>
      <c r="G1106" s="150"/>
      <c r="H1106" s="150"/>
      <c r="J1106" s="42"/>
      <c r="K1106" s="168"/>
      <c r="L1106" s="168"/>
      <c r="M1106" s="168"/>
    </row>
    <row r="1107" spans="2:13" ht="15" customHeight="1" x14ac:dyDescent="0.25">
      <c r="B1107" s="58"/>
      <c r="D1107" s="55"/>
      <c r="E1107" s="7"/>
      <c r="F1107" s="7" t="str">
        <f t="shared" si="18"/>
        <v/>
      </c>
      <c r="G1107" s="150"/>
      <c r="H1107" s="150"/>
      <c r="J1107" s="42"/>
      <c r="K1107" s="168"/>
      <c r="L1107" s="168"/>
      <c r="M1107" s="168"/>
    </row>
    <row r="1108" spans="2:13" ht="15" customHeight="1" x14ac:dyDescent="0.25">
      <c r="B1108" s="58"/>
      <c r="D1108" s="55"/>
      <c r="E1108" s="7"/>
      <c r="F1108" s="7" t="str">
        <f t="shared" si="18"/>
        <v/>
      </c>
      <c r="G1108" s="150"/>
      <c r="H1108" s="150"/>
      <c r="J1108" s="42"/>
      <c r="K1108" s="168"/>
      <c r="L1108" s="168"/>
      <c r="M1108" s="168"/>
    </row>
    <row r="1109" spans="2:13" ht="15" customHeight="1" x14ac:dyDescent="0.25">
      <c r="B1109" s="58"/>
      <c r="D1109" s="55"/>
      <c r="E1109" s="7"/>
      <c r="F1109" s="7" t="str">
        <f t="shared" si="18"/>
        <v/>
      </c>
      <c r="G1109" s="150"/>
      <c r="H1109" s="150"/>
      <c r="J1109" s="42"/>
      <c r="K1109" s="168"/>
      <c r="L1109" s="168"/>
      <c r="M1109" s="168"/>
    </row>
    <row r="1110" spans="2:13" ht="15" customHeight="1" x14ac:dyDescent="0.25">
      <c r="B1110" s="58"/>
      <c r="D1110" s="55"/>
      <c r="E1110" s="7"/>
      <c r="F1110" s="7" t="str">
        <f t="shared" si="18"/>
        <v/>
      </c>
      <c r="G1110" s="150"/>
      <c r="H1110" s="150"/>
      <c r="J1110" s="42"/>
      <c r="K1110" s="168"/>
      <c r="L1110" s="168"/>
      <c r="M1110" s="168"/>
    </row>
    <row r="1111" spans="2:13" ht="15" customHeight="1" x14ac:dyDescent="0.25">
      <c r="B1111" s="58"/>
      <c r="D1111" s="55"/>
      <c r="E1111" s="7"/>
      <c r="F1111" s="7" t="str">
        <f t="shared" si="18"/>
        <v/>
      </c>
      <c r="G1111" s="150"/>
      <c r="H1111" s="150"/>
      <c r="J1111" s="42"/>
      <c r="K1111" s="168"/>
      <c r="L1111" s="168"/>
      <c r="M1111" s="168"/>
    </row>
    <row r="1112" spans="2:13" ht="15" customHeight="1" x14ac:dyDescent="0.25">
      <c r="B1112" s="58"/>
      <c r="D1112" s="55"/>
      <c r="E1112" s="7"/>
      <c r="F1112" s="7" t="str">
        <f t="shared" si="18"/>
        <v/>
      </c>
      <c r="G1112" s="150"/>
      <c r="H1112" s="150"/>
      <c r="J1112" s="42"/>
      <c r="K1112" s="168"/>
      <c r="L1112" s="168"/>
      <c r="M1112" s="168"/>
    </row>
    <row r="1113" spans="2:13" ht="15" customHeight="1" x14ac:dyDescent="0.25">
      <c r="B1113" s="58"/>
      <c r="D1113" s="55"/>
      <c r="E1113" s="7"/>
      <c r="F1113" s="7" t="str">
        <f t="shared" si="18"/>
        <v/>
      </c>
      <c r="G1113" s="150"/>
      <c r="H1113" s="150"/>
      <c r="J1113" s="42"/>
      <c r="K1113" s="168"/>
      <c r="L1113" s="168"/>
      <c r="M1113" s="168"/>
    </row>
    <row r="1114" spans="2:13" ht="15" customHeight="1" x14ac:dyDescent="0.25">
      <c r="B1114" s="58"/>
      <c r="D1114" s="55"/>
      <c r="E1114" s="7"/>
      <c r="F1114" s="7" t="str">
        <f t="shared" si="18"/>
        <v/>
      </c>
      <c r="G1114" s="150"/>
      <c r="H1114" s="150"/>
      <c r="J1114" s="42"/>
      <c r="K1114" s="168"/>
      <c r="L1114" s="168"/>
      <c r="M1114" s="168"/>
    </row>
    <row r="1115" spans="2:13" ht="15" customHeight="1" x14ac:dyDescent="0.25">
      <c r="B1115" s="58"/>
      <c r="D1115" s="55"/>
      <c r="E1115" s="7"/>
      <c r="F1115" s="7" t="str">
        <f t="shared" si="18"/>
        <v/>
      </c>
      <c r="G1115" s="150"/>
      <c r="H1115" s="150"/>
      <c r="J1115" s="42"/>
      <c r="K1115" s="168"/>
      <c r="L1115" s="168"/>
      <c r="M1115" s="168"/>
    </row>
    <row r="1116" spans="2:13" ht="15" customHeight="1" x14ac:dyDescent="0.25">
      <c r="B1116" s="58"/>
      <c r="D1116" s="55"/>
      <c r="E1116" s="7"/>
      <c r="F1116" s="7" t="str">
        <f t="shared" si="18"/>
        <v/>
      </c>
      <c r="G1116" s="150"/>
      <c r="H1116" s="150"/>
      <c r="J1116" s="42"/>
      <c r="K1116" s="168"/>
      <c r="L1116" s="168"/>
      <c r="M1116" s="168"/>
    </row>
    <row r="1117" spans="2:13" ht="15" customHeight="1" x14ac:dyDescent="0.25">
      <c r="B1117" s="58"/>
      <c r="D1117" s="55"/>
      <c r="E1117" s="7"/>
      <c r="F1117" s="7" t="str">
        <f t="shared" si="18"/>
        <v/>
      </c>
      <c r="G1117" s="150"/>
      <c r="H1117" s="150"/>
      <c r="J1117" s="42"/>
      <c r="K1117" s="168"/>
      <c r="L1117" s="168"/>
      <c r="M1117" s="168"/>
    </row>
    <row r="1118" spans="2:13" ht="15" customHeight="1" x14ac:dyDescent="0.25">
      <c r="B1118" s="58"/>
      <c r="D1118" s="55"/>
      <c r="E1118" s="7"/>
      <c r="F1118" s="7" t="str">
        <f t="shared" si="18"/>
        <v/>
      </c>
      <c r="G1118" s="150"/>
      <c r="H1118" s="150"/>
      <c r="J1118" s="42"/>
      <c r="K1118" s="168"/>
      <c r="L1118" s="168"/>
      <c r="M1118" s="168"/>
    </row>
    <row r="1119" spans="2:13" ht="15" customHeight="1" x14ac:dyDescent="0.25">
      <c r="B1119" s="58"/>
      <c r="D1119" s="55"/>
      <c r="E1119" s="7"/>
      <c r="F1119" s="7" t="str">
        <f t="shared" si="18"/>
        <v/>
      </c>
      <c r="G1119" s="150"/>
      <c r="H1119" s="150"/>
      <c r="J1119" s="42"/>
      <c r="K1119" s="168"/>
      <c r="L1119" s="168"/>
      <c r="M1119" s="168"/>
    </row>
    <row r="1120" spans="2:13" ht="15" customHeight="1" x14ac:dyDescent="0.25">
      <c r="B1120" s="58"/>
      <c r="D1120" s="55"/>
      <c r="E1120" s="7"/>
      <c r="F1120" s="7" t="str">
        <f t="shared" si="18"/>
        <v/>
      </c>
      <c r="G1120" s="150"/>
      <c r="H1120" s="150"/>
      <c r="J1120" s="42"/>
      <c r="K1120" s="168"/>
      <c r="L1120" s="168"/>
      <c r="M1120" s="168"/>
    </row>
    <row r="1121" spans="2:13" ht="15" customHeight="1" x14ac:dyDescent="0.25">
      <c r="B1121" s="58"/>
      <c r="D1121" s="55"/>
      <c r="E1121" s="7"/>
      <c r="F1121" s="7" t="str">
        <f t="shared" si="18"/>
        <v/>
      </c>
      <c r="G1121" s="150"/>
      <c r="H1121" s="150"/>
      <c r="J1121" s="42"/>
      <c r="K1121" s="168"/>
      <c r="L1121" s="168"/>
      <c r="M1121" s="168"/>
    </row>
    <row r="1122" spans="2:13" ht="15" customHeight="1" x14ac:dyDescent="0.25">
      <c r="B1122" s="58"/>
      <c r="D1122" s="55"/>
      <c r="E1122" s="7"/>
      <c r="F1122" s="7" t="str">
        <f t="shared" si="18"/>
        <v/>
      </c>
      <c r="G1122" s="150"/>
      <c r="H1122" s="150"/>
      <c r="J1122" s="42"/>
      <c r="K1122" s="168"/>
      <c r="L1122" s="168"/>
      <c r="M1122" s="168"/>
    </row>
    <row r="1123" spans="2:13" ht="15" customHeight="1" x14ac:dyDescent="0.25">
      <c r="B1123" s="58"/>
      <c r="D1123" s="55"/>
      <c r="E1123" s="7"/>
      <c r="F1123" s="7" t="str">
        <f t="shared" si="18"/>
        <v/>
      </c>
      <c r="G1123" s="150"/>
      <c r="H1123" s="150"/>
      <c r="J1123" s="42"/>
      <c r="K1123" s="168"/>
      <c r="L1123" s="168"/>
      <c r="M1123" s="168"/>
    </row>
    <row r="1124" spans="2:13" ht="15" customHeight="1" x14ac:dyDescent="0.25">
      <c r="B1124" s="58"/>
      <c r="D1124" s="55"/>
      <c r="E1124" s="7"/>
      <c r="F1124" s="7" t="str">
        <f t="shared" si="18"/>
        <v/>
      </c>
      <c r="G1124" s="150"/>
      <c r="H1124" s="150"/>
      <c r="J1124" s="42"/>
      <c r="K1124" s="168"/>
      <c r="L1124" s="168"/>
      <c r="M1124" s="168"/>
    </row>
    <row r="1125" spans="2:13" ht="15" customHeight="1" x14ac:dyDescent="0.25">
      <c r="B1125" s="58"/>
      <c r="D1125" s="55"/>
      <c r="E1125" s="92"/>
      <c r="F1125" s="7"/>
      <c r="G1125" s="150"/>
      <c r="H1125" s="150"/>
      <c r="J1125" s="42"/>
      <c r="K1125" s="168"/>
      <c r="L1125" s="168"/>
      <c r="M1125" s="168"/>
    </row>
    <row r="1126" spans="2:13" ht="15" customHeight="1" x14ac:dyDescent="0.25">
      <c r="B1126" s="58"/>
      <c r="D1126" s="55"/>
      <c r="E1126" s="92"/>
      <c r="F1126" s="7"/>
      <c r="G1126" s="150"/>
      <c r="H1126" s="150"/>
      <c r="J1126" s="42"/>
      <c r="K1126" s="168"/>
      <c r="L1126" s="168"/>
      <c r="M1126" s="168"/>
    </row>
    <row r="1127" spans="2:13" ht="15" customHeight="1" x14ac:dyDescent="0.25">
      <c r="B1127" s="58"/>
      <c r="D1127" s="55"/>
      <c r="E1127" s="92"/>
      <c r="F1127" s="7"/>
      <c r="G1127" s="150"/>
      <c r="H1127" s="150"/>
      <c r="J1127" s="42"/>
      <c r="K1127" s="168"/>
      <c r="L1127" s="168"/>
      <c r="M1127" s="168"/>
    </row>
    <row r="1128" spans="2:13" ht="15" customHeight="1" x14ac:dyDescent="0.25">
      <c r="B1128" s="58"/>
      <c r="D1128" s="55"/>
      <c r="E1128" s="92"/>
      <c r="F1128" s="7"/>
      <c r="G1128" s="150"/>
      <c r="H1128" s="150"/>
      <c r="J1128" s="42"/>
      <c r="K1128" s="168"/>
      <c r="L1128" s="168"/>
      <c r="M1128" s="168"/>
    </row>
    <row r="1129" spans="2:13" ht="15" customHeight="1" x14ac:dyDescent="0.25">
      <c r="B1129" s="58"/>
      <c r="D1129" s="55"/>
      <c r="E1129" s="92"/>
      <c r="F1129" s="7"/>
      <c r="G1129" s="150"/>
      <c r="H1129" s="150"/>
      <c r="J1129" s="42"/>
      <c r="K1129" s="168"/>
      <c r="L1129" s="168"/>
      <c r="M1129" s="168"/>
    </row>
    <row r="1130" spans="2:13" ht="15" customHeight="1" x14ac:dyDescent="0.25">
      <c r="B1130" s="62"/>
      <c r="C1130" s="20"/>
      <c r="D1130" s="23"/>
      <c r="E1130" s="22"/>
      <c r="F1130" s="7" t="str">
        <f t="shared" si="18"/>
        <v/>
      </c>
      <c r="G1130" s="150"/>
      <c r="H1130" s="150"/>
      <c r="J1130" s="42"/>
      <c r="K1130" s="168"/>
      <c r="L1130" s="168"/>
      <c r="M1130" s="168"/>
    </row>
    <row r="1131" spans="2:13" ht="15" customHeight="1" thickBot="1" x14ac:dyDescent="0.3">
      <c r="B1131" s="469" t="s">
        <v>161</v>
      </c>
      <c r="C1131" s="470"/>
      <c r="D1131" s="470"/>
      <c r="E1131" s="53"/>
      <c r="F1131" s="107" t="str">
        <f t="shared" si="18"/>
        <v/>
      </c>
      <c r="G1131" s="152"/>
      <c r="H1131" s="152"/>
      <c r="J1131" s="42"/>
      <c r="K1131" s="196"/>
      <c r="L1131" s="196"/>
      <c r="M1131" s="197">
        <f>SUM(M1078:M1130)</f>
        <v>79143.01999999999</v>
      </c>
    </row>
    <row r="1132" spans="2:13" ht="15" customHeight="1" thickTop="1" x14ac:dyDescent="0.25">
      <c r="B1132" s="74"/>
      <c r="C1132" s="84" t="s">
        <v>476</v>
      </c>
      <c r="D1132" s="75" t="s">
        <v>748</v>
      </c>
      <c r="E1132" s="76"/>
      <c r="F1132" s="31" t="str">
        <f t="shared" si="18"/>
        <v/>
      </c>
      <c r="G1132" s="149"/>
      <c r="H1132" s="149"/>
      <c r="J1132" s="42"/>
      <c r="K1132" s="168"/>
      <c r="L1132" s="168"/>
      <c r="M1132" s="168"/>
    </row>
    <row r="1133" spans="2:13" ht="15" customHeight="1" x14ac:dyDescent="0.25">
      <c r="B1133" s="58"/>
      <c r="C1133" s="77"/>
      <c r="D1133" s="18"/>
      <c r="E1133" s="14"/>
      <c r="F1133" s="7" t="str">
        <f t="shared" si="18"/>
        <v/>
      </c>
      <c r="G1133" s="150"/>
      <c r="H1133" s="150"/>
      <c r="J1133" s="42"/>
      <c r="K1133" s="168"/>
      <c r="L1133" s="168"/>
      <c r="M1133" s="168"/>
    </row>
    <row r="1134" spans="2:13" ht="25.15" customHeight="1" x14ac:dyDescent="0.25">
      <c r="B1134" s="58"/>
      <c r="C1134" s="77"/>
      <c r="D1134" s="40" t="s">
        <v>730</v>
      </c>
      <c r="E1134" s="14"/>
      <c r="F1134" s="7" t="str">
        <f t="shared" si="18"/>
        <v/>
      </c>
      <c r="G1134" s="150"/>
      <c r="H1134" s="150"/>
      <c r="J1134" s="42"/>
      <c r="K1134" s="168"/>
      <c r="L1134" s="168"/>
      <c r="M1134" s="168"/>
    </row>
    <row r="1135" spans="2:13" ht="15" customHeight="1" x14ac:dyDescent="0.25">
      <c r="B1135" s="58"/>
      <c r="C1135" s="14" t="s">
        <v>33</v>
      </c>
      <c r="D1135" s="61"/>
      <c r="E1135" s="14"/>
      <c r="F1135" s="7" t="str">
        <f t="shared" si="18"/>
        <v/>
      </c>
      <c r="G1135" s="150"/>
      <c r="H1135" s="150"/>
      <c r="J1135" s="42"/>
      <c r="K1135" s="168"/>
      <c r="L1135" s="168"/>
      <c r="M1135" s="168"/>
    </row>
    <row r="1136" spans="2:13" ht="22.9" customHeight="1" x14ac:dyDescent="0.25">
      <c r="B1136" s="62" t="s">
        <v>749</v>
      </c>
      <c r="C1136" s="77"/>
      <c r="D1136" s="63" t="s">
        <v>750</v>
      </c>
      <c r="E1136" s="64"/>
      <c r="F1136" s="50" t="str">
        <f t="shared" si="18"/>
        <v/>
      </c>
      <c r="G1136" s="150"/>
      <c r="H1136" s="150"/>
      <c r="J1136" s="42"/>
      <c r="K1136" s="168"/>
      <c r="L1136" s="168"/>
      <c r="M1136" s="168"/>
    </row>
    <row r="1137" spans="2:13" ht="15" customHeight="1" x14ac:dyDescent="0.25">
      <c r="B1137" s="66"/>
      <c r="C1137" s="12"/>
      <c r="D1137" s="17"/>
      <c r="E1137" s="12"/>
      <c r="F1137" s="7" t="str">
        <f t="shared" si="18"/>
        <v/>
      </c>
      <c r="G1137" s="150"/>
      <c r="H1137" s="150"/>
      <c r="J1137" s="42"/>
      <c r="K1137" s="168"/>
      <c r="L1137" s="168"/>
      <c r="M1137" s="168"/>
    </row>
    <row r="1138" spans="2:13" ht="34.5" x14ac:dyDescent="0.25">
      <c r="B1138" s="66" t="s">
        <v>751</v>
      </c>
      <c r="C1138" s="37"/>
      <c r="D1138" s="67" t="s">
        <v>752</v>
      </c>
      <c r="E1138" s="7" t="s">
        <v>322</v>
      </c>
      <c r="F1138" s="7">
        <f t="shared" si="18"/>
        <v>2</v>
      </c>
      <c r="G1138" s="150"/>
      <c r="H1138" s="150"/>
      <c r="J1138" s="42">
        <v>2</v>
      </c>
      <c r="K1138" s="168">
        <v>3911</v>
      </c>
      <c r="L1138" s="168">
        <v>5100</v>
      </c>
      <c r="M1138" s="168">
        <f>F1138*L1138</f>
        <v>10200</v>
      </c>
    </row>
    <row r="1139" spans="2:13" ht="15" customHeight="1" x14ac:dyDescent="0.25">
      <c r="B1139" s="66"/>
      <c r="C1139" s="12"/>
      <c r="D1139" s="54"/>
      <c r="E1139" s="7"/>
      <c r="F1139" s="7" t="str">
        <f t="shared" si="18"/>
        <v/>
      </c>
      <c r="G1139" s="150"/>
      <c r="H1139" s="150"/>
      <c r="J1139" s="42"/>
      <c r="K1139" s="168"/>
      <c r="L1139" s="168"/>
      <c r="M1139" s="168"/>
    </row>
    <row r="1140" spans="2:13" x14ac:dyDescent="0.25">
      <c r="B1140" s="66" t="s">
        <v>753</v>
      </c>
      <c r="C1140" s="12"/>
      <c r="D1140" s="54" t="s">
        <v>754</v>
      </c>
      <c r="E1140" s="7" t="s">
        <v>202</v>
      </c>
      <c r="F1140" s="7">
        <f t="shared" si="18"/>
        <v>4</v>
      </c>
      <c r="G1140" s="150"/>
      <c r="H1140" s="150"/>
      <c r="J1140" s="42">
        <v>4</v>
      </c>
      <c r="K1140" s="168">
        <v>503</v>
      </c>
      <c r="L1140" s="168">
        <v>650</v>
      </c>
      <c r="M1140" s="168">
        <f>F1140*L1140</f>
        <v>2600</v>
      </c>
    </row>
    <row r="1141" spans="2:13" ht="15" customHeight="1" x14ac:dyDescent="0.25">
      <c r="B1141" s="58"/>
      <c r="C1141" s="12"/>
      <c r="D1141" s="70" t="s">
        <v>33</v>
      </c>
      <c r="E1141" s="7"/>
      <c r="F1141" s="7" t="str">
        <f t="shared" si="18"/>
        <v/>
      </c>
      <c r="G1141" s="150"/>
      <c r="H1141" s="150"/>
      <c r="J1141" s="42"/>
      <c r="K1141" s="168"/>
      <c r="L1141" s="168"/>
      <c r="M1141" s="168"/>
    </row>
    <row r="1142" spans="2:13" ht="23" x14ac:dyDescent="0.25">
      <c r="B1142" s="66" t="s">
        <v>755</v>
      </c>
      <c r="C1142" s="12"/>
      <c r="D1142" s="54" t="s">
        <v>756</v>
      </c>
      <c r="E1142" s="7" t="s">
        <v>202</v>
      </c>
      <c r="F1142" s="7">
        <f t="shared" si="18"/>
        <v>4</v>
      </c>
      <c r="G1142" s="150"/>
      <c r="H1142" s="150"/>
      <c r="J1142" s="42">
        <v>4</v>
      </c>
      <c r="K1142" s="168">
        <v>84</v>
      </c>
      <c r="L1142" s="168">
        <v>110</v>
      </c>
      <c r="M1142" s="168">
        <f>F1142*L1142</f>
        <v>440</v>
      </c>
    </row>
    <row r="1143" spans="2:13" ht="15" customHeight="1" x14ac:dyDescent="0.25">
      <c r="B1143" s="58"/>
      <c r="C1143" s="12"/>
      <c r="D1143" s="70" t="s">
        <v>33</v>
      </c>
      <c r="E1143" s="7"/>
      <c r="F1143" s="7" t="str">
        <f t="shared" ref="F1143:F1213" si="19">IF(J1143=0,"",J1143)</f>
        <v/>
      </c>
      <c r="G1143" s="150"/>
      <c r="H1143" s="150"/>
      <c r="J1143" s="42"/>
      <c r="K1143" s="168"/>
      <c r="L1143" s="168"/>
      <c r="M1143" s="168"/>
    </row>
    <row r="1144" spans="2:13" ht="23" x14ac:dyDescent="0.25">
      <c r="B1144" s="58" t="s">
        <v>757</v>
      </c>
      <c r="C1144" s="37"/>
      <c r="D1144" s="54" t="s">
        <v>758</v>
      </c>
      <c r="E1144" s="7" t="s">
        <v>123</v>
      </c>
      <c r="F1144" s="7">
        <f t="shared" si="19"/>
        <v>711</v>
      </c>
      <c r="G1144" s="150"/>
      <c r="H1144" s="150"/>
      <c r="J1144" s="42">
        <v>711</v>
      </c>
      <c r="K1144" s="168">
        <v>216</v>
      </c>
      <c r="L1144" s="168">
        <v>285</v>
      </c>
      <c r="M1144" s="168">
        <f>F1144*L1144</f>
        <v>202635</v>
      </c>
    </row>
    <row r="1145" spans="2:13" ht="15" customHeight="1" x14ac:dyDescent="0.25">
      <c r="B1145" s="58"/>
      <c r="C1145" s="37"/>
      <c r="D1145" s="67"/>
      <c r="E1145" s="7"/>
      <c r="F1145" s="7" t="str">
        <f t="shared" si="19"/>
        <v/>
      </c>
      <c r="G1145" s="150"/>
      <c r="H1145" s="150"/>
      <c r="J1145" s="42"/>
      <c r="K1145" s="168"/>
      <c r="L1145" s="168"/>
      <c r="M1145" s="168"/>
    </row>
    <row r="1146" spans="2:13" ht="23" x14ac:dyDescent="0.25">
      <c r="B1146" s="58" t="s">
        <v>759</v>
      </c>
      <c r="C1146" s="37"/>
      <c r="D1146" s="67" t="s">
        <v>760</v>
      </c>
      <c r="E1146" s="7" t="s">
        <v>202</v>
      </c>
      <c r="F1146" s="7">
        <f t="shared" si="19"/>
        <v>36</v>
      </c>
      <c r="G1146" s="150"/>
      <c r="H1146" s="150"/>
      <c r="J1146" s="42">
        <v>36</v>
      </c>
      <c r="K1146" s="168">
        <v>33</v>
      </c>
      <c r="L1146" s="168">
        <v>45</v>
      </c>
      <c r="M1146" s="168">
        <f>F1146*L1146</f>
        <v>1620</v>
      </c>
    </row>
    <row r="1147" spans="2:13" ht="15" customHeight="1" x14ac:dyDescent="0.25">
      <c r="B1147" s="58"/>
      <c r="C1147" s="37"/>
      <c r="D1147" s="67"/>
      <c r="E1147" s="7" t="s">
        <v>33</v>
      </c>
      <c r="F1147" s="7" t="str">
        <f t="shared" si="19"/>
        <v/>
      </c>
      <c r="G1147" s="150"/>
      <c r="H1147" s="150"/>
      <c r="J1147" s="42"/>
      <c r="K1147" s="168"/>
      <c r="L1147" s="168"/>
      <c r="M1147" s="168"/>
    </row>
    <row r="1148" spans="2:13" ht="23" x14ac:dyDescent="0.25">
      <c r="B1148" s="58" t="s">
        <v>761</v>
      </c>
      <c r="C1148" s="37" t="s">
        <v>33</v>
      </c>
      <c r="D1148" s="67" t="s">
        <v>762</v>
      </c>
      <c r="E1148" s="7" t="s">
        <v>202</v>
      </c>
      <c r="F1148" s="7">
        <f t="shared" si="19"/>
        <v>36</v>
      </c>
      <c r="G1148" s="150"/>
      <c r="H1148" s="150"/>
      <c r="J1148" s="42">
        <v>36</v>
      </c>
      <c r="K1148" s="168">
        <v>64</v>
      </c>
      <c r="L1148" s="168">
        <v>85</v>
      </c>
      <c r="M1148" s="168">
        <f>F1148*L1148</f>
        <v>3060</v>
      </c>
    </row>
    <row r="1149" spans="2:13" ht="15" customHeight="1" x14ac:dyDescent="0.25">
      <c r="B1149" s="58"/>
      <c r="D1149" s="55"/>
      <c r="E1149" s="7"/>
      <c r="F1149" s="7" t="str">
        <f t="shared" si="19"/>
        <v/>
      </c>
      <c r="G1149" s="150"/>
      <c r="H1149" s="150"/>
      <c r="J1149" s="42"/>
      <c r="K1149" s="168"/>
      <c r="L1149" s="168"/>
      <c r="M1149" s="168"/>
    </row>
    <row r="1150" spans="2:13" ht="23" x14ac:dyDescent="0.25">
      <c r="B1150" s="58" t="s">
        <v>763</v>
      </c>
      <c r="D1150" s="55" t="s">
        <v>764</v>
      </c>
      <c r="E1150" s="7" t="s">
        <v>322</v>
      </c>
      <c r="F1150" s="7">
        <f t="shared" si="19"/>
        <v>2</v>
      </c>
      <c r="G1150" s="150"/>
      <c r="H1150" s="150"/>
      <c r="J1150" s="42">
        <v>2</v>
      </c>
      <c r="K1150" s="168">
        <v>1221</v>
      </c>
      <c r="L1150" s="168">
        <v>1600</v>
      </c>
      <c r="M1150" s="168">
        <f>F1150*L1150</f>
        <v>3200</v>
      </c>
    </row>
    <row r="1151" spans="2:13" ht="15" customHeight="1" x14ac:dyDescent="0.25">
      <c r="B1151" s="58"/>
      <c r="D1151" s="55"/>
      <c r="E1151" s="7"/>
      <c r="F1151" s="7" t="str">
        <f t="shared" si="19"/>
        <v/>
      </c>
      <c r="G1151" s="150"/>
      <c r="H1151" s="150"/>
      <c r="J1151" s="42"/>
      <c r="K1151" s="168"/>
      <c r="L1151" s="168"/>
      <c r="M1151" s="168"/>
    </row>
    <row r="1152" spans="2:13" ht="23" x14ac:dyDescent="0.25">
      <c r="B1152" s="58" t="s">
        <v>765</v>
      </c>
      <c r="D1152" s="55" t="s">
        <v>766</v>
      </c>
      <c r="E1152" s="7" t="s">
        <v>322</v>
      </c>
      <c r="F1152" s="7">
        <f t="shared" si="19"/>
        <v>1</v>
      </c>
      <c r="G1152" s="150"/>
      <c r="H1152" s="150"/>
      <c r="J1152" s="42">
        <v>1</v>
      </c>
      <c r="K1152" s="168">
        <v>1221</v>
      </c>
      <c r="L1152" s="168">
        <v>1600</v>
      </c>
      <c r="M1152" s="168">
        <f>F1152*L1152</f>
        <v>1600</v>
      </c>
    </row>
    <row r="1153" spans="2:13" ht="15" customHeight="1" x14ac:dyDescent="0.25">
      <c r="B1153" s="58"/>
      <c r="D1153" s="55"/>
      <c r="E1153" s="7"/>
      <c r="F1153" s="7" t="str">
        <f t="shared" si="19"/>
        <v/>
      </c>
      <c r="G1153" s="150"/>
      <c r="H1153" s="150"/>
      <c r="J1153" s="42"/>
      <c r="K1153" s="168"/>
      <c r="L1153" s="168"/>
      <c r="M1153" s="168"/>
    </row>
    <row r="1154" spans="2:13" ht="23" x14ac:dyDescent="0.25">
      <c r="B1154" s="58" t="s">
        <v>767</v>
      </c>
      <c r="D1154" s="55" t="s">
        <v>768</v>
      </c>
      <c r="E1154" s="7" t="s">
        <v>322</v>
      </c>
      <c r="F1154" s="7">
        <f t="shared" si="19"/>
        <v>1</v>
      </c>
      <c r="G1154" s="150"/>
      <c r="H1154" s="150"/>
      <c r="J1154" s="42">
        <v>1</v>
      </c>
      <c r="K1154" s="168">
        <v>1221</v>
      </c>
      <c r="L1154" s="168">
        <v>1600</v>
      </c>
      <c r="M1154" s="168">
        <f>F1154*L1154</f>
        <v>1600</v>
      </c>
    </row>
    <row r="1155" spans="2:13" ht="15" customHeight="1" x14ac:dyDescent="0.25">
      <c r="B1155" s="58"/>
      <c r="D1155" s="55"/>
      <c r="E1155" s="7"/>
      <c r="F1155" s="7" t="str">
        <f t="shared" si="19"/>
        <v/>
      </c>
      <c r="G1155" s="150"/>
      <c r="H1155" s="150"/>
      <c r="J1155" s="42"/>
      <c r="K1155" s="168"/>
      <c r="L1155" s="168"/>
      <c r="M1155" s="168"/>
    </row>
    <row r="1156" spans="2:13" ht="23" x14ac:dyDescent="0.25">
      <c r="B1156" s="58" t="s">
        <v>769</v>
      </c>
      <c r="D1156" s="55" t="s">
        <v>770</v>
      </c>
      <c r="E1156" s="7" t="s">
        <v>322</v>
      </c>
      <c r="F1156" s="7">
        <f t="shared" si="19"/>
        <v>1</v>
      </c>
      <c r="G1156" s="150"/>
      <c r="H1156" s="150"/>
      <c r="J1156" s="42">
        <v>1</v>
      </c>
      <c r="K1156" s="168">
        <v>9498</v>
      </c>
      <c r="L1156" s="168">
        <v>12400</v>
      </c>
      <c r="M1156" s="168">
        <f>F1156*L1156</f>
        <v>12400</v>
      </c>
    </row>
    <row r="1157" spans="2:13" ht="15" customHeight="1" x14ac:dyDescent="0.25">
      <c r="B1157" s="58"/>
      <c r="D1157" s="55"/>
      <c r="E1157" s="7"/>
      <c r="F1157" s="7" t="str">
        <f t="shared" si="19"/>
        <v/>
      </c>
      <c r="G1157" s="150"/>
      <c r="H1157" s="150"/>
      <c r="J1157" s="42"/>
      <c r="K1157" s="168"/>
      <c r="L1157" s="168"/>
      <c r="M1157" s="168"/>
    </row>
    <row r="1158" spans="2:13" ht="37.15" customHeight="1" x14ac:dyDescent="0.25">
      <c r="B1158" s="58" t="s">
        <v>771</v>
      </c>
      <c r="D1158" s="146" t="s">
        <v>772</v>
      </c>
      <c r="E1158" s="7" t="s">
        <v>322</v>
      </c>
      <c r="F1158" s="7">
        <f t="shared" si="19"/>
        <v>1</v>
      </c>
      <c r="G1158" s="150"/>
      <c r="H1158" s="150"/>
      <c r="J1158" s="42">
        <v>1</v>
      </c>
      <c r="K1158" s="168">
        <v>5758</v>
      </c>
      <c r="L1158" s="168">
        <v>7500</v>
      </c>
      <c r="M1158" s="168">
        <f>F1158*L1158</f>
        <v>7500</v>
      </c>
    </row>
    <row r="1159" spans="2:13" ht="15" customHeight="1" x14ac:dyDescent="0.25">
      <c r="B1159" s="58"/>
      <c r="D1159" s="55"/>
      <c r="E1159" s="7"/>
      <c r="F1159" s="7" t="str">
        <f t="shared" si="19"/>
        <v/>
      </c>
      <c r="G1159" s="150"/>
      <c r="H1159" s="150"/>
      <c r="J1159" s="42"/>
      <c r="K1159" s="168"/>
      <c r="L1159" s="168"/>
      <c r="M1159" s="168"/>
    </row>
    <row r="1160" spans="2:13" ht="23" x14ac:dyDescent="0.25">
      <c r="B1160" s="58" t="s">
        <v>773</v>
      </c>
      <c r="D1160" s="55" t="s">
        <v>774</v>
      </c>
      <c r="E1160" s="7" t="s">
        <v>202</v>
      </c>
      <c r="F1160" s="7">
        <f t="shared" si="19"/>
        <v>8</v>
      </c>
      <c r="G1160" s="150"/>
      <c r="H1160" s="150"/>
      <c r="J1160" s="42">
        <v>8</v>
      </c>
      <c r="K1160" s="168">
        <v>408</v>
      </c>
      <c r="L1160" s="168">
        <v>530</v>
      </c>
      <c r="M1160" s="168">
        <f>F1160*L1160</f>
        <v>4240</v>
      </c>
    </row>
    <row r="1161" spans="2:13" ht="15" customHeight="1" x14ac:dyDescent="0.25">
      <c r="B1161" s="58"/>
      <c r="D1161" s="55"/>
      <c r="E1161" s="7"/>
      <c r="F1161" s="7" t="str">
        <f t="shared" si="19"/>
        <v/>
      </c>
      <c r="G1161" s="150"/>
      <c r="H1161" s="150"/>
      <c r="J1161" s="42"/>
      <c r="K1161" s="168"/>
      <c r="L1161" s="168"/>
      <c r="M1161" s="168"/>
    </row>
    <row r="1162" spans="2:13" ht="23" x14ac:dyDescent="0.25">
      <c r="B1162" s="58" t="s">
        <v>775</v>
      </c>
      <c r="D1162" s="55" t="s">
        <v>776</v>
      </c>
      <c r="E1162" s="7" t="s">
        <v>202</v>
      </c>
      <c r="F1162" s="7">
        <f t="shared" si="19"/>
        <v>18</v>
      </c>
      <c r="G1162" s="150"/>
      <c r="H1162" s="150"/>
      <c r="J1162" s="42">
        <v>18</v>
      </c>
      <c r="K1162" s="168">
        <v>215</v>
      </c>
      <c r="L1162" s="168">
        <v>280</v>
      </c>
      <c r="M1162" s="168">
        <f>F1162*L1162</f>
        <v>5040</v>
      </c>
    </row>
    <row r="1163" spans="2:13" ht="15" customHeight="1" x14ac:dyDescent="0.25">
      <c r="B1163" s="58"/>
      <c r="D1163" s="55"/>
      <c r="E1163" s="7"/>
      <c r="F1163" s="7" t="str">
        <f t="shared" si="19"/>
        <v/>
      </c>
      <c r="G1163" s="150"/>
      <c r="H1163" s="150"/>
      <c r="J1163" s="42"/>
      <c r="K1163" s="168"/>
      <c r="L1163" s="168"/>
      <c r="M1163" s="168"/>
    </row>
    <row r="1164" spans="2:13" ht="15" customHeight="1" x14ac:dyDescent="0.25">
      <c r="B1164" s="58" t="s">
        <v>777</v>
      </c>
      <c r="D1164" s="55" t="s">
        <v>778</v>
      </c>
      <c r="E1164" s="7" t="s">
        <v>322</v>
      </c>
      <c r="F1164" s="7">
        <f t="shared" si="19"/>
        <v>1</v>
      </c>
      <c r="G1164" s="150"/>
      <c r="H1164" s="150"/>
      <c r="J1164" s="42">
        <v>1</v>
      </c>
      <c r="K1164" s="168">
        <v>4659</v>
      </c>
      <c r="L1164" s="168">
        <v>6100</v>
      </c>
      <c r="M1164" s="168">
        <f>F1164*L1164</f>
        <v>6100</v>
      </c>
    </row>
    <row r="1165" spans="2:13" ht="15" customHeight="1" x14ac:dyDescent="0.25">
      <c r="B1165" s="58"/>
      <c r="D1165" s="55"/>
      <c r="E1165" s="7"/>
      <c r="F1165" s="7" t="str">
        <f t="shared" si="19"/>
        <v/>
      </c>
      <c r="G1165" s="150"/>
      <c r="H1165" s="150"/>
      <c r="J1165" s="42"/>
      <c r="K1165" s="168"/>
      <c r="L1165" s="168"/>
      <c r="M1165" s="168"/>
    </row>
    <row r="1166" spans="2:13" ht="15" customHeight="1" x14ac:dyDescent="0.25">
      <c r="B1166" s="58" t="s">
        <v>779</v>
      </c>
      <c r="D1166" s="55" t="s">
        <v>780</v>
      </c>
      <c r="E1166" s="7" t="s">
        <v>322</v>
      </c>
      <c r="F1166" s="7">
        <f t="shared" si="19"/>
        <v>1</v>
      </c>
      <c r="G1166" s="150"/>
      <c r="H1166" s="150"/>
      <c r="J1166" s="42">
        <v>1</v>
      </c>
      <c r="K1166" s="168">
        <v>7967</v>
      </c>
      <c r="L1166" s="168">
        <v>10400</v>
      </c>
      <c r="M1166" s="168">
        <f>F1166*L1166</f>
        <v>10400</v>
      </c>
    </row>
    <row r="1167" spans="2:13" ht="15" customHeight="1" x14ac:dyDescent="0.25">
      <c r="B1167" s="58"/>
      <c r="D1167" s="55"/>
      <c r="E1167" s="7"/>
      <c r="F1167" s="7" t="str">
        <f t="shared" si="19"/>
        <v/>
      </c>
      <c r="G1167" s="150"/>
      <c r="H1167" s="150"/>
      <c r="J1167" s="42"/>
      <c r="K1167" s="168"/>
      <c r="L1167" s="168"/>
      <c r="M1167" s="168"/>
    </row>
    <row r="1168" spans="2:13" ht="15" customHeight="1" x14ac:dyDescent="0.25">
      <c r="B1168" s="58" t="s">
        <v>781</v>
      </c>
      <c r="D1168" s="55" t="s">
        <v>782</v>
      </c>
      <c r="E1168" s="7" t="s">
        <v>123</v>
      </c>
      <c r="F1168" s="7">
        <f t="shared" si="19"/>
        <v>107</v>
      </c>
      <c r="G1168" s="150"/>
      <c r="H1168" s="150"/>
      <c r="J1168" s="42">
        <v>107</v>
      </c>
      <c r="K1168" s="168">
        <v>172</v>
      </c>
      <c r="L1168" s="168">
        <v>225</v>
      </c>
      <c r="M1168" s="168">
        <f>F1168*L1168</f>
        <v>24075</v>
      </c>
    </row>
    <row r="1169" spans="2:13" ht="15" customHeight="1" x14ac:dyDescent="0.25">
      <c r="B1169" s="58"/>
      <c r="D1169" s="55"/>
      <c r="E1169" s="7"/>
      <c r="F1169" s="7" t="str">
        <f t="shared" si="19"/>
        <v/>
      </c>
      <c r="G1169" s="150"/>
      <c r="H1169" s="150"/>
      <c r="J1169" s="42"/>
      <c r="K1169" s="168"/>
      <c r="L1169" s="168"/>
      <c r="M1169" s="168"/>
    </row>
    <row r="1170" spans="2:13" ht="23" x14ac:dyDescent="0.25">
      <c r="B1170" s="58" t="s">
        <v>783</v>
      </c>
      <c r="D1170" s="55" t="s">
        <v>784</v>
      </c>
      <c r="E1170" s="7" t="s">
        <v>322</v>
      </c>
      <c r="F1170" s="7">
        <f t="shared" si="19"/>
        <v>8</v>
      </c>
      <c r="G1170" s="150"/>
      <c r="H1170" s="150"/>
      <c r="J1170" s="42">
        <v>8</v>
      </c>
      <c r="K1170" s="168">
        <v>592</v>
      </c>
      <c r="L1170" s="168">
        <v>780</v>
      </c>
      <c r="M1170" s="168">
        <f>F1170*L1170</f>
        <v>6240</v>
      </c>
    </row>
    <row r="1171" spans="2:13" ht="15" customHeight="1" x14ac:dyDescent="0.25">
      <c r="B1171" s="58"/>
      <c r="D1171" s="55"/>
      <c r="E1171" s="7"/>
      <c r="F1171" s="7" t="str">
        <f t="shared" si="19"/>
        <v/>
      </c>
      <c r="G1171" s="150"/>
      <c r="H1171" s="150"/>
      <c r="J1171" s="42"/>
      <c r="K1171" s="168"/>
      <c r="L1171" s="168"/>
      <c r="M1171" s="168"/>
    </row>
    <row r="1172" spans="2:13" ht="23" x14ac:dyDescent="0.25">
      <c r="B1172" s="58" t="s">
        <v>785</v>
      </c>
      <c r="D1172" s="55" t="s">
        <v>786</v>
      </c>
      <c r="E1172" s="7" t="s">
        <v>145</v>
      </c>
      <c r="F1172" s="7">
        <f t="shared" si="19"/>
        <v>1</v>
      </c>
      <c r="G1172" s="150"/>
      <c r="H1172" s="150">
        <v>1000000</v>
      </c>
      <c r="J1172" s="42">
        <v>1</v>
      </c>
      <c r="K1172" s="168"/>
      <c r="L1172" s="168">
        <f>H1172</f>
        <v>1000000</v>
      </c>
      <c r="M1172" s="168">
        <f>F1172*L1172</f>
        <v>1000000</v>
      </c>
    </row>
    <row r="1173" spans="2:13" ht="15" customHeight="1" x14ac:dyDescent="0.25">
      <c r="B1173" s="58"/>
      <c r="D1173" s="55"/>
      <c r="E1173" s="7"/>
      <c r="F1173" s="7" t="str">
        <f t="shared" si="19"/>
        <v/>
      </c>
      <c r="G1173" s="150"/>
      <c r="H1173" s="150"/>
      <c r="J1173" s="42"/>
      <c r="K1173" s="168"/>
      <c r="L1173" s="168"/>
      <c r="M1173" s="168"/>
    </row>
    <row r="1174" spans="2:13" ht="15" customHeight="1" x14ac:dyDescent="0.25">
      <c r="B1174" s="58" t="s">
        <v>787</v>
      </c>
      <c r="D1174" s="55" t="s">
        <v>788</v>
      </c>
      <c r="E1174" s="7" t="s">
        <v>19</v>
      </c>
      <c r="F1174" s="7" t="str">
        <f t="shared" si="19"/>
        <v/>
      </c>
      <c r="G1174" s="150"/>
      <c r="H1174" s="150"/>
      <c r="J1174" s="42"/>
      <c r="K1174" s="168"/>
      <c r="L1174" s="195">
        <v>0.1</v>
      </c>
      <c r="M1174" s="168">
        <f>M1172*L1174</f>
        <v>100000</v>
      </c>
    </row>
    <row r="1175" spans="2:13" ht="15" customHeight="1" x14ac:dyDescent="0.25">
      <c r="B1175" s="58"/>
      <c r="D1175" s="55"/>
      <c r="E1175" s="7"/>
      <c r="F1175" s="7" t="str">
        <f t="shared" si="19"/>
        <v/>
      </c>
      <c r="G1175" s="150"/>
      <c r="H1175" s="150"/>
      <c r="J1175" s="42"/>
      <c r="K1175" s="168"/>
      <c r="L1175" s="168"/>
      <c r="M1175" s="168"/>
    </row>
    <row r="1176" spans="2:13" ht="15" customHeight="1" x14ac:dyDescent="0.25">
      <c r="B1176" s="58"/>
      <c r="D1176" s="55"/>
      <c r="E1176" s="7"/>
      <c r="F1176" s="7"/>
      <c r="G1176" s="150"/>
      <c r="H1176" s="150"/>
      <c r="J1176" s="42"/>
      <c r="K1176" s="168"/>
      <c r="L1176" s="168"/>
      <c r="M1176" s="168"/>
    </row>
    <row r="1177" spans="2:13" ht="15" customHeight="1" x14ac:dyDescent="0.25">
      <c r="B1177" s="58"/>
      <c r="D1177" s="55"/>
      <c r="E1177" s="7"/>
      <c r="F1177" s="7"/>
      <c r="G1177" s="150"/>
      <c r="H1177" s="150"/>
      <c r="J1177" s="42"/>
      <c r="K1177" s="168"/>
      <c r="L1177" s="168"/>
      <c r="M1177" s="168"/>
    </row>
    <row r="1178" spans="2:13" ht="15" customHeight="1" x14ac:dyDescent="0.25">
      <c r="B1178" s="58"/>
      <c r="D1178" s="55"/>
      <c r="E1178" s="7"/>
      <c r="F1178" s="7"/>
      <c r="G1178" s="150"/>
      <c r="H1178" s="150"/>
      <c r="J1178" s="42"/>
      <c r="K1178" s="168"/>
      <c r="L1178" s="168"/>
      <c r="M1178" s="168"/>
    </row>
    <row r="1179" spans="2:13" ht="15" customHeight="1" x14ac:dyDescent="0.25">
      <c r="B1179" s="58"/>
      <c r="D1179" s="55"/>
      <c r="E1179" s="7"/>
      <c r="F1179" s="7"/>
      <c r="G1179" s="150"/>
      <c r="H1179" s="150"/>
      <c r="J1179" s="42"/>
      <c r="K1179" s="168"/>
      <c r="L1179" s="168"/>
      <c r="M1179" s="168"/>
    </row>
    <row r="1180" spans="2:13" ht="15" customHeight="1" x14ac:dyDescent="0.25">
      <c r="B1180" s="58"/>
      <c r="D1180" s="55"/>
      <c r="E1180" s="7"/>
      <c r="F1180" s="7"/>
      <c r="G1180" s="150"/>
      <c r="H1180" s="150"/>
      <c r="J1180" s="42"/>
      <c r="K1180" s="168"/>
      <c r="L1180" s="168"/>
      <c r="M1180" s="168"/>
    </row>
    <row r="1181" spans="2:13" ht="15" customHeight="1" x14ac:dyDescent="0.25">
      <c r="B1181" s="58"/>
      <c r="D1181" s="55"/>
      <c r="E1181" s="7"/>
      <c r="F1181" s="7"/>
      <c r="G1181" s="150"/>
      <c r="H1181" s="150"/>
      <c r="J1181" s="42"/>
      <c r="K1181" s="168"/>
      <c r="L1181" s="168"/>
      <c r="M1181" s="168"/>
    </row>
    <row r="1182" spans="2:13" ht="15" customHeight="1" x14ac:dyDescent="0.25">
      <c r="B1182" s="58"/>
      <c r="D1182" s="55"/>
      <c r="E1182" s="7"/>
      <c r="F1182" s="7"/>
      <c r="G1182" s="150"/>
      <c r="H1182" s="150"/>
      <c r="J1182" s="42"/>
      <c r="K1182" s="168"/>
      <c r="L1182" s="168"/>
      <c r="M1182" s="168"/>
    </row>
    <row r="1183" spans="2:13" ht="15" customHeight="1" x14ac:dyDescent="0.25">
      <c r="B1183" s="58"/>
      <c r="D1183" s="55"/>
      <c r="E1183" s="7"/>
      <c r="F1183" s="7" t="str">
        <f t="shared" si="19"/>
        <v/>
      </c>
      <c r="G1183" s="150"/>
      <c r="H1183" s="150"/>
      <c r="J1183" s="42"/>
      <c r="K1183" s="168"/>
      <c r="L1183" s="168"/>
      <c r="M1183" s="168"/>
    </row>
    <row r="1184" spans="2:13" ht="15" customHeight="1" x14ac:dyDescent="0.25">
      <c r="B1184" s="459" t="s">
        <v>71</v>
      </c>
      <c r="C1184" s="460"/>
      <c r="D1184" s="460"/>
      <c r="E1184" s="48"/>
      <c r="F1184" s="47" t="str">
        <f t="shared" si="19"/>
        <v/>
      </c>
      <c r="G1184" s="151"/>
      <c r="H1184" s="151"/>
      <c r="J1184" s="42"/>
      <c r="K1184" s="168"/>
      <c r="L1184" s="168"/>
      <c r="M1184" s="168"/>
    </row>
    <row r="1185" spans="2:13" ht="15" customHeight="1" x14ac:dyDescent="0.25">
      <c r="B1185" s="459" t="s">
        <v>72</v>
      </c>
      <c r="C1185" s="460"/>
      <c r="D1185" s="460"/>
      <c r="E1185" s="48"/>
      <c r="F1185" s="47" t="str">
        <f t="shared" si="19"/>
        <v/>
      </c>
      <c r="G1185" s="151"/>
      <c r="H1185" s="151"/>
      <c r="J1185" s="42"/>
      <c r="K1185" s="168"/>
      <c r="L1185" s="168"/>
      <c r="M1185" s="168"/>
    </row>
    <row r="1186" spans="2:13" ht="15" customHeight="1" x14ac:dyDescent="0.25">
      <c r="B1186" s="74"/>
      <c r="C1186" s="84" t="s">
        <v>728</v>
      </c>
      <c r="D1186" s="75" t="s">
        <v>789</v>
      </c>
      <c r="E1186" s="76"/>
      <c r="F1186" s="31" t="str">
        <f t="shared" si="19"/>
        <v/>
      </c>
      <c r="G1186" s="149"/>
      <c r="H1186" s="149"/>
      <c r="J1186" s="42"/>
      <c r="K1186" s="168"/>
      <c r="L1186" s="168"/>
      <c r="M1186" s="168"/>
    </row>
    <row r="1187" spans="2:13" ht="15" customHeight="1" x14ac:dyDescent="0.25">
      <c r="B1187" s="102"/>
      <c r="C1187" s="62"/>
      <c r="D1187" s="106"/>
      <c r="E1187" s="103"/>
      <c r="F1187" s="105" t="str">
        <f t="shared" si="19"/>
        <v/>
      </c>
      <c r="G1187" s="162"/>
      <c r="H1187" s="162"/>
      <c r="J1187" s="42"/>
      <c r="K1187" s="168"/>
      <c r="L1187" s="168"/>
      <c r="M1187" s="168"/>
    </row>
    <row r="1188" spans="2:13" ht="39" customHeight="1" x14ac:dyDescent="0.25">
      <c r="B1188" s="58" t="s">
        <v>790</v>
      </c>
      <c r="D1188" s="55" t="s">
        <v>791</v>
      </c>
      <c r="E1188" s="7" t="s">
        <v>322</v>
      </c>
      <c r="F1188" s="7">
        <f t="shared" si="19"/>
        <v>2</v>
      </c>
      <c r="G1188" s="150"/>
      <c r="H1188" s="150"/>
      <c r="J1188" s="42">
        <v>2</v>
      </c>
      <c r="K1188" s="168">
        <v>936</v>
      </c>
      <c r="L1188" s="168">
        <v>1250</v>
      </c>
      <c r="M1188" s="168">
        <f>F1188*L1188</f>
        <v>2500</v>
      </c>
    </row>
    <row r="1189" spans="2:13" ht="15" customHeight="1" x14ac:dyDescent="0.25">
      <c r="B1189" s="58"/>
      <c r="D1189" s="55"/>
      <c r="E1189" s="7"/>
      <c r="F1189" s="7" t="str">
        <f t="shared" si="19"/>
        <v/>
      </c>
      <c r="G1189" s="150"/>
      <c r="H1189" s="150"/>
      <c r="J1189" s="42"/>
      <c r="K1189" s="168"/>
      <c r="L1189" s="168"/>
      <c r="M1189" s="168"/>
    </row>
    <row r="1190" spans="2:13" ht="33.75" customHeight="1" x14ac:dyDescent="0.25">
      <c r="B1190" s="58" t="s">
        <v>792</v>
      </c>
      <c r="D1190" s="55" t="s">
        <v>793</v>
      </c>
      <c r="E1190" s="7" t="s">
        <v>322</v>
      </c>
      <c r="F1190" s="7">
        <f t="shared" si="19"/>
        <v>2</v>
      </c>
      <c r="G1190" s="150"/>
      <c r="H1190" s="150"/>
      <c r="J1190" s="42">
        <v>2</v>
      </c>
      <c r="K1190" s="168">
        <v>920</v>
      </c>
      <c r="L1190" s="168">
        <v>1250</v>
      </c>
      <c r="M1190" s="168">
        <f>F1190*L1190</f>
        <v>2500</v>
      </c>
    </row>
    <row r="1191" spans="2:13" ht="15.75" customHeight="1" x14ac:dyDescent="0.25">
      <c r="B1191" s="58"/>
      <c r="D1191" s="55"/>
      <c r="E1191" s="7"/>
      <c r="F1191" s="7" t="str">
        <f t="shared" si="19"/>
        <v/>
      </c>
      <c r="G1191" s="150"/>
      <c r="H1191" s="150"/>
      <c r="J1191" s="42"/>
      <c r="K1191" s="168"/>
      <c r="L1191" s="168"/>
      <c r="M1191" s="168"/>
    </row>
    <row r="1192" spans="2:13" ht="15" customHeight="1" x14ac:dyDescent="0.25">
      <c r="B1192" s="102" t="s">
        <v>794</v>
      </c>
      <c r="C1192" s="62"/>
      <c r="D1192" s="106" t="s">
        <v>795</v>
      </c>
      <c r="E1192" s="7" t="s">
        <v>123</v>
      </c>
      <c r="F1192" s="104">
        <f t="shared" si="19"/>
        <v>8</v>
      </c>
      <c r="G1192" s="162"/>
      <c r="H1192" s="162"/>
      <c r="J1192" s="42">
        <v>8</v>
      </c>
      <c r="K1192" s="168">
        <v>193</v>
      </c>
      <c r="L1192" s="168">
        <v>250</v>
      </c>
      <c r="M1192" s="168">
        <f>F1192*L1192</f>
        <v>2000</v>
      </c>
    </row>
    <row r="1193" spans="2:13" ht="15" customHeight="1" x14ac:dyDescent="0.25">
      <c r="B1193" s="102"/>
      <c r="C1193" s="62"/>
      <c r="D1193" s="106"/>
      <c r="E1193" s="103"/>
      <c r="F1193" s="105" t="str">
        <f t="shared" si="19"/>
        <v/>
      </c>
      <c r="G1193" s="162"/>
      <c r="H1193" s="162"/>
      <c r="J1193" s="42"/>
      <c r="K1193" s="168"/>
      <c r="L1193" s="168"/>
      <c r="M1193" s="168"/>
    </row>
    <row r="1194" spans="2:13" ht="24" customHeight="1" x14ac:dyDescent="0.25">
      <c r="B1194" s="102" t="s">
        <v>796</v>
      </c>
      <c r="C1194" s="62"/>
      <c r="D1194" s="106" t="s">
        <v>797</v>
      </c>
      <c r="E1194" s="7" t="s">
        <v>123</v>
      </c>
      <c r="F1194" s="104">
        <f t="shared" si="19"/>
        <v>8</v>
      </c>
      <c r="G1194" s="162"/>
      <c r="H1194" s="162"/>
      <c r="J1194" s="42">
        <v>8</v>
      </c>
      <c r="K1194" s="168">
        <v>259</v>
      </c>
      <c r="L1194" s="168">
        <v>340</v>
      </c>
      <c r="M1194" s="168">
        <f>F1194*L1194</f>
        <v>2720</v>
      </c>
    </row>
    <row r="1195" spans="2:13" ht="15" customHeight="1" x14ac:dyDescent="0.25">
      <c r="B1195" s="102"/>
      <c r="C1195" s="62"/>
      <c r="D1195" s="106"/>
      <c r="E1195" s="103"/>
      <c r="F1195" s="105" t="str">
        <f t="shared" si="19"/>
        <v/>
      </c>
      <c r="G1195" s="162"/>
      <c r="H1195" s="162"/>
      <c r="J1195" s="42"/>
      <c r="K1195" s="168"/>
      <c r="L1195" s="168"/>
      <c r="M1195" s="168"/>
    </row>
    <row r="1196" spans="2:13" ht="21.75" customHeight="1" x14ac:dyDescent="0.25">
      <c r="B1196" s="102" t="s">
        <v>798</v>
      </c>
      <c r="C1196" s="62"/>
      <c r="D1196" s="106" t="s">
        <v>799</v>
      </c>
      <c r="E1196" s="105" t="s">
        <v>322</v>
      </c>
      <c r="F1196" s="104">
        <f t="shared" si="19"/>
        <v>1</v>
      </c>
      <c r="G1196" s="162"/>
      <c r="H1196" s="162"/>
      <c r="J1196" s="42">
        <v>1</v>
      </c>
      <c r="K1196" s="168">
        <v>13500</v>
      </c>
      <c r="L1196" s="168">
        <f>1.3*K1196</f>
        <v>17550</v>
      </c>
      <c r="M1196" s="168">
        <f>F1196*L1196</f>
        <v>17550</v>
      </c>
    </row>
    <row r="1197" spans="2:13" ht="15" customHeight="1" x14ac:dyDescent="0.25">
      <c r="B1197" s="102"/>
      <c r="C1197" s="62"/>
      <c r="D1197" s="106"/>
      <c r="E1197" s="103"/>
      <c r="F1197" s="104" t="str">
        <f t="shared" si="19"/>
        <v/>
      </c>
      <c r="G1197" s="162"/>
      <c r="H1197" s="162"/>
      <c r="J1197" s="42"/>
      <c r="K1197" s="168"/>
      <c r="L1197" s="168"/>
      <c r="M1197" s="168"/>
    </row>
    <row r="1198" spans="2:13" ht="15" customHeight="1" x14ac:dyDescent="0.25">
      <c r="B1198" s="102" t="s">
        <v>800</v>
      </c>
      <c r="C1198" s="62"/>
      <c r="D1198" s="106" t="s">
        <v>801</v>
      </c>
      <c r="E1198" s="105" t="s">
        <v>322</v>
      </c>
      <c r="F1198" s="104">
        <f t="shared" si="19"/>
        <v>1</v>
      </c>
      <c r="G1198" s="162"/>
      <c r="H1198" s="162"/>
      <c r="J1198" s="42">
        <v>1</v>
      </c>
      <c r="K1198" s="168">
        <v>13500</v>
      </c>
      <c r="L1198" s="168">
        <f>1.3*K1198</f>
        <v>17550</v>
      </c>
      <c r="M1198" s="168">
        <f>F1198*L1198</f>
        <v>17550</v>
      </c>
    </row>
    <row r="1199" spans="2:13" ht="15" customHeight="1" x14ac:dyDescent="0.25">
      <c r="B1199" s="102"/>
      <c r="C1199" s="62"/>
      <c r="D1199" s="106"/>
      <c r="E1199" s="103"/>
      <c r="F1199" s="104" t="str">
        <f t="shared" si="19"/>
        <v/>
      </c>
      <c r="G1199" s="162"/>
      <c r="H1199" s="162"/>
      <c r="J1199" s="42"/>
      <c r="K1199" s="168"/>
      <c r="L1199" s="168"/>
      <c r="M1199" s="168"/>
    </row>
    <row r="1200" spans="2:13" ht="42" customHeight="1" x14ac:dyDescent="0.25">
      <c r="B1200" s="102" t="s">
        <v>802</v>
      </c>
      <c r="C1200" s="62"/>
      <c r="D1200" s="106" t="s">
        <v>803</v>
      </c>
      <c r="E1200" s="105" t="s">
        <v>322</v>
      </c>
      <c r="F1200" s="104">
        <f t="shared" si="19"/>
        <v>1</v>
      </c>
      <c r="G1200" s="162"/>
      <c r="H1200" s="162"/>
      <c r="J1200" s="42">
        <v>1</v>
      </c>
      <c r="K1200" s="168">
        <v>2292</v>
      </c>
      <c r="L1200" s="168">
        <v>3000</v>
      </c>
      <c r="M1200" s="168">
        <f>F1200*L1200</f>
        <v>3000</v>
      </c>
    </row>
    <row r="1201" spans="2:13" ht="15" customHeight="1" x14ac:dyDescent="0.25">
      <c r="B1201" s="102"/>
      <c r="C1201" s="62"/>
      <c r="D1201" s="106"/>
      <c r="E1201" s="103"/>
      <c r="F1201" s="104" t="str">
        <f t="shared" si="19"/>
        <v/>
      </c>
      <c r="G1201" s="162"/>
      <c r="H1201" s="162"/>
      <c r="J1201" s="42"/>
      <c r="K1201" s="168"/>
      <c r="L1201" s="168"/>
      <c r="M1201" s="168"/>
    </row>
    <row r="1202" spans="2:13" ht="15" customHeight="1" x14ac:dyDescent="0.25">
      <c r="B1202" s="102"/>
      <c r="C1202" s="62"/>
      <c r="D1202" s="106"/>
      <c r="E1202" s="103"/>
      <c r="F1202" s="104" t="str">
        <f t="shared" si="19"/>
        <v/>
      </c>
      <c r="G1202" s="162"/>
      <c r="H1202" s="162"/>
      <c r="J1202" s="42"/>
      <c r="K1202" s="168"/>
      <c r="L1202" s="168"/>
      <c r="M1202" s="168"/>
    </row>
    <row r="1203" spans="2:13" ht="15" customHeight="1" x14ac:dyDescent="0.25">
      <c r="B1203" s="102"/>
      <c r="C1203" s="62"/>
      <c r="D1203" s="106"/>
      <c r="E1203" s="103"/>
      <c r="F1203" s="105" t="str">
        <f t="shared" si="19"/>
        <v/>
      </c>
      <c r="G1203" s="162"/>
      <c r="H1203" s="162"/>
      <c r="J1203" s="42"/>
      <c r="K1203" s="168"/>
      <c r="L1203" s="168"/>
      <c r="M1203" s="168"/>
    </row>
    <row r="1204" spans="2:13" ht="15" customHeight="1" x14ac:dyDescent="0.25">
      <c r="B1204" s="102"/>
      <c r="C1204" s="62"/>
      <c r="D1204" s="106"/>
      <c r="E1204" s="103"/>
      <c r="F1204" s="105" t="str">
        <f t="shared" si="19"/>
        <v/>
      </c>
      <c r="G1204" s="162"/>
      <c r="H1204" s="162"/>
      <c r="J1204" s="42"/>
      <c r="K1204" s="168"/>
      <c r="L1204" s="168"/>
      <c r="M1204" s="168"/>
    </row>
    <row r="1205" spans="2:13" ht="15" customHeight="1" x14ac:dyDescent="0.25">
      <c r="B1205" s="102"/>
      <c r="C1205" s="62"/>
      <c r="D1205" s="106"/>
      <c r="E1205" s="103"/>
      <c r="F1205" s="105" t="str">
        <f t="shared" si="19"/>
        <v/>
      </c>
      <c r="G1205" s="162"/>
      <c r="H1205" s="162"/>
      <c r="J1205" s="42"/>
      <c r="K1205" s="168"/>
      <c r="L1205" s="168"/>
      <c r="M1205" s="168"/>
    </row>
    <row r="1206" spans="2:13" ht="15" customHeight="1" x14ac:dyDescent="0.25">
      <c r="B1206" s="102"/>
      <c r="C1206" s="62"/>
      <c r="D1206" s="106"/>
      <c r="E1206" s="103"/>
      <c r="F1206" s="105" t="str">
        <f t="shared" si="19"/>
        <v/>
      </c>
      <c r="G1206" s="162"/>
      <c r="H1206" s="162"/>
      <c r="J1206" s="42"/>
      <c r="K1206" s="168"/>
      <c r="L1206" s="168"/>
      <c r="M1206" s="168"/>
    </row>
    <row r="1207" spans="2:13" ht="15" customHeight="1" x14ac:dyDescent="0.25">
      <c r="B1207" s="102"/>
      <c r="C1207" s="62"/>
      <c r="D1207" s="106"/>
      <c r="E1207" s="103"/>
      <c r="F1207" s="105" t="str">
        <f t="shared" si="19"/>
        <v/>
      </c>
      <c r="G1207" s="162"/>
      <c r="H1207" s="162"/>
      <c r="J1207" s="42"/>
      <c r="K1207" s="168"/>
      <c r="L1207" s="168"/>
      <c r="M1207" s="168"/>
    </row>
    <row r="1208" spans="2:13" ht="15" customHeight="1" x14ac:dyDescent="0.25">
      <c r="B1208" s="102"/>
      <c r="C1208" s="62"/>
      <c r="D1208" s="106"/>
      <c r="E1208" s="103"/>
      <c r="F1208" s="105" t="str">
        <f t="shared" si="19"/>
        <v/>
      </c>
      <c r="G1208" s="162"/>
      <c r="H1208" s="162"/>
      <c r="J1208" s="42"/>
      <c r="K1208" s="168"/>
      <c r="L1208" s="168"/>
      <c r="M1208" s="168"/>
    </row>
    <row r="1209" spans="2:13" ht="15" customHeight="1" x14ac:dyDescent="0.25">
      <c r="B1209" s="102"/>
      <c r="C1209" s="62"/>
      <c r="D1209" s="106"/>
      <c r="E1209" s="103"/>
      <c r="F1209" s="105" t="str">
        <f t="shared" si="19"/>
        <v/>
      </c>
      <c r="G1209" s="162"/>
      <c r="H1209" s="162"/>
      <c r="J1209" s="42"/>
      <c r="K1209" s="168"/>
      <c r="L1209" s="168"/>
      <c r="M1209" s="168"/>
    </row>
    <row r="1210" spans="2:13" ht="15" customHeight="1" x14ac:dyDescent="0.25">
      <c r="B1210" s="102"/>
      <c r="C1210" s="62"/>
      <c r="D1210" s="106"/>
      <c r="E1210" s="103"/>
      <c r="F1210" s="105" t="str">
        <f t="shared" si="19"/>
        <v/>
      </c>
      <c r="G1210" s="162"/>
      <c r="H1210" s="162"/>
      <c r="J1210" s="42"/>
      <c r="K1210" s="168"/>
      <c r="L1210" s="168"/>
      <c r="M1210" s="168"/>
    </row>
    <row r="1211" spans="2:13" ht="15" customHeight="1" x14ac:dyDescent="0.25">
      <c r="B1211" s="102"/>
      <c r="C1211" s="62"/>
      <c r="D1211" s="106"/>
      <c r="E1211" s="103"/>
      <c r="F1211" s="105" t="str">
        <f t="shared" si="19"/>
        <v/>
      </c>
      <c r="G1211" s="162"/>
      <c r="H1211" s="162"/>
      <c r="J1211" s="42"/>
      <c r="K1211" s="168"/>
      <c r="L1211" s="168"/>
      <c r="M1211" s="168"/>
    </row>
    <row r="1212" spans="2:13" ht="15" customHeight="1" x14ac:dyDescent="0.25">
      <c r="B1212" s="102"/>
      <c r="C1212" s="62"/>
      <c r="D1212" s="106"/>
      <c r="E1212" s="103"/>
      <c r="F1212" s="105" t="str">
        <f t="shared" si="19"/>
        <v/>
      </c>
      <c r="G1212" s="162"/>
      <c r="H1212" s="162"/>
      <c r="J1212" s="42"/>
      <c r="K1212" s="168"/>
      <c r="L1212" s="168"/>
      <c r="M1212" s="168"/>
    </row>
    <row r="1213" spans="2:13" ht="15" customHeight="1" x14ac:dyDescent="0.25">
      <c r="B1213" s="102"/>
      <c r="C1213" s="62"/>
      <c r="D1213" s="106"/>
      <c r="E1213" s="103"/>
      <c r="F1213" s="105" t="str">
        <f t="shared" si="19"/>
        <v/>
      </c>
      <c r="G1213" s="162"/>
      <c r="H1213" s="162"/>
      <c r="J1213" s="42"/>
      <c r="K1213" s="168"/>
      <c r="L1213" s="168"/>
      <c r="M1213" s="168"/>
    </row>
    <row r="1214" spans="2:13" ht="15" customHeight="1" x14ac:dyDescent="0.25">
      <c r="B1214" s="102"/>
      <c r="C1214" s="62"/>
      <c r="D1214" s="106"/>
      <c r="E1214" s="103"/>
      <c r="F1214" s="105" t="str">
        <f t="shared" ref="F1214:F1282" si="20">IF(J1214=0,"",J1214)</f>
        <v/>
      </c>
      <c r="G1214" s="162"/>
      <c r="H1214" s="162"/>
      <c r="J1214" s="42"/>
      <c r="K1214" s="168"/>
      <c r="L1214" s="168"/>
      <c r="M1214" s="168"/>
    </row>
    <row r="1215" spans="2:13" ht="15" customHeight="1" x14ac:dyDescent="0.25">
      <c r="B1215" s="102"/>
      <c r="C1215" s="62"/>
      <c r="D1215" s="106"/>
      <c r="E1215" s="103"/>
      <c r="F1215" s="105" t="str">
        <f t="shared" si="20"/>
        <v/>
      </c>
      <c r="G1215" s="162"/>
      <c r="H1215" s="162"/>
      <c r="J1215" s="42"/>
      <c r="K1215" s="168"/>
      <c r="L1215" s="168"/>
      <c r="M1215" s="168"/>
    </row>
    <row r="1216" spans="2:13" ht="15" customHeight="1" x14ac:dyDescent="0.25">
      <c r="B1216" s="102"/>
      <c r="C1216" s="62"/>
      <c r="D1216" s="106"/>
      <c r="E1216" s="103"/>
      <c r="F1216" s="105" t="str">
        <f t="shared" si="20"/>
        <v/>
      </c>
      <c r="G1216" s="162"/>
      <c r="H1216" s="162"/>
      <c r="J1216" s="42"/>
      <c r="K1216" s="168"/>
      <c r="L1216" s="168"/>
      <c r="M1216" s="168"/>
    </row>
    <row r="1217" spans="2:13" ht="15" customHeight="1" x14ac:dyDescent="0.25">
      <c r="B1217" s="102"/>
      <c r="C1217" s="62"/>
      <c r="D1217" s="106"/>
      <c r="E1217" s="103"/>
      <c r="F1217" s="105" t="str">
        <f t="shared" si="20"/>
        <v/>
      </c>
      <c r="G1217" s="162"/>
      <c r="H1217" s="162"/>
      <c r="J1217" s="42"/>
      <c r="K1217" s="168"/>
      <c r="L1217" s="168"/>
      <c r="M1217" s="168"/>
    </row>
    <row r="1218" spans="2:13" ht="15" customHeight="1" x14ac:dyDescent="0.25">
      <c r="B1218" s="102"/>
      <c r="C1218" s="62"/>
      <c r="D1218" s="106"/>
      <c r="E1218" s="103"/>
      <c r="F1218" s="105" t="str">
        <f t="shared" si="20"/>
        <v/>
      </c>
      <c r="G1218" s="162"/>
      <c r="H1218" s="162"/>
      <c r="J1218" s="42"/>
      <c r="K1218" s="168"/>
      <c r="L1218" s="168"/>
      <c r="M1218" s="168"/>
    </row>
    <row r="1219" spans="2:13" ht="15" customHeight="1" x14ac:dyDescent="0.25">
      <c r="B1219" s="102"/>
      <c r="C1219" s="62"/>
      <c r="D1219" s="106"/>
      <c r="E1219" s="103"/>
      <c r="F1219" s="105" t="str">
        <f t="shared" si="20"/>
        <v/>
      </c>
      <c r="G1219" s="162"/>
      <c r="H1219" s="162"/>
      <c r="J1219" s="42"/>
      <c r="K1219" s="168"/>
      <c r="L1219" s="168"/>
      <c r="M1219" s="168"/>
    </row>
    <row r="1220" spans="2:13" ht="15" customHeight="1" x14ac:dyDescent="0.25">
      <c r="B1220" s="102"/>
      <c r="C1220" s="62"/>
      <c r="D1220" s="106"/>
      <c r="E1220" s="103"/>
      <c r="F1220" s="105" t="str">
        <f t="shared" si="20"/>
        <v/>
      </c>
      <c r="G1220" s="162"/>
      <c r="H1220" s="162"/>
      <c r="J1220" s="42"/>
      <c r="K1220" s="168"/>
      <c r="L1220" s="168"/>
      <c r="M1220" s="168"/>
    </row>
    <row r="1221" spans="2:13" ht="15" customHeight="1" x14ac:dyDescent="0.25">
      <c r="B1221" s="102"/>
      <c r="C1221" s="62"/>
      <c r="D1221" s="106"/>
      <c r="E1221" s="103"/>
      <c r="F1221" s="105" t="str">
        <f t="shared" si="20"/>
        <v/>
      </c>
      <c r="G1221" s="162"/>
      <c r="H1221" s="162"/>
      <c r="J1221" s="42"/>
      <c r="K1221" s="168"/>
      <c r="L1221" s="168"/>
      <c r="M1221" s="168"/>
    </row>
    <row r="1222" spans="2:13" ht="15" customHeight="1" x14ac:dyDescent="0.25">
      <c r="B1222" s="102"/>
      <c r="C1222" s="62"/>
      <c r="D1222" s="106"/>
      <c r="E1222" s="103"/>
      <c r="F1222" s="105" t="str">
        <f t="shared" si="20"/>
        <v/>
      </c>
      <c r="G1222" s="162"/>
      <c r="H1222" s="162"/>
      <c r="J1222" s="42"/>
      <c r="K1222" s="168"/>
      <c r="L1222" s="168"/>
      <c r="M1222" s="168"/>
    </row>
    <row r="1223" spans="2:13" ht="15" customHeight="1" x14ac:dyDescent="0.25">
      <c r="B1223" s="102"/>
      <c r="C1223" s="62"/>
      <c r="D1223" s="106"/>
      <c r="E1223" s="103"/>
      <c r="F1223" s="105" t="str">
        <f t="shared" si="20"/>
        <v/>
      </c>
      <c r="G1223" s="162"/>
      <c r="H1223" s="162"/>
      <c r="J1223" s="42"/>
      <c r="K1223" s="168"/>
      <c r="L1223" s="168"/>
      <c r="M1223" s="168"/>
    </row>
    <row r="1224" spans="2:13" ht="15" customHeight="1" x14ac:dyDescent="0.25">
      <c r="B1224" s="102"/>
      <c r="C1224" s="62"/>
      <c r="D1224" s="106"/>
      <c r="E1224" s="103"/>
      <c r="F1224" s="105" t="str">
        <f t="shared" si="20"/>
        <v/>
      </c>
      <c r="G1224" s="162"/>
      <c r="H1224" s="162"/>
      <c r="J1224" s="42"/>
      <c r="K1224" s="168"/>
      <c r="L1224" s="168"/>
      <c r="M1224" s="168"/>
    </row>
    <row r="1225" spans="2:13" ht="15" customHeight="1" x14ac:dyDescent="0.25">
      <c r="B1225" s="102"/>
      <c r="C1225" s="62"/>
      <c r="D1225" s="106"/>
      <c r="E1225" s="103"/>
      <c r="F1225" s="105" t="str">
        <f t="shared" si="20"/>
        <v/>
      </c>
      <c r="G1225" s="162"/>
      <c r="H1225" s="162"/>
      <c r="J1225" s="42"/>
      <c r="K1225" s="168"/>
      <c r="L1225" s="168"/>
      <c r="M1225" s="168"/>
    </row>
    <row r="1226" spans="2:13" ht="15" customHeight="1" x14ac:dyDescent="0.25">
      <c r="B1226" s="102"/>
      <c r="C1226" s="62"/>
      <c r="D1226" s="106"/>
      <c r="E1226" s="103"/>
      <c r="F1226" s="105" t="str">
        <f t="shared" si="20"/>
        <v/>
      </c>
      <c r="G1226" s="162"/>
      <c r="H1226" s="162"/>
      <c r="J1226" s="42"/>
      <c r="K1226" s="168"/>
      <c r="L1226" s="168"/>
      <c r="M1226" s="168"/>
    </row>
    <row r="1227" spans="2:13" ht="15" customHeight="1" x14ac:dyDescent="0.25">
      <c r="B1227" s="102"/>
      <c r="C1227" s="62"/>
      <c r="D1227" s="106"/>
      <c r="E1227" s="103"/>
      <c r="F1227" s="105" t="str">
        <f t="shared" si="20"/>
        <v/>
      </c>
      <c r="G1227" s="162"/>
      <c r="H1227" s="162"/>
      <c r="J1227" s="42"/>
      <c r="K1227" s="168"/>
      <c r="L1227" s="168"/>
      <c r="M1227" s="168"/>
    </row>
    <row r="1228" spans="2:13" ht="15" customHeight="1" x14ac:dyDescent="0.25">
      <c r="B1228" s="102"/>
      <c r="C1228" s="62"/>
      <c r="D1228" s="106"/>
      <c r="E1228" s="103"/>
      <c r="F1228" s="105" t="str">
        <f t="shared" si="20"/>
        <v/>
      </c>
      <c r="G1228" s="162"/>
      <c r="H1228" s="162"/>
      <c r="J1228" s="42"/>
      <c r="K1228" s="168"/>
      <c r="L1228" s="168"/>
      <c r="M1228" s="168"/>
    </row>
    <row r="1229" spans="2:13" ht="15" customHeight="1" x14ac:dyDescent="0.25">
      <c r="B1229" s="102"/>
      <c r="C1229" s="62"/>
      <c r="D1229" s="106"/>
      <c r="E1229" s="103"/>
      <c r="F1229" s="105" t="str">
        <f t="shared" si="20"/>
        <v/>
      </c>
      <c r="G1229" s="162"/>
      <c r="H1229" s="162"/>
      <c r="J1229" s="42"/>
      <c r="K1229" s="168"/>
      <c r="L1229" s="168"/>
      <c r="M1229" s="168"/>
    </row>
    <row r="1230" spans="2:13" ht="15" customHeight="1" x14ac:dyDescent="0.25">
      <c r="B1230" s="102"/>
      <c r="C1230" s="62"/>
      <c r="D1230" s="106"/>
      <c r="E1230" s="103"/>
      <c r="F1230" s="105" t="str">
        <f t="shared" si="20"/>
        <v/>
      </c>
      <c r="G1230" s="162"/>
      <c r="H1230" s="162"/>
      <c r="J1230" s="42"/>
      <c r="K1230" s="168"/>
      <c r="L1230" s="168"/>
      <c r="M1230" s="168"/>
    </row>
    <row r="1231" spans="2:13" ht="15" customHeight="1" x14ac:dyDescent="0.25">
      <c r="B1231" s="102"/>
      <c r="C1231" s="62"/>
      <c r="D1231" s="106"/>
      <c r="E1231" s="103"/>
      <c r="F1231" s="105" t="str">
        <f t="shared" si="20"/>
        <v/>
      </c>
      <c r="G1231" s="162"/>
      <c r="H1231" s="162"/>
      <c r="J1231" s="42"/>
      <c r="K1231" s="168"/>
      <c r="L1231" s="168"/>
      <c r="M1231" s="168"/>
    </row>
    <row r="1232" spans="2:13" ht="15" customHeight="1" x14ac:dyDescent="0.25">
      <c r="B1232" s="102"/>
      <c r="C1232" s="62"/>
      <c r="D1232" s="106"/>
      <c r="E1232" s="103"/>
      <c r="F1232" s="105" t="str">
        <f t="shared" si="20"/>
        <v/>
      </c>
      <c r="G1232" s="162"/>
      <c r="H1232" s="162"/>
      <c r="J1232" s="42"/>
      <c r="K1232" s="168"/>
      <c r="L1232" s="168"/>
      <c r="M1232" s="168"/>
    </row>
    <row r="1233" spans="2:13" ht="15" customHeight="1" x14ac:dyDescent="0.25">
      <c r="B1233" s="102"/>
      <c r="C1233" s="62"/>
      <c r="D1233" s="106"/>
      <c r="E1233" s="103"/>
      <c r="F1233" s="105" t="str">
        <f t="shared" si="20"/>
        <v/>
      </c>
      <c r="G1233" s="162"/>
      <c r="H1233" s="162"/>
      <c r="J1233" s="42"/>
      <c r="K1233" s="168"/>
      <c r="L1233" s="168"/>
      <c r="M1233" s="168"/>
    </row>
    <row r="1234" spans="2:13" ht="15" customHeight="1" x14ac:dyDescent="0.25">
      <c r="B1234" s="102"/>
      <c r="C1234" s="62"/>
      <c r="D1234" s="106"/>
      <c r="E1234" s="103"/>
      <c r="F1234" s="105" t="str">
        <f t="shared" si="20"/>
        <v/>
      </c>
      <c r="G1234" s="162"/>
      <c r="H1234" s="162"/>
      <c r="J1234" s="42"/>
      <c r="K1234" s="168"/>
      <c r="L1234" s="168"/>
      <c r="M1234" s="168"/>
    </row>
    <row r="1235" spans="2:13" ht="15" customHeight="1" x14ac:dyDescent="0.25">
      <c r="B1235" s="102"/>
      <c r="C1235" s="62"/>
      <c r="D1235" s="106"/>
      <c r="E1235" s="103"/>
      <c r="F1235" s="105"/>
      <c r="G1235" s="162"/>
      <c r="H1235" s="162"/>
      <c r="J1235" s="42"/>
      <c r="K1235" s="168"/>
      <c r="L1235" s="168"/>
      <c r="M1235" s="168"/>
    </row>
    <row r="1236" spans="2:13" ht="15" customHeight="1" x14ac:dyDescent="0.25">
      <c r="B1236" s="102"/>
      <c r="C1236" s="62"/>
      <c r="D1236" s="106"/>
      <c r="E1236" s="103"/>
      <c r="F1236" s="105"/>
      <c r="G1236" s="162"/>
      <c r="H1236" s="162"/>
      <c r="J1236" s="42"/>
      <c r="K1236" s="168"/>
      <c r="L1236" s="168"/>
      <c r="M1236" s="168"/>
    </row>
    <row r="1237" spans="2:13" ht="15" customHeight="1" x14ac:dyDescent="0.25">
      <c r="B1237" s="102"/>
      <c r="C1237" s="62"/>
      <c r="D1237" s="106"/>
      <c r="E1237" s="103"/>
      <c r="F1237" s="105"/>
      <c r="G1237" s="162"/>
      <c r="H1237" s="162"/>
      <c r="J1237" s="42"/>
      <c r="K1237" s="168"/>
      <c r="L1237" s="168"/>
      <c r="M1237" s="168"/>
    </row>
    <row r="1238" spans="2:13" ht="15" customHeight="1" x14ac:dyDescent="0.25">
      <c r="B1238" s="102"/>
      <c r="C1238" s="62"/>
      <c r="D1238" s="106"/>
      <c r="E1238" s="103"/>
      <c r="F1238" s="105"/>
      <c r="G1238" s="162"/>
      <c r="H1238" s="162"/>
      <c r="J1238" s="42"/>
      <c r="K1238" s="168"/>
      <c r="L1238" s="168"/>
      <c r="M1238" s="168"/>
    </row>
    <row r="1239" spans="2:13" ht="15" customHeight="1" x14ac:dyDescent="0.25">
      <c r="B1239" s="102"/>
      <c r="C1239" s="62"/>
      <c r="D1239" s="106"/>
      <c r="E1239" s="103"/>
      <c r="F1239" s="105"/>
      <c r="G1239" s="162"/>
      <c r="H1239" s="162"/>
      <c r="J1239" s="42"/>
      <c r="K1239" s="168"/>
      <c r="L1239" s="168"/>
      <c r="M1239" s="168"/>
    </row>
    <row r="1240" spans="2:13" ht="15" customHeight="1" x14ac:dyDescent="0.25">
      <c r="B1240" s="102"/>
      <c r="C1240" s="62"/>
      <c r="D1240" s="106"/>
      <c r="E1240" s="103"/>
      <c r="F1240" s="105" t="str">
        <f t="shared" si="20"/>
        <v/>
      </c>
      <c r="G1240" s="162"/>
      <c r="H1240" s="162"/>
      <c r="J1240" s="42"/>
      <c r="K1240" s="168"/>
      <c r="L1240" s="168"/>
      <c r="M1240" s="168"/>
    </row>
    <row r="1241" spans="2:13" ht="15" customHeight="1" thickBot="1" x14ac:dyDescent="0.3">
      <c r="B1241" s="469" t="s">
        <v>161</v>
      </c>
      <c r="C1241" s="470"/>
      <c r="D1241" s="470"/>
      <c r="E1241" s="107"/>
      <c r="F1241" s="107" t="str">
        <f t="shared" si="20"/>
        <v/>
      </c>
      <c r="G1241" s="152"/>
      <c r="H1241" s="152"/>
      <c r="J1241" s="42"/>
      <c r="K1241" s="196"/>
      <c r="L1241" s="196"/>
      <c r="M1241" s="197">
        <f>SUM(M1134:M1240)</f>
        <v>1450770</v>
      </c>
    </row>
    <row r="1242" spans="2:13" ht="15" customHeight="1" thickTop="1" x14ac:dyDescent="0.25">
      <c r="B1242" s="74"/>
      <c r="C1242" s="84" t="s">
        <v>804</v>
      </c>
      <c r="D1242" s="75" t="s">
        <v>805</v>
      </c>
      <c r="E1242" s="108"/>
      <c r="F1242" s="31" t="str">
        <f t="shared" si="20"/>
        <v/>
      </c>
      <c r="G1242" s="149"/>
      <c r="H1242" s="149"/>
      <c r="J1242" s="42"/>
      <c r="K1242" s="168"/>
      <c r="L1242" s="168"/>
      <c r="M1242" s="168"/>
    </row>
    <row r="1243" spans="2:13" ht="15" customHeight="1" x14ac:dyDescent="0.25">
      <c r="B1243" s="58"/>
      <c r="C1243" s="77"/>
      <c r="D1243" s="18"/>
      <c r="E1243" s="42"/>
      <c r="F1243" s="7" t="str">
        <f t="shared" si="20"/>
        <v/>
      </c>
      <c r="G1243" s="150"/>
      <c r="H1243" s="150"/>
      <c r="J1243" s="42"/>
      <c r="K1243" s="168"/>
      <c r="L1243" s="168"/>
      <c r="M1243" s="168"/>
    </row>
    <row r="1244" spans="2:13" ht="29.5" customHeight="1" x14ac:dyDescent="0.25">
      <c r="B1244" s="58"/>
      <c r="C1244" s="77"/>
      <c r="D1244" s="40" t="s">
        <v>806</v>
      </c>
      <c r="E1244" s="42"/>
      <c r="F1244" s="7" t="str">
        <f t="shared" si="20"/>
        <v/>
      </c>
      <c r="G1244" s="150"/>
      <c r="H1244" s="150"/>
      <c r="J1244" s="42"/>
      <c r="K1244" s="168"/>
      <c r="L1244" s="168"/>
      <c r="M1244" s="168"/>
    </row>
    <row r="1245" spans="2:13" ht="15" customHeight="1" x14ac:dyDescent="0.25">
      <c r="B1245" s="58"/>
      <c r="C1245" s="14" t="s">
        <v>33</v>
      </c>
      <c r="D1245" s="61"/>
      <c r="E1245" s="42"/>
      <c r="F1245" s="7" t="str">
        <f t="shared" si="20"/>
        <v/>
      </c>
      <c r="G1245" s="150"/>
      <c r="H1245" s="150"/>
      <c r="J1245" s="42"/>
      <c r="K1245" s="168"/>
      <c r="L1245" s="168"/>
      <c r="M1245" s="168"/>
    </row>
    <row r="1246" spans="2:13" ht="34.9" customHeight="1" x14ac:dyDescent="0.25">
      <c r="B1246" s="62" t="s">
        <v>807</v>
      </c>
      <c r="C1246" s="77"/>
      <c r="D1246" s="78" t="s">
        <v>808</v>
      </c>
      <c r="E1246" s="64" t="s">
        <v>322</v>
      </c>
      <c r="F1246" s="50">
        <v>6</v>
      </c>
      <c r="G1246" s="150"/>
      <c r="H1246" s="150"/>
      <c r="J1246" s="42">
        <v>3</v>
      </c>
      <c r="K1246" s="168">
        <v>1673</v>
      </c>
      <c r="L1246" s="168">
        <v>2200</v>
      </c>
      <c r="M1246" s="168">
        <f>F1246*L1246</f>
        <v>13200</v>
      </c>
    </row>
    <row r="1247" spans="2:13" ht="15" customHeight="1" x14ac:dyDescent="0.25">
      <c r="B1247" s="66"/>
      <c r="C1247" s="12"/>
      <c r="D1247" s="17"/>
      <c r="E1247" s="7"/>
      <c r="F1247" s="7" t="str">
        <f t="shared" si="20"/>
        <v/>
      </c>
      <c r="G1247" s="150"/>
      <c r="H1247" s="150"/>
      <c r="J1247" s="42"/>
      <c r="K1247" s="168"/>
      <c r="L1247" s="168"/>
      <c r="M1247" s="168"/>
    </row>
    <row r="1248" spans="2:13" ht="15" customHeight="1" x14ac:dyDescent="0.25">
      <c r="B1248" s="66" t="s">
        <v>809</v>
      </c>
      <c r="C1248" s="37"/>
      <c r="D1248" s="67" t="s">
        <v>810</v>
      </c>
      <c r="E1248" s="7"/>
      <c r="F1248" s="7" t="str">
        <f t="shared" si="20"/>
        <v/>
      </c>
      <c r="G1248" s="150"/>
      <c r="H1248" s="150"/>
      <c r="J1248" s="42"/>
      <c r="K1248" s="168"/>
      <c r="L1248" s="168"/>
      <c r="M1248" s="168"/>
    </row>
    <row r="1249" spans="2:13" ht="15" customHeight="1" x14ac:dyDescent="0.25">
      <c r="B1249" s="66"/>
      <c r="C1249" s="12"/>
      <c r="D1249" s="54"/>
      <c r="E1249" s="7"/>
      <c r="F1249" s="7" t="str">
        <f t="shared" si="20"/>
        <v/>
      </c>
      <c r="G1249" s="150"/>
      <c r="H1249" s="150"/>
      <c r="J1249" s="42"/>
      <c r="K1249" s="168"/>
      <c r="L1249" s="168"/>
      <c r="M1249" s="168"/>
    </row>
    <row r="1250" spans="2:13" ht="43.15" customHeight="1" x14ac:dyDescent="0.25">
      <c r="B1250" s="66" t="s">
        <v>811</v>
      </c>
      <c r="C1250" s="12"/>
      <c r="D1250" s="54" t="s">
        <v>812</v>
      </c>
      <c r="E1250" s="7" t="s">
        <v>126</v>
      </c>
      <c r="F1250" s="7">
        <f t="shared" si="20"/>
        <v>1</v>
      </c>
      <c r="G1250" s="150"/>
      <c r="H1250" s="150">
        <v>500000</v>
      </c>
      <c r="J1250" s="42">
        <v>1</v>
      </c>
      <c r="K1250" s="168"/>
      <c r="L1250" s="168">
        <f>H1250</f>
        <v>500000</v>
      </c>
      <c r="M1250" s="168">
        <f>F1250*L1250</f>
        <v>500000</v>
      </c>
    </row>
    <row r="1251" spans="2:13" ht="15" customHeight="1" x14ac:dyDescent="0.25">
      <c r="B1251" s="58"/>
      <c r="C1251" s="12"/>
      <c r="D1251" s="70" t="s">
        <v>33</v>
      </c>
      <c r="E1251" s="7"/>
      <c r="F1251" s="7" t="str">
        <f t="shared" si="20"/>
        <v/>
      </c>
      <c r="G1251" s="150"/>
      <c r="H1251" s="150"/>
      <c r="J1251" s="42"/>
      <c r="K1251" s="168"/>
      <c r="L1251" s="168"/>
      <c r="M1251" s="168"/>
    </row>
    <row r="1252" spans="2:13" ht="15" customHeight="1" x14ac:dyDescent="0.25">
      <c r="B1252" s="66" t="s">
        <v>813</v>
      </c>
      <c r="C1252" s="12"/>
      <c r="D1252" s="54" t="s">
        <v>814</v>
      </c>
      <c r="E1252" s="7" t="s">
        <v>19</v>
      </c>
      <c r="F1252" s="7" t="str">
        <f t="shared" si="20"/>
        <v/>
      </c>
      <c r="G1252" s="150"/>
      <c r="H1252" s="150"/>
      <c r="J1252" s="42"/>
      <c r="K1252" s="168"/>
      <c r="L1252" s="195">
        <v>0.1</v>
      </c>
      <c r="M1252" s="168">
        <f>M1250*L1252</f>
        <v>50000</v>
      </c>
    </row>
    <row r="1253" spans="2:13" ht="15" customHeight="1" x14ac:dyDescent="0.25">
      <c r="B1253" s="58"/>
      <c r="C1253" s="12"/>
      <c r="D1253" s="70" t="s">
        <v>33</v>
      </c>
      <c r="E1253" s="7"/>
      <c r="F1253" s="7" t="str">
        <f t="shared" si="20"/>
        <v/>
      </c>
      <c r="G1253" s="150"/>
      <c r="H1253" s="150"/>
      <c r="J1253" s="42"/>
      <c r="K1253" s="168"/>
      <c r="L1253" s="168"/>
      <c r="M1253" s="168"/>
    </row>
    <row r="1254" spans="2:13" ht="15" customHeight="1" x14ac:dyDescent="0.25">
      <c r="B1254" s="102" t="s">
        <v>815</v>
      </c>
      <c r="C1254" s="62"/>
      <c r="D1254" s="106" t="s">
        <v>816</v>
      </c>
      <c r="E1254" s="105"/>
      <c r="F1254" s="105" t="str">
        <f t="shared" si="20"/>
        <v/>
      </c>
      <c r="G1254" s="162"/>
      <c r="H1254" s="162"/>
      <c r="J1254" s="42"/>
      <c r="K1254" s="168"/>
      <c r="L1254" s="168"/>
      <c r="M1254" s="168"/>
    </row>
    <row r="1255" spans="2:13" ht="15" customHeight="1" x14ac:dyDescent="0.25">
      <c r="B1255" s="102"/>
      <c r="C1255" s="62"/>
      <c r="D1255" s="106"/>
      <c r="E1255" s="105"/>
      <c r="F1255" s="105" t="str">
        <f t="shared" si="20"/>
        <v/>
      </c>
      <c r="G1255" s="162"/>
      <c r="H1255" s="162"/>
      <c r="J1255" s="42"/>
      <c r="K1255" s="168"/>
      <c r="L1255" s="168"/>
      <c r="M1255" s="168"/>
    </row>
    <row r="1256" spans="2:13" ht="20.5" customHeight="1" x14ac:dyDescent="0.25">
      <c r="B1256" s="102" t="s">
        <v>817</v>
      </c>
      <c r="C1256" s="62"/>
      <c r="D1256" s="106" t="s">
        <v>818</v>
      </c>
      <c r="E1256" s="105" t="s">
        <v>322</v>
      </c>
      <c r="F1256" s="104">
        <f t="shared" si="20"/>
        <v>2</v>
      </c>
      <c r="G1256" s="162"/>
      <c r="H1256" s="162"/>
      <c r="J1256" s="42">
        <v>2</v>
      </c>
      <c r="K1256" s="168">
        <v>2067</v>
      </c>
      <c r="L1256" s="168">
        <v>2700</v>
      </c>
      <c r="M1256" s="168">
        <f t="shared" ref="M1256:M1265" si="21">F1256*L1256</f>
        <v>5400</v>
      </c>
    </row>
    <row r="1257" spans="2:13" ht="20.5" customHeight="1" x14ac:dyDescent="0.25">
      <c r="B1257" s="102" t="s">
        <v>819</v>
      </c>
      <c r="C1257" s="62"/>
      <c r="D1257" s="106" t="s">
        <v>820</v>
      </c>
      <c r="E1257" s="105" t="s">
        <v>322</v>
      </c>
      <c r="F1257" s="104">
        <f t="shared" si="20"/>
        <v>1</v>
      </c>
      <c r="G1257" s="162"/>
      <c r="H1257" s="162"/>
      <c r="J1257" s="42">
        <v>1</v>
      </c>
      <c r="K1257" s="168">
        <v>2235</v>
      </c>
      <c r="L1257" s="168">
        <v>2950</v>
      </c>
      <c r="M1257" s="168">
        <f t="shared" si="21"/>
        <v>2950</v>
      </c>
    </row>
    <row r="1258" spans="2:13" ht="20.5" customHeight="1" x14ac:dyDescent="0.25">
      <c r="B1258" s="102" t="s">
        <v>821</v>
      </c>
      <c r="C1258" s="62"/>
      <c r="D1258" s="106" t="s">
        <v>822</v>
      </c>
      <c r="E1258" s="105" t="s">
        <v>322</v>
      </c>
      <c r="F1258" s="104">
        <f t="shared" si="20"/>
        <v>1</v>
      </c>
      <c r="G1258" s="162"/>
      <c r="H1258" s="162"/>
      <c r="J1258" s="42">
        <v>1</v>
      </c>
      <c r="K1258" s="168">
        <v>2794</v>
      </c>
      <c r="L1258" s="168">
        <v>3650</v>
      </c>
      <c r="M1258" s="168">
        <f t="shared" si="21"/>
        <v>3650</v>
      </c>
    </row>
    <row r="1259" spans="2:13" ht="20.5" customHeight="1" x14ac:dyDescent="0.25">
      <c r="B1259" s="102" t="s">
        <v>823</v>
      </c>
      <c r="C1259" s="62"/>
      <c r="D1259" s="106" t="s">
        <v>824</v>
      </c>
      <c r="E1259" s="105" t="s">
        <v>322</v>
      </c>
      <c r="F1259" s="104">
        <f t="shared" si="20"/>
        <v>1</v>
      </c>
      <c r="G1259" s="162"/>
      <c r="H1259" s="162"/>
      <c r="J1259" s="42">
        <v>1</v>
      </c>
      <c r="K1259" s="168">
        <v>3911</v>
      </c>
      <c r="L1259" s="168">
        <v>5100</v>
      </c>
      <c r="M1259" s="168">
        <f t="shared" si="21"/>
        <v>5100</v>
      </c>
    </row>
    <row r="1260" spans="2:13" ht="20.5" customHeight="1" x14ac:dyDescent="0.25">
      <c r="B1260" s="102" t="s">
        <v>825</v>
      </c>
      <c r="C1260" s="62"/>
      <c r="D1260" s="106" t="s">
        <v>826</v>
      </c>
      <c r="E1260" s="105" t="s">
        <v>322</v>
      </c>
      <c r="F1260" s="104">
        <f t="shared" si="20"/>
        <v>1</v>
      </c>
      <c r="G1260" s="162"/>
      <c r="H1260" s="162"/>
      <c r="J1260" s="42">
        <v>1</v>
      </c>
      <c r="K1260" s="168">
        <v>4246</v>
      </c>
      <c r="L1260" s="168">
        <v>5600</v>
      </c>
      <c r="M1260" s="168">
        <f t="shared" si="21"/>
        <v>5600</v>
      </c>
    </row>
    <row r="1261" spans="2:13" ht="20.5" customHeight="1" x14ac:dyDescent="0.25">
      <c r="B1261" s="102" t="s">
        <v>827</v>
      </c>
      <c r="C1261" s="62"/>
      <c r="D1261" s="106" t="s">
        <v>828</v>
      </c>
      <c r="E1261" s="105" t="s">
        <v>322</v>
      </c>
      <c r="F1261" s="104">
        <f t="shared" si="20"/>
        <v>1</v>
      </c>
      <c r="G1261" s="162"/>
      <c r="H1261" s="162"/>
      <c r="J1261" s="42">
        <v>1</v>
      </c>
      <c r="K1261" s="168">
        <v>4358</v>
      </c>
      <c r="L1261" s="168">
        <v>5700</v>
      </c>
      <c r="M1261" s="168">
        <f t="shared" si="21"/>
        <v>5700</v>
      </c>
    </row>
    <row r="1262" spans="2:13" ht="20.5" customHeight="1" x14ac:dyDescent="0.25">
      <c r="B1262" s="102" t="s">
        <v>829</v>
      </c>
      <c r="C1262" s="62"/>
      <c r="D1262" s="106" t="s">
        <v>830</v>
      </c>
      <c r="E1262" s="105" t="s">
        <v>322</v>
      </c>
      <c r="F1262" s="104">
        <f t="shared" si="20"/>
        <v>1</v>
      </c>
      <c r="G1262" s="162"/>
      <c r="H1262" s="162"/>
      <c r="J1262" s="42">
        <v>1</v>
      </c>
      <c r="K1262" s="168">
        <v>4414</v>
      </c>
      <c r="L1262" s="168">
        <v>5800</v>
      </c>
      <c r="M1262" s="168">
        <f t="shared" si="21"/>
        <v>5800</v>
      </c>
    </row>
    <row r="1263" spans="2:13" ht="20.5" customHeight="1" x14ac:dyDescent="0.25">
      <c r="B1263" s="102" t="s">
        <v>831</v>
      </c>
      <c r="C1263" s="62"/>
      <c r="D1263" s="106" t="s">
        <v>832</v>
      </c>
      <c r="E1263" s="105" t="s">
        <v>322</v>
      </c>
      <c r="F1263" s="104">
        <f t="shared" si="20"/>
        <v>1</v>
      </c>
      <c r="G1263" s="162"/>
      <c r="H1263" s="162"/>
      <c r="J1263" s="42">
        <v>1</v>
      </c>
      <c r="K1263" s="168">
        <v>4414</v>
      </c>
      <c r="L1263" s="168">
        <v>5800</v>
      </c>
      <c r="M1263" s="168">
        <f t="shared" si="21"/>
        <v>5800</v>
      </c>
    </row>
    <row r="1264" spans="2:13" ht="20.5" customHeight="1" x14ac:dyDescent="0.25">
      <c r="B1264" s="102" t="s">
        <v>833</v>
      </c>
      <c r="C1264" s="62"/>
      <c r="D1264" s="106" t="s">
        <v>834</v>
      </c>
      <c r="E1264" s="105" t="s">
        <v>322</v>
      </c>
      <c r="F1264" s="104">
        <f t="shared" si="20"/>
        <v>1</v>
      </c>
      <c r="G1264" s="162"/>
      <c r="H1264" s="162"/>
      <c r="J1264" s="42">
        <v>1</v>
      </c>
      <c r="K1264" s="168">
        <v>4470</v>
      </c>
      <c r="L1264" s="168">
        <v>5850</v>
      </c>
      <c r="M1264" s="168">
        <f t="shared" si="21"/>
        <v>5850</v>
      </c>
    </row>
    <row r="1265" spans="2:13" ht="20.5" customHeight="1" x14ac:dyDescent="0.25">
      <c r="B1265" s="102" t="s">
        <v>835</v>
      </c>
      <c r="C1265" s="62"/>
      <c r="D1265" s="106" t="s">
        <v>836</v>
      </c>
      <c r="E1265" s="105" t="s">
        <v>322</v>
      </c>
      <c r="F1265" s="104">
        <f t="shared" si="20"/>
        <v>1</v>
      </c>
      <c r="G1265" s="162"/>
      <c r="H1265" s="162"/>
      <c r="J1265" s="42">
        <v>1</v>
      </c>
      <c r="K1265" s="168">
        <v>6146</v>
      </c>
      <c r="L1265" s="168">
        <v>8000</v>
      </c>
      <c r="M1265" s="168">
        <f t="shared" si="21"/>
        <v>8000</v>
      </c>
    </row>
    <row r="1266" spans="2:13" ht="15" customHeight="1" x14ac:dyDescent="0.25">
      <c r="B1266" s="102"/>
      <c r="C1266" s="62"/>
      <c r="D1266" s="106"/>
      <c r="E1266" s="105"/>
      <c r="F1266" s="104" t="str">
        <f t="shared" si="20"/>
        <v/>
      </c>
      <c r="G1266" s="162"/>
      <c r="H1266" s="162"/>
      <c r="J1266" s="42"/>
      <c r="K1266" s="168"/>
      <c r="L1266" s="168"/>
      <c r="M1266" s="168"/>
    </row>
    <row r="1267" spans="2:13" ht="32.5" customHeight="1" x14ac:dyDescent="0.25">
      <c r="B1267" s="102" t="s">
        <v>837</v>
      </c>
      <c r="C1267" s="62"/>
      <c r="D1267" s="106" t="s">
        <v>838</v>
      </c>
      <c r="E1267" s="105"/>
      <c r="F1267" s="104" t="str">
        <f t="shared" si="20"/>
        <v/>
      </c>
      <c r="G1267" s="162"/>
      <c r="H1267" s="162"/>
      <c r="J1267" s="42"/>
      <c r="K1267" s="168"/>
      <c r="L1267" s="168"/>
      <c r="M1267" s="168"/>
    </row>
    <row r="1268" spans="2:13" ht="15" customHeight="1" x14ac:dyDescent="0.25">
      <c r="B1268" s="102"/>
      <c r="C1268" s="62"/>
      <c r="D1268" s="106"/>
      <c r="E1268" s="105"/>
      <c r="F1268" s="104" t="str">
        <f t="shared" si="20"/>
        <v/>
      </c>
      <c r="G1268" s="162"/>
      <c r="H1268" s="162"/>
      <c r="J1268" s="42"/>
      <c r="K1268" s="168"/>
      <c r="L1268" s="168"/>
      <c r="M1268" s="168"/>
    </row>
    <row r="1269" spans="2:13" ht="15" customHeight="1" x14ac:dyDescent="0.25">
      <c r="B1269" s="102" t="s">
        <v>839</v>
      </c>
      <c r="C1269" s="62"/>
      <c r="D1269" s="106" t="s">
        <v>840</v>
      </c>
      <c r="E1269" s="105" t="s">
        <v>322</v>
      </c>
      <c r="F1269" s="104">
        <f t="shared" si="20"/>
        <v>6</v>
      </c>
      <c r="G1269" s="162"/>
      <c r="H1269" s="162"/>
      <c r="J1269" s="42">
        <v>6</v>
      </c>
      <c r="K1269" s="168">
        <v>1076</v>
      </c>
      <c r="L1269" s="168">
        <v>1400</v>
      </c>
      <c r="M1269" s="168">
        <f>F1269*L1269</f>
        <v>8400</v>
      </c>
    </row>
    <row r="1270" spans="2:13" ht="15" customHeight="1" x14ac:dyDescent="0.25">
      <c r="B1270" s="102"/>
      <c r="C1270" s="62"/>
      <c r="D1270" s="106"/>
      <c r="E1270" s="105"/>
      <c r="F1270" s="104" t="str">
        <f t="shared" si="20"/>
        <v/>
      </c>
      <c r="G1270" s="162"/>
      <c r="H1270" s="162"/>
      <c r="J1270" s="42"/>
      <c r="K1270" s="168"/>
      <c r="L1270" s="168"/>
      <c r="M1270" s="168"/>
    </row>
    <row r="1271" spans="2:13" ht="15" customHeight="1" x14ac:dyDescent="0.25">
      <c r="B1271" s="102" t="s">
        <v>841</v>
      </c>
      <c r="C1271" s="62"/>
      <c r="D1271" s="106" t="s">
        <v>842</v>
      </c>
      <c r="E1271" s="105" t="s">
        <v>322</v>
      </c>
      <c r="F1271" s="104">
        <f t="shared" si="20"/>
        <v>4</v>
      </c>
      <c r="G1271" s="162"/>
      <c r="H1271" s="162"/>
      <c r="J1271" s="42">
        <v>4</v>
      </c>
      <c r="K1271" s="168">
        <v>1076</v>
      </c>
      <c r="L1271" s="168">
        <v>1400</v>
      </c>
      <c r="M1271" s="168">
        <f>F1271*L1271</f>
        <v>5600</v>
      </c>
    </row>
    <row r="1272" spans="2:13" ht="15" customHeight="1" x14ac:dyDescent="0.25">
      <c r="B1272" s="102"/>
      <c r="C1272" s="62"/>
      <c r="D1272" s="106"/>
      <c r="E1272" s="105"/>
      <c r="F1272" s="104" t="str">
        <f t="shared" si="20"/>
        <v/>
      </c>
      <c r="G1272" s="162"/>
      <c r="H1272" s="162"/>
      <c r="J1272" s="42"/>
      <c r="K1272" s="168"/>
      <c r="L1272" s="168"/>
      <c r="M1272" s="168"/>
    </row>
    <row r="1273" spans="2:13" ht="15" customHeight="1" x14ac:dyDescent="0.25">
      <c r="B1273" s="102" t="s">
        <v>843</v>
      </c>
      <c r="C1273" s="62"/>
      <c r="D1273" s="106" t="s">
        <v>844</v>
      </c>
      <c r="E1273" s="105"/>
      <c r="F1273" s="104" t="str">
        <f t="shared" si="20"/>
        <v/>
      </c>
      <c r="G1273" s="162"/>
      <c r="H1273" s="162"/>
      <c r="J1273" s="42"/>
      <c r="K1273" s="168"/>
      <c r="L1273" s="168"/>
      <c r="M1273" s="168"/>
    </row>
    <row r="1274" spans="2:13" ht="15" customHeight="1" x14ac:dyDescent="0.25">
      <c r="B1274" s="102"/>
      <c r="C1274" s="62"/>
      <c r="D1274" s="106"/>
      <c r="E1274" s="105"/>
      <c r="F1274" s="104" t="str">
        <f t="shared" si="20"/>
        <v/>
      </c>
      <c r="G1274" s="162"/>
      <c r="H1274" s="162"/>
      <c r="J1274" s="42"/>
      <c r="K1274" s="168"/>
      <c r="L1274" s="168"/>
      <c r="M1274" s="168"/>
    </row>
    <row r="1275" spans="2:13" ht="27.75" customHeight="1" x14ac:dyDescent="0.25">
      <c r="B1275" s="102" t="s">
        <v>845</v>
      </c>
      <c r="C1275" s="62"/>
      <c r="D1275" s="106" t="s">
        <v>846</v>
      </c>
      <c r="E1275" s="105" t="s">
        <v>322</v>
      </c>
      <c r="F1275" s="104">
        <f t="shared" si="20"/>
        <v>2</v>
      </c>
      <c r="G1275" s="162"/>
      <c r="H1275" s="162"/>
      <c r="J1275" s="42">
        <v>2</v>
      </c>
      <c r="K1275" s="168">
        <v>1849.4</v>
      </c>
      <c r="L1275" s="168">
        <v>2450</v>
      </c>
      <c r="M1275" s="168">
        <f>F1275*L1275</f>
        <v>4900</v>
      </c>
    </row>
    <row r="1276" spans="2:13" ht="15" customHeight="1" x14ac:dyDescent="0.25">
      <c r="B1276" s="102"/>
      <c r="C1276" s="62"/>
      <c r="D1276" s="106"/>
      <c r="E1276" s="105"/>
      <c r="F1276" s="104" t="str">
        <f t="shared" si="20"/>
        <v/>
      </c>
      <c r="G1276" s="162"/>
      <c r="H1276" s="162"/>
      <c r="J1276" s="42"/>
      <c r="K1276" s="168"/>
      <c r="L1276" s="168"/>
      <c r="M1276" s="168"/>
    </row>
    <row r="1277" spans="2:13" ht="15" customHeight="1" x14ac:dyDescent="0.25">
      <c r="B1277" s="102" t="s">
        <v>847</v>
      </c>
      <c r="C1277" s="62"/>
      <c r="D1277" s="106" t="s">
        <v>848</v>
      </c>
      <c r="E1277" s="105" t="s">
        <v>322</v>
      </c>
      <c r="F1277" s="104">
        <f t="shared" si="20"/>
        <v>6</v>
      </c>
      <c r="G1277" s="162"/>
      <c r="H1277" s="162"/>
      <c r="J1277" s="42">
        <v>6</v>
      </c>
      <c r="K1277" s="168">
        <v>425</v>
      </c>
      <c r="L1277" s="168">
        <v>560</v>
      </c>
      <c r="M1277" s="168">
        <f>F1277*L1277</f>
        <v>3360</v>
      </c>
    </row>
    <row r="1278" spans="2:13" ht="15" customHeight="1" x14ac:dyDescent="0.25">
      <c r="B1278" s="102"/>
      <c r="C1278" s="62"/>
      <c r="D1278" s="106"/>
      <c r="E1278" s="105"/>
      <c r="F1278" s="104" t="str">
        <f t="shared" si="20"/>
        <v/>
      </c>
      <c r="G1278" s="162"/>
      <c r="H1278" s="162"/>
      <c r="J1278" s="42"/>
      <c r="K1278" s="168"/>
      <c r="L1278" s="168"/>
      <c r="M1278" s="168"/>
    </row>
    <row r="1279" spans="2:13" ht="25.15" customHeight="1" x14ac:dyDescent="0.25">
      <c r="B1279" s="102" t="s">
        <v>849</v>
      </c>
      <c r="C1279" s="62"/>
      <c r="D1279" s="106" t="s">
        <v>850</v>
      </c>
      <c r="E1279" s="105" t="s">
        <v>322</v>
      </c>
      <c r="F1279" s="104">
        <f t="shared" si="20"/>
        <v>6</v>
      </c>
      <c r="G1279" s="162"/>
      <c r="H1279" s="162"/>
      <c r="J1279" s="42">
        <v>6</v>
      </c>
      <c r="K1279" s="168">
        <v>6402</v>
      </c>
      <c r="L1279" s="168">
        <v>8400</v>
      </c>
      <c r="M1279" s="168">
        <f>F1279*L1279</f>
        <v>50400</v>
      </c>
    </row>
    <row r="1280" spans="2:13" ht="15" customHeight="1" x14ac:dyDescent="0.25">
      <c r="B1280" s="102"/>
      <c r="C1280" s="62"/>
      <c r="D1280" s="106"/>
      <c r="E1280" s="105"/>
      <c r="F1280" s="104" t="str">
        <f t="shared" si="20"/>
        <v/>
      </c>
      <c r="G1280" s="162"/>
      <c r="H1280" s="162"/>
      <c r="J1280" s="42"/>
      <c r="K1280" s="168"/>
      <c r="L1280" s="168"/>
      <c r="M1280" s="168"/>
    </row>
    <row r="1281" spans="2:13" ht="15" customHeight="1" x14ac:dyDescent="0.25">
      <c r="B1281" s="102" t="s">
        <v>851</v>
      </c>
      <c r="C1281" s="62"/>
      <c r="D1281" s="106" t="s">
        <v>852</v>
      </c>
      <c r="E1281" s="105" t="s">
        <v>322</v>
      </c>
      <c r="F1281" s="104">
        <f t="shared" si="20"/>
        <v>18</v>
      </c>
      <c r="G1281" s="162"/>
      <c r="H1281" s="162"/>
      <c r="J1281" s="42">
        <v>18</v>
      </c>
      <c r="K1281" s="168">
        <v>173</v>
      </c>
      <c r="L1281" s="168">
        <v>230</v>
      </c>
      <c r="M1281" s="168">
        <f>F1281*L1281</f>
        <v>4140</v>
      </c>
    </row>
    <row r="1282" spans="2:13" ht="15" customHeight="1" x14ac:dyDescent="0.25">
      <c r="B1282" s="102"/>
      <c r="C1282" s="62"/>
      <c r="D1282" s="106"/>
      <c r="E1282" s="105"/>
      <c r="F1282" s="104" t="str">
        <f t="shared" si="20"/>
        <v/>
      </c>
      <c r="G1282" s="162"/>
      <c r="H1282" s="162"/>
      <c r="J1282" s="42"/>
      <c r="K1282" s="168"/>
      <c r="L1282" s="168"/>
      <c r="M1282" s="168"/>
    </row>
    <row r="1283" spans="2:13" ht="15" customHeight="1" x14ac:dyDescent="0.25">
      <c r="B1283" s="102" t="s">
        <v>853</v>
      </c>
      <c r="C1283" s="62"/>
      <c r="D1283" s="106" t="s">
        <v>854</v>
      </c>
      <c r="E1283" s="105" t="s">
        <v>322</v>
      </c>
      <c r="F1283" s="104">
        <f t="shared" ref="F1283:F1356" si="22">IF(J1283=0,"",J1283)</f>
        <v>8</v>
      </c>
      <c r="G1283" s="162"/>
      <c r="H1283" s="162"/>
      <c r="J1283" s="42">
        <v>8</v>
      </c>
      <c r="K1283" s="168">
        <v>205</v>
      </c>
      <c r="L1283" s="168">
        <v>270</v>
      </c>
      <c r="M1283" s="168">
        <f>F1283*L1283</f>
        <v>2160</v>
      </c>
    </row>
    <row r="1284" spans="2:13" ht="15" customHeight="1" x14ac:dyDescent="0.25">
      <c r="B1284" s="102"/>
      <c r="C1284" s="62"/>
      <c r="D1284" s="106"/>
      <c r="E1284" s="105"/>
      <c r="F1284" s="104" t="str">
        <f t="shared" si="22"/>
        <v/>
      </c>
      <c r="G1284" s="162"/>
      <c r="H1284" s="162"/>
      <c r="J1284" s="42"/>
      <c r="K1284" s="168"/>
      <c r="L1284" s="168"/>
      <c r="M1284" s="168"/>
    </row>
    <row r="1285" spans="2:13" ht="15" customHeight="1" x14ac:dyDescent="0.25">
      <c r="B1285" s="62" t="s">
        <v>855</v>
      </c>
      <c r="C1285" s="12"/>
      <c r="D1285" s="2" t="s">
        <v>856</v>
      </c>
      <c r="E1285" s="7"/>
      <c r="F1285" s="12"/>
      <c r="G1285" s="13"/>
      <c r="H1285" s="13"/>
      <c r="I1285" s="218"/>
      <c r="J1285" s="168"/>
      <c r="K1285" s="168"/>
      <c r="L1285" s="168"/>
      <c r="M1285" s="223"/>
    </row>
    <row r="1286" spans="2:13" ht="15" customHeight="1" x14ac:dyDescent="0.25">
      <c r="B1286" s="66"/>
      <c r="C1286" s="37"/>
      <c r="D1286" s="67"/>
      <c r="E1286" s="7"/>
      <c r="F1286" s="7"/>
      <c r="G1286" s="13"/>
      <c r="H1286" s="13"/>
      <c r="I1286" s="218"/>
      <c r="J1286" s="168"/>
      <c r="K1286" s="168"/>
      <c r="L1286" s="168"/>
      <c r="M1286" s="223"/>
    </row>
    <row r="1287" spans="2:13" ht="15" customHeight="1" x14ac:dyDescent="0.25">
      <c r="B1287" s="66" t="s">
        <v>857</v>
      </c>
      <c r="C1287" s="12"/>
      <c r="D1287" s="10" t="s">
        <v>858</v>
      </c>
      <c r="E1287" s="7" t="s">
        <v>322</v>
      </c>
      <c r="F1287" s="7">
        <v>10</v>
      </c>
      <c r="G1287" s="13"/>
      <c r="H1287" s="13"/>
      <c r="I1287" s="218"/>
      <c r="J1287" s="168"/>
      <c r="K1287" s="168"/>
      <c r="L1287" s="168">
        <v>4000</v>
      </c>
      <c r="M1287" s="168">
        <f>L1287*F1287</f>
        <v>40000</v>
      </c>
    </row>
    <row r="1288" spans="2:13" ht="15" customHeight="1" x14ac:dyDescent="0.25">
      <c r="B1288" s="66"/>
      <c r="C1288" s="96"/>
      <c r="D1288" s="70"/>
      <c r="E1288" s="7"/>
      <c r="F1288" s="7"/>
      <c r="G1288" s="225"/>
      <c r="H1288" s="13"/>
      <c r="I1288" s="218"/>
      <c r="J1288" s="168"/>
      <c r="K1288" s="168"/>
      <c r="L1288" s="168"/>
      <c r="M1288" s="168"/>
    </row>
    <row r="1289" spans="2:13" ht="15" customHeight="1" x14ac:dyDescent="0.25">
      <c r="B1289" s="66" t="s">
        <v>859</v>
      </c>
      <c r="C1289" s="96"/>
      <c r="D1289" s="226" t="s">
        <v>860</v>
      </c>
      <c r="E1289" s="7" t="s">
        <v>322</v>
      </c>
      <c r="F1289" s="7">
        <v>5</v>
      </c>
      <c r="G1289" s="225"/>
      <c r="H1289" s="225"/>
      <c r="I1289" s="218"/>
      <c r="J1289" s="168"/>
      <c r="K1289" s="168"/>
      <c r="L1289" s="168">
        <v>7000</v>
      </c>
      <c r="M1289" s="168">
        <f>L1289*F1289</f>
        <v>35000</v>
      </c>
    </row>
    <row r="1290" spans="2:13" ht="15" customHeight="1" x14ac:dyDescent="0.25">
      <c r="B1290" s="58"/>
      <c r="D1290" s="70"/>
      <c r="E1290" s="7"/>
      <c r="F1290" s="69"/>
      <c r="G1290" s="150"/>
      <c r="H1290" s="150"/>
      <c r="J1290" s="42"/>
      <c r="K1290" s="168"/>
      <c r="L1290" s="168"/>
      <c r="M1290" s="168"/>
    </row>
    <row r="1291" spans="2:13" ht="15" customHeight="1" x14ac:dyDescent="0.25">
      <c r="B1291" s="58"/>
      <c r="D1291" s="70"/>
      <c r="E1291" s="7"/>
      <c r="F1291" s="69"/>
      <c r="G1291" s="150"/>
      <c r="H1291" s="150"/>
      <c r="J1291" s="42"/>
      <c r="K1291" s="168"/>
      <c r="L1291" s="168"/>
      <c r="M1291" s="168"/>
    </row>
    <row r="1292" spans="2:13" ht="15" customHeight="1" x14ac:dyDescent="0.25">
      <c r="B1292" s="62"/>
      <c r="C1292" s="20"/>
      <c r="D1292" s="23"/>
      <c r="E1292" s="22"/>
      <c r="F1292" s="69" t="str">
        <f t="shared" si="22"/>
        <v/>
      </c>
      <c r="G1292" s="150"/>
      <c r="H1292" s="150"/>
      <c r="J1292" s="42"/>
      <c r="K1292" s="168"/>
      <c r="L1292" s="168"/>
      <c r="M1292" s="168"/>
    </row>
    <row r="1293" spans="2:13" ht="15" customHeight="1" thickBot="1" x14ac:dyDescent="0.3">
      <c r="B1293" s="469" t="s">
        <v>161</v>
      </c>
      <c r="C1293" s="470"/>
      <c r="D1293" s="470"/>
      <c r="E1293" s="107"/>
      <c r="F1293" s="109" t="str">
        <f t="shared" si="22"/>
        <v/>
      </c>
      <c r="G1293" s="152"/>
      <c r="H1293" s="152"/>
      <c r="J1293" s="42"/>
      <c r="K1293" s="196"/>
      <c r="L1293" s="196"/>
      <c r="M1293" s="197">
        <f>SUM(M1244:M1292)</f>
        <v>771010</v>
      </c>
    </row>
    <row r="1294" spans="2:13" ht="15" customHeight="1" thickTop="1" x14ac:dyDescent="0.25">
      <c r="B1294" s="110"/>
      <c r="C1294" s="111"/>
      <c r="D1294" s="40" t="s">
        <v>861</v>
      </c>
      <c r="E1294" s="7"/>
      <c r="F1294" s="7" t="str">
        <f t="shared" si="22"/>
        <v/>
      </c>
      <c r="G1294" s="156"/>
      <c r="H1294" s="156"/>
      <c r="J1294" s="42"/>
      <c r="K1294" s="168"/>
      <c r="L1294" s="168"/>
      <c r="M1294" s="168"/>
    </row>
    <row r="1295" spans="2:13" ht="15" customHeight="1" x14ac:dyDescent="0.25">
      <c r="B1295" s="112" t="s">
        <v>862</v>
      </c>
      <c r="C1295" s="111" t="s">
        <v>863</v>
      </c>
      <c r="D1295" s="18" t="s">
        <v>864</v>
      </c>
      <c r="E1295" s="123"/>
      <c r="F1295" s="123" t="str">
        <f t="shared" si="22"/>
        <v/>
      </c>
      <c r="G1295" s="163"/>
      <c r="H1295" s="163"/>
      <c r="J1295" s="42"/>
      <c r="K1295" s="168"/>
      <c r="L1295" s="168"/>
      <c r="M1295" s="168"/>
    </row>
    <row r="1296" spans="2:13" ht="33.75" customHeight="1" x14ac:dyDescent="0.25">
      <c r="B1296" s="112" t="s">
        <v>865</v>
      </c>
      <c r="C1296" s="111" t="s">
        <v>866</v>
      </c>
      <c r="D1296" s="40" t="s">
        <v>867</v>
      </c>
      <c r="E1296" s="123"/>
      <c r="F1296" s="123" t="str">
        <f t="shared" si="22"/>
        <v/>
      </c>
      <c r="G1296" s="163"/>
      <c r="H1296" s="163"/>
      <c r="J1296" s="42"/>
      <c r="K1296" s="168"/>
      <c r="L1296" s="168"/>
      <c r="M1296" s="168"/>
    </row>
    <row r="1297" spans="2:13" ht="15" customHeight="1" x14ac:dyDescent="0.25">
      <c r="B1297" s="112" t="s">
        <v>868</v>
      </c>
      <c r="C1297" s="111"/>
      <c r="D1297" s="38" t="s">
        <v>869</v>
      </c>
      <c r="E1297" s="7" t="s">
        <v>322</v>
      </c>
      <c r="F1297" s="7">
        <f t="shared" si="22"/>
        <v>6</v>
      </c>
      <c r="G1297" s="153"/>
      <c r="H1297" s="153"/>
      <c r="J1297" s="42">
        <v>6</v>
      </c>
      <c r="K1297" s="168"/>
      <c r="L1297" s="168">
        <v>2500</v>
      </c>
      <c r="M1297" s="168">
        <f>F1297*L1297</f>
        <v>15000</v>
      </c>
    </row>
    <row r="1298" spans="2:13" ht="15" customHeight="1" x14ac:dyDescent="0.25">
      <c r="B1298" s="112"/>
      <c r="C1298" s="111"/>
      <c r="D1298" s="38"/>
      <c r="E1298" s="7"/>
      <c r="F1298" s="7" t="str">
        <f t="shared" si="22"/>
        <v/>
      </c>
      <c r="G1298" s="153"/>
      <c r="H1298" s="153"/>
      <c r="J1298" s="42"/>
      <c r="K1298" s="168"/>
      <c r="L1298" s="168"/>
      <c r="M1298" s="168"/>
    </row>
    <row r="1299" spans="2:13" ht="23" x14ac:dyDescent="0.25">
      <c r="B1299" s="112" t="s">
        <v>870</v>
      </c>
      <c r="C1299" s="111" t="s">
        <v>866</v>
      </c>
      <c r="D1299" s="40" t="s">
        <v>871</v>
      </c>
      <c r="E1299" s="7"/>
      <c r="F1299" s="7" t="str">
        <f t="shared" si="22"/>
        <v/>
      </c>
      <c r="G1299" s="153"/>
      <c r="H1299" s="153"/>
      <c r="J1299" s="42"/>
      <c r="K1299" s="168"/>
      <c r="L1299" s="168"/>
      <c r="M1299" s="168"/>
    </row>
    <row r="1300" spans="2:13" ht="15" customHeight="1" x14ac:dyDescent="0.25">
      <c r="B1300" s="112" t="s">
        <v>872</v>
      </c>
      <c r="C1300" s="124"/>
      <c r="D1300" s="111" t="s">
        <v>873</v>
      </c>
      <c r="E1300" s="7" t="s">
        <v>322</v>
      </c>
      <c r="F1300" s="7">
        <f t="shared" si="22"/>
        <v>3</v>
      </c>
      <c r="G1300" s="153"/>
      <c r="H1300" s="153"/>
      <c r="J1300" s="42">
        <v>3</v>
      </c>
      <c r="K1300" s="168"/>
      <c r="L1300" s="168">
        <v>5000</v>
      </c>
      <c r="M1300" s="168">
        <f>F1300*L1300</f>
        <v>15000</v>
      </c>
    </row>
    <row r="1301" spans="2:13" ht="15" customHeight="1" x14ac:dyDescent="0.25">
      <c r="B1301" s="112"/>
      <c r="C1301" s="124"/>
      <c r="D1301" s="111"/>
      <c r="E1301" s="7"/>
      <c r="F1301" s="7" t="str">
        <f t="shared" si="22"/>
        <v/>
      </c>
      <c r="G1301" s="153"/>
      <c r="H1301" s="153"/>
      <c r="J1301" s="42"/>
      <c r="K1301" s="168"/>
      <c r="L1301" s="168"/>
      <c r="M1301" s="168"/>
    </row>
    <row r="1302" spans="2:13" ht="15" customHeight="1" x14ac:dyDescent="0.25">
      <c r="B1302" s="112" t="s">
        <v>874</v>
      </c>
      <c r="C1302" s="124"/>
      <c r="D1302" s="38" t="s">
        <v>875</v>
      </c>
      <c r="E1302" s="7" t="s">
        <v>322</v>
      </c>
      <c r="F1302" s="7">
        <f t="shared" si="22"/>
        <v>6</v>
      </c>
      <c r="G1302" s="153"/>
      <c r="H1302" s="153"/>
      <c r="J1302" s="42">
        <v>6</v>
      </c>
      <c r="K1302" s="168"/>
      <c r="L1302" s="168">
        <v>5000</v>
      </c>
      <c r="M1302" s="168">
        <f>F1302*L1302</f>
        <v>30000</v>
      </c>
    </row>
    <row r="1303" spans="2:13" ht="15" customHeight="1" x14ac:dyDescent="0.25">
      <c r="B1303" s="112"/>
      <c r="C1303" s="124"/>
      <c r="D1303" s="38"/>
      <c r="E1303" s="7"/>
      <c r="F1303" s="7" t="str">
        <f t="shared" si="22"/>
        <v/>
      </c>
      <c r="G1303" s="153"/>
      <c r="H1303" s="153"/>
      <c r="J1303" s="42"/>
      <c r="K1303" s="168"/>
      <c r="L1303" s="168"/>
      <c r="M1303" s="168"/>
    </row>
    <row r="1304" spans="2:13" ht="15" customHeight="1" x14ac:dyDescent="0.25">
      <c r="B1304" s="112" t="s">
        <v>876</v>
      </c>
      <c r="C1304" s="111"/>
      <c r="D1304" s="38" t="s">
        <v>877</v>
      </c>
      <c r="E1304" s="7" t="s">
        <v>322</v>
      </c>
      <c r="F1304" s="69">
        <f t="shared" si="22"/>
        <v>6</v>
      </c>
      <c r="G1304" s="153"/>
      <c r="H1304" s="153"/>
      <c r="J1304" s="42">
        <v>6</v>
      </c>
      <c r="K1304" s="168"/>
      <c r="L1304" s="168">
        <v>5000</v>
      </c>
      <c r="M1304" s="168">
        <f>F1304*L1304</f>
        <v>30000</v>
      </c>
    </row>
    <row r="1305" spans="2:13" ht="15" customHeight="1" x14ac:dyDescent="0.25">
      <c r="B1305" s="112"/>
      <c r="C1305" s="125"/>
      <c r="D1305" s="38"/>
      <c r="E1305" s="7"/>
      <c r="F1305" s="69" t="str">
        <f t="shared" si="22"/>
        <v/>
      </c>
      <c r="G1305" s="153"/>
      <c r="H1305" s="153"/>
      <c r="J1305" s="42"/>
      <c r="K1305" s="168"/>
      <c r="L1305" s="168"/>
      <c r="M1305" s="168"/>
    </row>
    <row r="1306" spans="2:13" ht="15" customHeight="1" x14ac:dyDescent="0.25">
      <c r="B1306" s="112" t="s">
        <v>878</v>
      </c>
      <c r="C1306" s="124"/>
      <c r="D1306" s="38" t="s">
        <v>879</v>
      </c>
      <c r="E1306" s="7" t="s">
        <v>322</v>
      </c>
      <c r="F1306" s="69">
        <f t="shared" si="22"/>
        <v>6</v>
      </c>
      <c r="G1306" s="153"/>
      <c r="H1306" s="153"/>
      <c r="J1306" s="42">
        <v>6</v>
      </c>
      <c r="K1306" s="168"/>
      <c r="L1306" s="168">
        <v>5000</v>
      </c>
      <c r="M1306" s="168">
        <f>F1306*L1306</f>
        <v>30000</v>
      </c>
    </row>
    <row r="1307" spans="2:13" ht="15" customHeight="1" x14ac:dyDescent="0.25">
      <c r="B1307" s="112"/>
      <c r="C1307" s="124"/>
      <c r="D1307" s="38"/>
      <c r="E1307" s="7"/>
      <c r="F1307" s="117" t="str">
        <f t="shared" si="22"/>
        <v/>
      </c>
      <c r="G1307" s="153"/>
      <c r="H1307" s="153"/>
      <c r="J1307" s="42"/>
      <c r="K1307" s="168"/>
      <c r="L1307" s="168"/>
      <c r="M1307" s="168"/>
    </row>
    <row r="1308" spans="2:13" ht="34.5" x14ac:dyDescent="0.25">
      <c r="B1308" s="112" t="s">
        <v>880</v>
      </c>
      <c r="C1308" s="111" t="s">
        <v>866</v>
      </c>
      <c r="D1308" s="40" t="s">
        <v>881</v>
      </c>
      <c r="E1308" s="7"/>
      <c r="F1308" s="7" t="str">
        <f t="shared" si="22"/>
        <v/>
      </c>
      <c r="G1308" s="153"/>
      <c r="H1308" s="153"/>
      <c r="J1308" s="42"/>
      <c r="K1308" s="168"/>
      <c r="L1308" s="168"/>
      <c r="M1308" s="168"/>
    </row>
    <row r="1309" spans="2:13" ht="15" customHeight="1" x14ac:dyDescent="0.25">
      <c r="B1309" s="112" t="s">
        <v>882</v>
      </c>
      <c r="C1309" s="124"/>
      <c r="D1309" s="111" t="s">
        <v>883</v>
      </c>
      <c r="E1309" s="7" t="s">
        <v>322</v>
      </c>
      <c r="F1309" s="7">
        <f t="shared" si="22"/>
        <v>3</v>
      </c>
      <c r="G1309" s="153"/>
      <c r="H1309" s="153"/>
      <c r="J1309" s="42">
        <v>3</v>
      </c>
      <c r="K1309" s="168"/>
      <c r="L1309" s="168">
        <v>5000</v>
      </c>
      <c r="M1309" s="168">
        <f>F1309*L1309</f>
        <v>15000</v>
      </c>
    </row>
    <row r="1310" spans="2:13" ht="15" customHeight="1" x14ac:dyDescent="0.25">
      <c r="B1310" s="112"/>
      <c r="C1310" s="124"/>
      <c r="D1310" s="111"/>
      <c r="E1310" s="7"/>
      <c r="F1310" s="7" t="str">
        <f t="shared" si="22"/>
        <v/>
      </c>
      <c r="G1310" s="153"/>
      <c r="H1310" s="153"/>
      <c r="J1310" s="42"/>
      <c r="K1310" s="168"/>
      <c r="L1310" s="168"/>
      <c r="M1310" s="168"/>
    </row>
    <row r="1311" spans="2:13" ht="15" customHeight="1" x14ac:dyDescent="0.25">
      <c r="B1311" s="112" t="s">
        <v>884</v>
      </c>
      <c r="C1311" s="124"/>
      <c r="D1311" s="111" t="s">
        <v>885</v>
      </c>
      <c r="E1311" s="7" t="s">
        <v>322</v>
      </c>
      <c r="F1311" s="7">
        <f t="shared" si="22"/>
        <v>3</v>
      </c>
      <c r="G1311" s="153"/>
      <c r="H1311" s="153"/>
      <c r="J1311" s="42">
        <v>3</v>
      </c>
      <c r="K1311" s="168"/>
      <c r="L1311" s="168">
        <v>5000</v>
      </c>
      <c r="M1311" s="168">
        <f>F1311*L1311</f>
        <v>15000</v>
      </c>
    </row>
    <row r="1312" spans="2:13" ht="15" customHeight="1" x14ac:dyDescent="0.25">
      <c r="B1312" s="112"/>
      <c r="C1312" s="124"/>
      <c r="D1312" s="111"/>
      <c r="E1312" s="7"/>
      <c r="F1312" s="7" t="str">
        <f t="shared" si="22"/>
        <v/>
      </c>
      <c r="G1312" s="153"/>
      <c r="H1312" s="153"/>
      <c r="J1312" s="42"/>
      <c r="K1312" s="168"/>
      <c r="L1312" s="168"/>
      <c r="M1312" s="168"/>
    </row>
    <row r="1313" spans="2:13" ht="15" customHeight="1" x14ac:dyDescent="0.25">
      <c r="B1313" s="112" t="s">
        <v>886</v>
      </c>
      <c r="C1313" s="124"/>
      <c r="D1313" s="111" t="s">
        <v>887</v>
      </c>
      <c r="E1313" s="7" t="s">
        <v>322</v>
      </c>
      <c r="F1313" s="7">
        <f t="shared" si="22"/>
        <v>3</v>
      </c>
      <c r="G1313" s="153"/>
      <c r="H1313" s="153"/>
      <c r="J1313" s="42">
        <v>3</v>
      </c>
      <c r="K1313" s="168"/>
      <c r="L1313" s="168">
        <v>5000</v>
      </c>
      <c r="M1313" s="168">
        <f>F1313*L1313</f>
        <v>15000</v>
      </c>
    </row>
    <row r="1314" spans="2:13" ht="15" customHeight="1" x14ac:dyDescent="0.25">
      <c r="B1314" s="112"/>
      <c r="C1314" s="124"/>
      <c r="D1314" s="111"/>
      <c r="E1314" s="7"/>
      <c r="F1314" s="7" t="str">
        <f t="shared" si="22"/>
        <v/>
      </c>
      <c r="G1314" s="153"/>
      <c r="H1314" s="153"/>
      <c r="J1314" s="42"/>
      <c r="K1314" s="168"/>
      <c r="L1314" s="168"/>
      <c r="M1314" s="168"/>
    </row>
    <row r="1315" spans="2:13" ht="15" customHeight="1" x14ac:dyDescent="0.25">
      <c r="B1315" s="112" t="s">
        <v>888</v>
      </c>
      <c r="C1315" s="124"/>
      <c r="D1315" s="38" t="s">
        <v>889</v>
      </c>
      <c r="E1315" s="7" t="s">
        <v>322</v>
      </c>
      <c r="F1315" s="69">
        <f t="shared" si="22"/>
        <v>3</v>
      </c>
      <c r="G1315" s="153"/>
      <c r="H1315" s="153"/>
      <c r="J1315" s="42">
        <v>3</v>
      </c>
      <c r="K1315" s="168"/>
      <c r="L1315" s="168">
        <v>5000</v>
      </c>
      <c r="M1315" s="168">
        <f>F1315*L1315</f>
        <v>15000</v>
      </c>
    </row>
    <row r="1316" spans="2:13" ht="15" customHeight="1" x14ac:dyDescent="0.25">
      <c r="B1316" s="112"/>
      <c r="C1316" s="125"/>
      <c r="D1316" s="38"/>
      <c r="E1316" s="7"/>
      <c r="F1316" s="7" t="str">
        <f t="shared" si="22"/>
        <v/>
      </c>
      <c r="G1316" s="153"/>
      <c r="H1316" s="153"/>
      <c r="J1316" s="42"/>
      <c r="K1316" s="168"/>
      <c r="L1316" s="168"/>
      <c r="M1316" s="168"/>
    </row>
    <row r="1317" spans="2:13" ht="23" x14ac:dyDescent="0.25">
      <c r="B1317" s="112" t="s">
        <v>890</v>
      </c>
      <c r="C1317" s="111" t="s">
        <v>866</v>
      </c>
      <c r="D1317" s="40" t="s">
        <v>891</v>
      </c>
      <c r="E1317" s="7"/>
      <c r="F1317" s="7" t="str">
        <f t="shared" si="22"/>
        <v/>
      </c>
      <c r="G1317" s="153"/>
      <c r="H1317" s="153"/>
      <c r="J1317" s="42"/>
      <c r="K1317" s="168"/>
      <c r="L1317" s="168"/>
      <c r="M1317" s="168"/>
    </row>
    <row r="1318" spans="2:13" ht="15" customHeight="1" x14ac:dyDescent="0.25">
      <c r="B1318" s="112" t="s">
        <v>892</v>
      </c>
      <c r="C1318" s="124"/>
      <c r="D1318" s="111" t="s">
        <v>893</v>
      </c>
      <c r="E1318" s="7" t="s">
        <v>322</v>
      </c>
      <c r="F1318" s="7">
        <f t="shared" si="22"/>
        <v>6</v>
      </c>
      <c r="G1318" s="153"/>
      <c r="H1318" s="153"/>
      <c r="J1318" s="42">
        <v>6</v>
      </c>
      <c r="K1318" s="168"/>
      <c r="L1318" s="168">
        <v>25000</v>
      </c>
      <c r="M1318" s="168">
        <f>F1318*L1318</f>
        <v>150000</v>
      </c>
    </row>
    <row r="1319" spans="2:13" ht="15" customHeight="1" x14ac:dyDescent="0.25">
      <c r="B1319" s="112"/>
      <c r="C1319" s="124"/>
      <c r="D1319" s="111"/>
      <c r="E1319" s="7"/>
      <c r="F1319" s="7" t="str">
        <f t="shared" si="22"/>
        <v/>
      </c>
      <c r="G1319" s="153"/>
      <c r="H1319" s="153"/>
      <c r="J1319" s="42"/>
      <c r="K1319" s="168"/>
      <c r="L1319" s="168"/>
      <c r="M1319" s="168"/>
    </row>
    <row r="1320" spans="2:13" ht="15" customHeight="1" x14ac:dyDescent="0.25">
      <c r="B1320" s="112" t="s">
        <v>894</v>
      </c>
      <c r="C1320" s="124"/>
      <c r="D1320" s="111" t="s">
        <v>895</v>
      </c>
      <c r="E1320" s="7" t="s">
        <v>322</v>
      </c>
      <c r="F1320" s="7">
        <f t="shared" si="22"/>
        <v>6</v>
      </c>
      <c r="G1320" s="153"/>
      <c r="H1320" s="153"/>
      <c r="J1320" s="42">
        <v>6</v>
      </c>
      <c r="K1320" s="168"/>
      <c r="L1320" s="168">
        <v>5000</v>
      </c>
      <c r="M1320" s="168">
        <f>F1320*L1320</f>
        <v>30000</v>
      </c>
    </row>
    <row r="1321" spans="2:13" ht="15" customHeight="1" x14ac:dyDescent="0.25">
      <c r="B1321" s="112"/>
      <c r="C1321" s="124"/>
      <c r="D1321" s="111"/>
      <c r="E1321" s="7"/>
      <c r="F1321" s="7" t="str">
        <f t="shared" si="22"/>
        <v/>
      </c>
      <c r="G1321" s="153"/>
      <c r="H1321" s="153"/>
      <c r="J1321" s="42"/>
      <c r="K1321" s="168"/>
      <c r="L1321" s="168"/>
      <c r="M1321" s="168"/>
    </row>
    <row r="1322" spans="2:13" ht="15" customHeight="1" x14ac:dyDescent="0.25">
      <c r="B1322" s="112" t="s">
        <v>896</v>
      </c>
      <c r="C1322" s="111"/>
      <c r="D1322" s="40" t="s">
        <v>897</v>
      </c>
      <c r="E1322" s="7"/>
      <c r="F1322" s="7" t="str">
        <f t="shared" si="22"/>
        <v/>
      </c>
      <c r="G1322" s="153"/>
      <c r="H1322" s="153"/>
      <c r="J1322" s="42"/>
      <c r="K1322" s="168"/>
      <c r="L1322" s="168"/>
      <c r="M1322" s="168"/>
    </row>
    <row r="1323" spans="2:13" ht="15" customHeight="1" x14ac:dyDescent="0.25">
      <c r="B1323" s="112" t="s">
        <v>898</v>
      </c>
      <c r="C1323" s="111" t="s">
        <v>899</v>
      </c>
      <c r="D1323" s="111" t="s">
        <v>900</v>
      </c>
      <c r="E1323" s="7" t="s">
        <v>322</v>
      </c>
      <c r="F1323" s="7">
        <f t="shared" si="22"/>
        <v>6</v>
      </c>
      <c r="G1323" s="153"/>
      <c r="H1323" s="153"/>
      <c r="J1323" s="42">
        <v>6</v>
      </c>
      <c r="K1323" s="168"/>
      <c r="L1323" s="168">
        <v>2500</v>
      </c>
      <c r="M1323" s="168">
        <f>F1323*L1323</f>
        <v>15000</v>
      </c>
    </row>
    <row r="1324" spans="2:13" ht="15" customHeight="1" x14ac:dyDescent="0.25">
      <c r="B1324" s="112"/>
      <c r="C1324" s="124"/>
      <c r="D1324" s="38"/>
      <c r="E1324" s="7"/>
      <c r="F1324" s="117" t="str">
        <f t="shared" si="22"/>
        <v/>
      </c>
      <c r="G1324" s="153"/>
      <c r="H1324" s="153"/>
      <c r="J1324" s="42"/>
      <c r="K1324" s="168"/>
      <c r="L1324" s="168"/>
      <c r="M1324" s="168"/>
    </row>
    <row r="1325" spans="2:13" ht="15" customHeight="1" x14ac:dyDescent="0.25">
      <c r="B1325" s="112" t="s">
        <v>901</v>
      </c>
      <c r="C1325" s="111"/>
      <c r="D1325" s="18" t="s">
        <v>902</v>
      </c>
      <c r="E1325" s="123"/>
      <c r="F1325" s="123" t="str">
        <f t="shared" si="22"/>
        <v/>
      </c>
      <c r="G1325" s="164"/>
      <c r="H1325" s="164"/>
      <c r="J1325" s="42"/>
      <c r="K1325" s="168"/>
      <c r="L1325" s="168"/>
      <c r="M1325" s="168"/>
    </row>
    <row r="1326" spans="2:13" ht="15" customHeight="1" x14ac:dyDescent="0.25">
      <c r="B1326" s="116" t="s">
        <v>903</v>
      </c>
      <c r="C1326" s="116" t="s">
        <v>904</v>
      </c>
      <c r="D1326" s="113" t="s">
        <v>905</v>
      </c>
      <c r="E1326" s="114" t="s">
        <v>202</v>
      </c>
      <c r="F1326" s="114">
        <f t="shared" si="22"/>
        <v>57</v>
      </c>
      <c r="G1326" s="165"/>
      <c r="H1326" s="165"/>
      <c r="J1326" s="42">
        <v>57</v>
      </c>
      <c r="K1326" s="168"/>
      <c r="L1326" s="168">
        <v>250</v>
      </c>
      <c r="M1326" s="168">
        <f>F1326*L1326</f>
        <v>14250</v>
      </c>
    </row>
    <row r="1327" spans="2:13" ht="15" customHeight="1" x14ac:dyDescent="0.25">
      <c r="B1327" s="112"/>
      <c r="C1327" s="124"/>
      <c r="D1327" s="38"/>
      <c r="E1327" s="7"/>
      <c r="F1327" s="117" t="str">
        <f t="shared" si="22"/>
        <v/>
      </c>
      <c r="G1327" s="156"/>
      <c r="H1327" s="156"/>
      <c r="J1327" s="42"/>
      <c r="K1327" s="168"/>
      <c r="L1327" s="168"/>
      <c r="M1327" s="168"/>
    </row>
    <row r="1328" spans="2:13" ht="15" customHeight="1" x14ac:dyDescent="0.25">
      <c r="B1328" s="112" t="s">
        <v>906</v>
      </c>
      <c r="C1328" s="111"/>
      <c r="D1328" s="18" t="s">
        <v>907</v>
      </c>
      <c r="E1328" s="123"/>
      <c r="F1328" s="123" t="str">
        <f t="shared" si="22"/>
        <v/>
      </c>
      <c r="G1328" s="163"/>
      <c r="H1328" s="163"/>
      <c r="J1328" s="42"/>
      <c r="K1328" s="168"/>
      <c r="L1328" s="168"/>
      <c r="M1328" s="168"/>
    </row>
    <row r="1329" spans="2:13" ht="34.5" x14ac:dyDescent="0.25">
      <c r="B1329" s="112" t="s">
        <v>908</v>
      </c>
      <c r="C1329" s="124" t="s">
        <v>909</v>
      </c>
      <c r="D1329" s="111" t="s">
        <v>910</v>
      </c>
      <c r="E1329" s="114" t="s">
        <v>123</v>
      </c>
      <c r="F1329" s="114">
        <f t="shared" si="22"/>
        <v>57</v>
      </c>
      <c r="G1329" s="165"/>
      <c r="H1329" s="165"/>
      <c r="J1329" s="42">
        <v>57</v>
      </c>
      <c r="K1329" s="168"/>
      <c r="L1329" s="168">
        <v>500</v>
      </c>
      <c r="M1329" s="168">
        <f>F1329*L1329</f>
        <v>28500</v>
      </c>
    </row>
    <row r="1330" spans="2:13" x14ac:dyDescent="0.25">
      <c r="B1330" s="112"/>
      <c r="C1330" s="124"/>
      <c r="D1330" s="111"/>
      <c r="E1330" s="114"/>
      <c r="F1330" s="114" t="str">
        <f t="shared" si="22"/>
        <v/>
      </c>
      <c r="G1330" s="165"/>
      <c r="H1330" s="165"/>
      <c r="J1330" s="42"/>
      <c r="K1330" s="168"/>
      <c r="L1330" s="168"/>
      <c r="M1330" s="168"/>
    </row>
    <row r="1331" spans="2:13" ht="15" customHeight="1" x14ac:dyDescent="0.25">
      <c r="B1331" s="112" t="s">
        <v>911</v>
      </c>
      <c r="C1331" s="124" t="s">
        <v>912</v>
      </c>
      <c r="D1331" s="113" t="s">
        <v>913</v>
      </c>
      <c r="E1331" s="114" t="s">
        <v>116</v>
      </c>
      <c r="F1331" s="114">
        <f t="shared" si="22"/>
        <v>8</v>
      </c>
      <c r="G1331" s="165"/>
      <c r="H1331" s="165"/>
      <c r="J1331" s="42">
        <v>8</v>
      </c>
      <c r="K1331" s="168"/>
      <c r="L1331" s="168">
        <v>500</v>
      </c>
      <c r="M1331" s="168">
        <f>F1331*L1331</f>
        <v>4000</v>
      </c>
    </row>
    <row r="1332" spans="2:13" ht="15" customHeight="1" x14ac:dyDescent="0.25">
      <c r="B1332" s="112"/>
      <c r="C1332" s="124"/>
      <c r="D1332" s="113"/>
      <c r="E1332" s="114"/>
      <c r="F1332" s="114" t="str">
        <f t="shared" si="22"/>
        <v/>
      </c>
      <c r="G1332" s="165"/>
      <c r="H1332" s="165"/>
      <c r="J1332" s="42"/>
      <c r="K1332" s="168"/>
      <c r="L1332" s="168"/>
      <c r="M1332" s="168"/>
    </row>
    <row r="1333" spans="2:13" ht="55.9" customHeight="1" x14ac:dyDescent="0.25">
      <c r="B1333" s="116" t="s">
        <v>914</v>
      </c>
      <c r="C1333" s="116"/>
      <c r="D1333" s="38" t="s">
        <v>915</v>
      </c>
      <c r="E1333" s="114" t="s">
        <v>135</v>
      </c>
      <c r="F1333" s="114">
        <f t="shared" si="22"/>
        <v>1</v>
      </c>
      <c r="G1333" s="166">
        <v>70400</v>
      </c>
      <c r="H1333" s="165"/>
      <c r="J1333" s="42">
        <v>1</v>
      </c>
      <c r="K1333" s="168"/>
      <c r="L1333" s="168">
        <f>G1333</f>
        <v>70400</v>
      </c>
      <c r="M1333" s="168">
        <f>F1333*L1333</f>
        <v>70400</v>
      </c>
    </row>
    <row r="1334" spans="2:13" x14ac:dyDescent="0.25">
      <c r="B1334" s="116"/>
      <c r="C1334" s="116"/>
      <c r="D1334" s="38"/>
      <c r="E1334" s="114"/>
      <c r="F1334" s="114" t="str">
        <f t="shared" si="22"/>
        <v/>
      </c>
      <c r="G1334" s="166"/>
      <c r="H1334" s="165"/>
      <c r="J1334" s="42"/>
      <c r="K1334" s="168"/>
      <c r="L1334" s="168"/>
      <c r="M1334" s="168"/>
    </row>
    <row r="1335" spans="2:13" ht="15" customHeight="1" x14ac:dyDescent="0.25">
      <c r="B1335" s="116" t="s">
        <v>916</v>
      </c>
      <c r="C1335" s="116"/>
      <c r="D1335" s="113" t="s">
        <v>917</v>
      </c>
      <c r="E1335" s="114" t="s">
        <v>19</v>
      </c>
      <c r="F1335" s="115" t="str">
        <f t="shared" si="22"/>
        <v/>
      </c>
      <c r="G1335" s="167"/>
      <c r="H1335" s="165"/>
      <c r="J1335" s="42"/>
      <c r="K1335" s="168"/>
      <c r="L1335" s="198">
        <v>7.4999999999999997E-2</v>
      </c>
      <c r="M1335" s="168">
        <f>L1335*L1333</f>
        <v>5280</v>
      </c>
    </row>
    <row r="1336" spans="2:13" ht="15" customHeight="1" x14ac:dyDescent="0.25">
      <c r="B1336" s="116"/>
      <c r="C1336" s="116"/>
      <c r="D1336" s="113"/>
      <c r="E1336" s="114"/>
      <c r="F1336" s="115" t="str">
        <f t="shared" si="22"/>
        <v/>
      </c>
      <c r="G1336" s="166"/>
      <c r="H1336" s="165"/>
      <c r="J1336" s="42"/>
      <c r="K1336" s="168"/>
      <c r="L1336" s="168"/>
      <c r="M1336" s="168"/>
    </row>
    <row r="1337" spans="2:13" ht="15" customHeight="1" x14ac:dyDescent="0.25">
      <c r="B1337" s="116"/>
      <c r="C1337" s="116"/>
      <c r="D1337" s="113"/>
      <c r="E1337" s="114"/>
      <c r="F1337" s="115" t="str">
        <f t="shared" si="22"/>
        <v/>
      </c>
      <c r="G1337" s="166"/>
      <c r="H1337" s="165"/>
      <c r="J1337" s="42"/>
      <c r="K1337" s="168"/>
      <c r="L1337" s="168"/>
      <c r="M1337" s="168"/>
    </row>
    <row r="1338" spans="2:13" ht="15" customHeight="1" x14ac:dyDescent="0.25">
      <c r="B1338" s="116"/>
      <c r="C1338" s="116"/>
      <c r="D1338" s="113"/>
      <c r="E1338" s="114"/>
      <c r="F1338" s="115" t="str">
        <f t="shared" si="22"/>
        <v/>
      </c>
      <c r="G1338" s="166"/>
      <c r="H1338" s="165"/>
      <c r="J1338" s="42"/>
      <c r="K1338" s="168"/>
      <c r="L1338" s="168"/>
      <c r="M1338" s="168"/>
    </row>
    <row r="1339" spans="2:13" ht="15" customHeight="1" x14ac:dyDescent="0.25">
      <c r="B1339" s="116"/>
      <c r="C1339" s="116"/>
      <c r="D1339" s="113"/>
      <c r="E1339" s="114"/>
      <c r="F1339" s="115" t="str">
        <f t="shared" si="22"/>
        <v/>
      </c>
      <c r="G1339" s="166"/>
      <c r="H1339" s="165"/>
      <c r="J1339" s="42"/>
      <c r="K1339" s="168"/>
      <c r="L1339" s="168"/>
      <c r="M1339" s="168"/>
    </row>
    <row r="1340" spans="2:13" ht="15" customHeight="1" x14ac:dyDescent="0.25">
      <c r="B1340" s="116"/>
      <c r="C1340" s="116"/>
      <c r="D1340" s="113"/>
      <c r="E1340" s="114"/>
      <c r="F1340" s="115" t="str">
        <f t="shared" si="22"/>
        <v/>
      </c>
      <c r="G1340" s="166"/>
      <c r="H1340" s="165"/>
      <c r="J1340" s="42"/>
      <c r="K1340" s="168"/>
      <c r="L1340" s="168"/>
      <c r="M1340" s="168"/>
    </row>
    <row r="1341" spans="2:13" ht="15" customHeight="1" x14ac:dyDescent="0.25">
      <c r="B1341" s="116"/>
      <c r="C1341" s="116"/>
      <c r="D1341" s="113"/>
      <c r="E1341" s="114"/>
      <c r="F1341" s="115" t="str">
        <f t="shared" si="22"/>
        <v/>
      </c>
      <c r="G1341" s="166"/>
      <c r="H1341" s="165"/>
      <c r="J1341" s="42"/>
      <c r="K1341" s="168"/>
      <c r="L1341" s="168"/>
      <c r="M1341" s="168"/>
    </row>
    <row r="1342" spans="2:13" ht="15" customHeight="1" x14ac:dyDescent="0.25">
      <c r="B1342" s="116"/>
      <c r="C1342" s="116"/>
      <c r="D1342" s="113"/>
      <c r="E1342" s="114"/>
      <c r="F1342" s="115"/>
      <c r="G1342" s="166"/>
      <c r="H1342" s="165"/>
      <c r="J1342" s="42"/>
      <c r="K1342" s="168"/>
      <c r="L1342" s="168"/>
      <c r="M1342" s="168"/>
    </row>
    <row r="1343" spans="2:13" ht="15" customHeight="1" x14ac:dyDescent="0.25">
      <c r="B1343" s="116"/>
      <c r="C1343" s="116"/>
      <c r="D1343" s="113"/>
      <c r="E1343" s="114"/>
      <c r="F1343" s="115"/>
      <c r="G1343" s="166"/>
      <c r="H1343" s="165"/>
      <c r="J1343" s="42"/>
      <c r="K1343" s="168"/>
      <c r="L1343" s="168"/>
      <c r="M1343" s="168"/>
    </row>
    <row r="1344" spans="2:13" ht="15" customHeight="1" x14ac:dyDescent="0.25">
      <c r="B1344" s="116"/>
      <c r="C1344" s="116"/>
      <c r="D1344" s="113"/>
      <c r="E1344" s="114"/>
      <c r="F1344" s="115"/>
      <c r="G1344" s="166"/>
      <c r="H1344" s="165"/>
      <c r="J1344" s="42"/>
      <c r="K1344" s="168"/>
      <c r="L1344" s="168"/>
      <c r="M1344" s="168"/>
    </row>
    <row r="1345" spans="2:13" ht="15" customHeight="1" x14ac:dyDescent="0.25">
      <c r="B1345" s="116"/>
      <c r="C1345" s="116"/>
      <c r="D1345" s="113"/>
      <c r="E1345" s="114"/>
      <c r="F1345" s="115"/>
      <c r="G1345" s="166"/>
      <c r="H1345" s="165"/>
      <c r="J1345" s="42"/>
      <c r="K1345" s="168"/>
      <c r="L1345" s="168"/>
      <c r="M1345" s="168"/>
    </row>
    <row r="1346" spans="2:13" ht="15" customHeight="1" x14ac:dyDescent="0.25">
      <c r="B1346" s="116"/>
      <c r="C1346" s="116"/>
      <c r="D1346" s="113"/>
      <c r="E1346" s="114"/>
      <c r="F1346" s="115"/>
      <c r="G1346" s="166"/>
      <c r="H1346" s="165"/>
      <c r="J1346" s="42"/>
      <c r="K1346" s="168"/>
      <c r="L1346" s="168"/>
      <c r="M1346" s="168"/>
    </row>
    <row r="1347" spans="2:13" ht="15" customHeight="1" x14ac:dyDescent="0.25">
      <c r="B1347" s="116"/>
      <c r="C1347" s="116"/>
      <c r="D1347" s="113"/>
      <c r="E1347" s="114"/>
      <c r="F1347" s="115"/>
      <c r="G1347" s="166"/>
      <c r="H1347" s="165"/>
      <c r="J1347" s="42"/>
      <c r="K1347" s="168"/>
      <c r="L1347" s="168"/>
      <c r="M1347" s="168"/>
    </row>
    <row r="1348" spans="2:13" ht="15" customHeight="1" x14ac:dyDescent="0.25">
      <c r="B1348" s="116"/>
      <c r="C1348" s="116"/>
      <c r="D1348" s="113"/>
      <c r="E1348" s="114"/>
      <c r="F1348" s="115" t="str">
        <f t="shared" si="22"/>
        <v/>
      </c>
      <c r="G1348" s="166"/>
      <c r="H1348" s="166"/>
      <c r="J1348" s="42"/>
      <c r="K1348" s="168"/>
      <c r="L1348" s="168"/>
      <c r="M1348" s="168"/>
    </row>
    <row r="1349" spans="2:13" ht="15" customHeight="1" x14ac:dyDescent="0.25">
      <c r="B1349" s="459" t="s">
        <v>71</v>
      </c>
      <c r="C1349" s="460"/>
      <c r="D1349" s="460"/>
      <c r="E1349" s="48"/>
      <c r="F1349" s="47" t="str">
        <f t="shared" si="22"/>
        <v/>
      </c>
      <c r="G1349" s="151"/>
      <c r="H1349" s="151"/>
      <c r="J1349" s="42"/>
      <c r="K1349" s="168"/>
      <c r="L1349" s="168"/>
      <c r="M1349" s="168"/>
    </row>
    <row r="1350" spans="2:13" ht="15" customHeight="1" x14ac:dyDescent="0.25">
      <c r="B1350" s="459" t="s">
        <v>72</v>
      </c>
      <c r="C1350" s="460"/>
      <c r="D1350" s="460"/>
      <c r="E1350" s="48"/>
      <c r="F1350" s="47" t="str">
        <f t="shared" si="22"/>
        <v/>
      </c>
      <c r="G1350" s="151"/>
      <c r="H1350" s="151"/>
      <c r="J1350" s="42"/>
      <c r="K1350" s="168"/>
      <c r="L1350" s="168"/>
      <c r="M1350" s="168"/>
    </row>
    <row r="1351" spans="2:13" ht="15" customHeight="1" x14ac:dyDescent="0.25">
      <c r="B1351" s="116"/>
      <c r="C1351" s="116"/>
      <c r="D1351" s="113"/>
      <c r="E1351" s="114"/>
      <c r="F1351" s="115" t="str">
        <f t="shared" si="22"/>
        <v/>
      </c>
      <c r="G1351" s="166"/>
      <c r="H1351" s="166"/>
      <c r="J1351" s="42"/>
      <c r="K1351" s="168"/>
      <c r="L1351" s="168"/>
      <c r="M1351" s="168"/>
    </row>
    <row r="1352" spans="2:13" ht="15" customHeight="1" x14ac:dyDescent="0.25">
      <c r="B1352" s="116"/>
      <c r="C1352" s="116"/>
      <c r="D1352" s="113"/>
      <c r="E1352" s="114"/>
      <c r="F1352" s="115" t="str">
        <f t="shared" si="22"/>
        <v/>
      </c>
      <c r="G1352" s="167"/>
      <c r="H1352" s="165"/>
      <c r="J1352" s="42"/>
      <c r="K1352" s="168"/>
      <c r="L1352" s="168"/>
      <c r="M1352" s="168"/>
    </row>
    <row r="1353" spans="2:13" ht="23" x14ac:dyDescent="0.25">
      <c r="B1353" s="116" t="s">
        <v>918</v>
      </c>
      <c r="C1353" s="116"/>
      <c r="D1353" s="38" t="s">
        <v>919</v>
      </c>
      <c r="E1353" s="114" t="s">
        <v>135</v>
      </c>
      <c r="F1353" s="114">
        <f t="shared" si="22"/>
        <v>1</v>
      </c>
      <c r="G1353" s="166">
        <v>88630</v>
      </c>
      <c r="H1353" s="165"/>
      <c r="J1353" s="42">
        <v>1</v>
      </c>
      <c r="K1353" s="168"/>
      <c r="L1353" s="168">
        <f>G1353</f>
        <v>88630</v>
      </c>
      <c r="M1353" s="168">
        <f>F1353*L1353</f>
        <v>88630</v>
      </c>
    </row>
    <row r="1354" spans="2:13" x14ac:dyDescent="0.25">
      <c r="B1354" s="116"/>
      <c r="C1354" s="116"/>
      <c r="D1354" s="38"/>
      <c r="E1354" s="114"/>
      <c r="F1354" s="114" t="str">
        <f t="shared" si="22"/>
        <v/>
      </c>
      <c r="G1354" s="166"/>
      <c r="H1354" s="165"/>
      <c r="J1354" s="42"/>
      <c r="K1354" s="168"/>
      <c r="L1354" s="168"/>
      <c r="M1354" s="168"/>
    </row>
    <row r="1355" spans="2:13" ht="15" customHeight="1" x14ac:dyDescent="0.25">
      <c r="B1355" s="116" t="s">
        <v>920</v>
      </c>
      <c r="C1355" s="116"/>
      <c r="D1355" s="113" t="s">
        <v>921</v>
      </c>
      <c r="E1355" s="114" t="s">
        <v>19</v>
      </c>
      <c r="F1355" s="115" t="str">
        <f t="shared" si="22"/>
        <v/>
      </c>
      <c r="G1355" s="167"/>
      <c r="H1355" s="165"/>
      <c r="J1355" s="42"/>
      <c r="K1355" s="168"/>
      <c r="L1355" s="198">
        <v>7.4999999999999997E-2</v>
      </c>
      <c r="M1355" s="168">
        <f>L1355*L1353</f>
        <v>6647.25</v>
      </c>
    </row>
    <row r="1356" spans="2:13" ht="15" customHeight="1" x14ac:dyDescent="0.25">
      <c r="B1356" s="116"/>
      <c r="C1356" s="116"/>
      <c r="D1356" s="113"/>
      <c r="E1356" s="114"/>
      <c r="F1356" s="115" t="str">
        <f t="shared" si="22"/>
        <v/>
      </c>
      <c r="G1356" s="167"/>
      <c r="H1356" s="165"/>
      <c r="J1356" s="42"/>
      <c r="K1356" s="168"/>
      <c r="L1356" s="168"/>
      <c r="M1356" s="168"/>
    </row>
    <row r="1357" spans="2:13" ht="57.5" x14ac:dyDescent="0.25">
      <c r="B1357" s="116" t="s">
        <v>922</v>
      </c>
      <c r="C1357" s="116"/>
      <c r="D1357" s="38" t="s">
        <v>923</v>
      </c>
      <c r="E1357" s="114" t="s">
        <v>135</v>
      </c>
      <c r="F1357" s="114">
        <f t="shared" ref="F1357:F1424" si="23">IF(J1357=0,"",J1357)</f>
        <v>1</v>
      </c>
      <c r="G1357" s="166">
        <v>320000</v>
      </c>
      <c r="H1357" s="165"/>
      <c r="J1357" s="42">
        <v>1</v>
      </c>
      <c r="K1357" s="168"/>
      <c r="L1357" s="168">
        <f>G1357</f>
        <v>320000</v>
      </c>
      <c r="M1357" s="168">
        <f>F1357*L1357</f>
        <v>320000</v>
      </c>
    </row>
    <row r="1358" spans="2:13" x14ac:dyDescent="0.25">
      <c r="B1358" s="116"/>
      <c r="C1358" s="116"/>
      <c r="D1358" s="38"/>
      <c r="E1358" s="114"/>
      <c r="F1358" s="114" t="str">
        <f t="shared" si="23"/>
        <v/>
      </c>
      <c r="G1358" s="166"/>
      <c r="H1358" s="165"/>
      <c r="J1358" s="42"/>
      <c r="K1358" s="168"/>
      <c r="L1358" s="168"/>
      <c r="M1358" s="168"/>
    </row>
    <row r="1359" spans="2:13" ht="15" customHeight="1" x14ac:dyDescent="0.25">
      <c r="B1359" s="116" t="s">
        <v>924</v>
      </c>
      <c r="C1359" s="116"/>
      <c r="D1359" s="113" t="s">
        <v>925</v>
      </c>
      <c r="E1359" s="114" t="s">
        <v>19</v>
      </c>
      <c r="F1359" s="115" t="str">
        <f t="shared" si="23"/>
        <v/>
      </c>
      <c r="G1359" s="167"/>
      <c r="H1359" s="165"/>
      <c r="J1359" s="42"/>
      <c r="K1359" s="168"/>
      <c r="L1359" s="198">
        <v>7.4999999999999997E-2</v>
      </c>
      <c r="M1359" s="168">
        <f>L1359*L1357</f>
        <v>24000</v>
      </c>
    </row>
    <row r="1360" spans="2:13" ht="15" customHeight="1" x14ac:dyDescent="0.25">
      <c r="B1360" s="116"/>
      <c r="C1360" s="116"/>
      <c r="D1360" s="113"/>
      <c r="E1360" s="114"/>
      <c r="F1360" s="115" t="str">
        <f t="shared" si="23"/>
        <v/>
      </c>
      <c r="G1360" s="167"/>
      <c r="H1360" s="165"/>
      <c r="J1360" s="42"/>
      <c r="K1360" s="168"/>
      <c r="L1360" s="198"/>
      <c r="M1360" s="168"/>
    </row>
    <row r="1361" spans="2:13" ht="23" x14ac:dyDescent="0.25">
      <c r="B1361" s="126" t="s">
        <v>926</v>
      </c>
      <c r="C1361" s="127" t="s">
        <v>927</v>
      </c>
      <c r="D1361" s="38" t="s">
        <v>928</v>
      </c>
      <c r="E1361" s="114" t="s">
        <v>322</v>
      </c>
      <c r="F1361" s="114">
        <f t="shared" si="23"/>
        <v>18</v>
      </c>
      <c r="G1361" s="165"/>
      <c r="H1361" s="165"/>
      <c r="J1361" s="42">
        <v>18</v>
      </c>
      <c r="K1361" s="168"/>
      <c r="L1361" s="168">
        <v>2000</v>
      </c>
      <c r="M1361" s="168">
        <f>F1361*L1361</f>
        <v>36000</v>
      </c>
    </row>
    <row r="1362" spans="2:13" x14ac:dyDescent="0.25">
      <c r="B1362" s="126"/>
      <c r="C1362" s="127"/>
      <c r="D1362" s="38"/>
      <c r="E1362" s="114"/>
      <c r="F1362" s="114" t="str">
        <f t="shared" si="23"/>
        <v/>
      </c>
      <c r="G1362" s="165"/>
      <c r="H1362" s="165"/>
      <c r="J1362" s="42"/>
      <c r="K1362" s="168"/>
      <c r="L1362" s="168"/>
      <c r="M1362" s="168"/>
    </row>
    <row r="1363" spans="2:13" ht="23" x14ac:dyDescent="0.25">
      <c r="B1363" s="128" t="s">
        <v>929</v>
      </c>
      <c r="C1363" s="116"/>
      <c r="D1363" s="38" t="s">
        <v>930</v>
      </c>
      <c r="E1363" s="114" t="s">
        <v>135</v>
      </c>
      <c r="F1363" s="114">
        <f t="shared" si="23"/>
        <v>1</v>
      </c>
      <c r="G1363" s="166">
        <v>20000</v>
      </c>
      <c r="H1363" s="165"/>
      <c r="J1363" s="42">
        <v>1</v>
      </c>
      <c r="K1363" s="168"/>
      <c r="L1363" s="168">
        <f>G1363</f>
        <v>20000</v>
      </c>
      <c r="M1363" s="168">
        <f t="shared" ref="M1363" si="24">F1363*L1363</f>
        <v>20000</v>
      </c>
    </row>
    <row r="1364" spans="2:13" ht="15" customHeight="1" x14ac:dyDescent="0.25">
      <c r="B1364" s="116" t="s">
        <v>931</v>
      </c>
      <c r="C1364" s="116"/>
      <c r="D1364" s="113" t="s">
        <v>932</v>
      </c>
      <c r="E1364" s="114" t="s">
        <v>19</v>
      </c>
      <c r="F1364" s="115" t="str">
        <f t="shared" si="23"/>
        <v/>
      </c>
      <c r="G1364" s="167"/>
      <c r="H1364" s="165"/>
      <c r="J1364" s="42"/>
      <c r="K1364" s="168"/>
      <c r="L1364" s="198">
        <v>7.4999999999999997E-2</v>
      </c>
      <c r="M1364" s="168">
        <f>L1364*L1363</f>
        <v>1500</v>
      </c>
    </row>
    <row r="1365" spans="2:13" ht="15" customHeight="1" x14ac:dyDescent="0.25">
      <c r="B1365" s="116"/>
      <c r="C1365" s="116"/>
      <c r="D1365" s="113"/>
      <c r="E1365" s="114"/>
      <c r="F1365" s="115" t="str">
        <f t="shared" si="23"/>
        <v/>
      </c>
      <c r="G1365" s="166"/>
      <c r="H1365" s="165"/>
      <c r="J1365" s="42"/>
      <c r="K1365" s="168"/>
      <c r="L1365" s="168"/>
      <c r="M1365" s="168"/>
    </row>
    <row r="1366" spans="2:13" ht="15" customHeight="1" x14ac:dyDescent="0.25">
      <c r="B1366" s="116"/>
      <c r="C1366" s="116"/>
      <c r="D1366" s="113"/>
      <c r="E1366" s="114"/>
      <c r="F1366" s="115" t="str">
        <f t="shared" si="23"/>
        <v/>
      </c>
      <c r="G1366" s="166"/>
      <c r="H1366" s="166"/>
      <c r="J1366" s="42"/>
      <c r="K1366" s="168"/>
      <c r="L1366" s="168"/>
      <c r="M1366" s="168"/>
    </row>
    <row r="1367" spans="2:13" ht="15" customHeight="1" x14ac:dyDescent="0.25">
      <c r="B1367" s="116"/>
      <c r="C1367" s="116"/>
      <c r="D1367" s="113"/>
      <c r="E1367" s="114"/>
      <c r="F1367" s="115" t="str">
        <f t="shared" si="23"/>
        <v/>
      </c>
      <c r="G1367" s="166"/>
      <c r="H1367" s="166"/>
      <c r="J1367" s="42"/>
      <c r="K1367" s="168"/>
      <c r="L1367" s="168"/>
      <c r="M1367" s="168"/>
    </row>
    <row r="1368" spans="2:13" ht="15" customHeight="1" x14ac:dyDescent="0.25">
      <c r="B1368" s="116"/>
      <c r="C1368" s="116"/>
      <c r="D1368" s="113"/>
      <c r="E1368" s="114"/>
      <c r="F1368" s="115" t="str">
        <f t="shared" si="23"/>
        <v/>
      </c>
      <c r="G1368" s="166"/>
      <c r="H1368" s="166"/>
      <c r="J1368" s="42"/>
      <c r="K1368" s="168"/>
      <c r="L1368" s="168"/>
      <c r="M1368" s="168"/>
    </row>
    <row r="1369" spans="2:13" ht="15" customHeight="1" x14ac:dyDescent="0.25">
      <c r="B1369" s="116"/>
      <c r="C1369" s="116"/>
      <c r="D1369" s="113"/>
      <c r="E1369" s="114"/>
      <c r="F1369" s="115" t="str">
        <f t="shared" si="23"/>
        <v/>
      </c>
      <c r="G1369" s="166"/>
      <c r="H1369" s="166"/>
      <c r="J1369" s="42"/>
      <c r="K1369" s="168"/>
      <c r="L1369" s="168"/>
      <c r="M1369" s="168"/>
    </row>
    <row r="1370" spans="2:13" ht="15" customHeight="1" x14ac:dyDescent="0.25">
      <c r="B1370" s="116"/>
      <c r="C1370" s="116"/>
      <c r="D1370" s="113"/>
      <c r="E1370" s="114"/>
      <c r="F1370" s="115" t="str">
        <f t="shared" si="23"/>
        <v/>
      </c>
      <c r="G1370" s="166"/>
      <c r="H1370" s="166"/>
      <c r="J1370" s="42"/>
      <c r="K1370" s="168"/>
      <c r="L1370" s="168"/>
      <c r="M1370" s="168"/>
    </row>
    <row r="1371" spans="2:13" ht="15" customHeight="1" x14ac:dyDescent="0.25">
      <c r="B1371" s="116"/>
      <c r="C1371" s="116"/>
      <c r="D1371" s="113"/>
      <c r="E1371" s="114"/>
      <c r="F1371" s="115" t="str">
        <f t="shared" si="23"/>
        <v/>
      </c>
      <c r="G1371" s="166"/>
      <c r="H1371" s="166"/>
      <c r="J1371" s="42"/>
      <c r="K1371" s="168"/>
      <c r="L1371" s="168"/>
      <c r="M1371" s="168"/>
    </row>
    <row r="1372" spans="2:13" ht="15" customHeight="1" x14ac:dyDescent="0.25">
      <c r="B1372" s="116"/>
      <c r="C1372" s="116"/>
      <c r="D1372" s="113"/>
      <c r="E1372" s="114"/>
      <c r="F1372" s="115" t="str">
        <f t="shared" si="23"/>
        <v/>
      </c>
      <c r="G1372" s="166"/>
      <c r="H1372" s="166"/>
      <c r="J1372" s="42"/>
      <c r="K1372" s="168"/>
      <c r="L1372" s="168"/>
      <c r="M1372" s="168"/>
    </row>
    <row r="1373" spans="2:13" ht="15" customHeight="1" x14ac:dyDescent="0.25">
      <c r="B1373" s="116"/>
      <c r="C1373" s="116"/>
      <c r="D1373" s="113"/>
      <c r="E1373" s="114"/>
      <c r="F1373" s="115" t="str">
        <f t="shared" si="23"/>
        <v/>
      </c>
      <c r="G1373" s="166"/>
      <c r="H1373" s="166"/>
      <c r="J1373" s="42"/>
      <c r="K1373" s="168"/>
      <c r="L1373" s="168"/>
      <c r="M1373" s="168"/>
    </row>
    <row r="1374" spans="2:13" ht="15" customHeight="1" x14ac:dyDescent="0.25">
      <c r="B1374" s="116"/>
      <c r="C1374" s="116"/>
      <c r="D1374" s="113"/>
      <c r="E1374" s="114"/>
      <c r="F1374" s="115" t="str">
        <f t="shared" si="23"/>
        <v/>
      </c>
      <c r="G1374" s="166"/>
      <c r="H1374" s="166"/>
      <c r="J1374" s="42"/>
      <c r="K1374" s="168"/>
      <c r="L1374" s="168"/>
      <c r="M1374" s="168"/>
    </row>
    <row r="1375" spans="2:13" ht="15" customHeight="1" x14ac:dyDescent="0.25">
      <c r="B1375" s="116"/>
      <c r="C1375" s="116"/>
      <c r="D1375" s="113"/>
      <c r="E1375" s="114"/>
      <c r="F1375" s="115" t="str">
        <f t="shared" si="23"/>
        <v/>
      </c>
      <c r="G1375" s="166"/>
      <c r="H1375" s="166"/>
      <c r="J1375" s="42"/>
      <c r="K1375" s="168"/>
      <c r="L1375" s="168"/>
      <c r="M1375" s="168"/>
    </row>
    <row r="1376" spans="2:13" ht="15" customHeight="1" x14ac:dyDescent="0.25">
      <c r="B1376" s="116"/>
      <c r="C1376" s="116"/>
      <c r="D1376" s="113"/>
      <c r="E1376" s="114"/>
      <c r="F1376" s="115" t="str">
        <f t="shared" si="23"/>
        <v/>
      </c>
      <c r="G1376" s="166"/>
      <c r="H1376" s="166"/>
      <c r="J1376" s="42"/>
      <c r="K1376" s="168"/>
      <c r="L1376" s="168"/>
      <c r="M1376" s="168"/>
    </row>
    <row r="1377" spans="2:13" ht="15" customHeight="1" x14ac:dyDescent="0.25">
      <c r="B1377" s="116"/>
      <c r="C1377" s="116"/>
      <c r="D1377" s="113"/>
      <c r="E1377" s="114"/>
      <c r="F1377" s="115" t="str">
        <f t="shared" si="23"/>
        <v/>
      </c>
      <c r="G1377" s="166"/>
      <c r="H1377" s="166"/>
      <c r="J1377" s="42"/>
      <c r="K1377" s="168"/>
      <c r="L1377" s="168"/>
      <c r="M1377" s="168"/>
    </row>
    <row r="1378" spans="2:13" ht="15" customHeight="1" x14ac:dyDescent="0.25">
      <c r="B1378" s="116"/>
      <c r="C1378" s="116"/>
      <c r="D1378" s="113"/>
      <c r="E1378" s="114"/>
      <c r="F1378" s="115" t="str">
        <f t="shared" si="23"/>
        <v/>
      </c>
      <c r="G1378" s="166"/>
      <c r="H1378" s="166"/>
      <c r="J1378" s="42"/>
      <c r="K1378" s="168"/>
      <c r="L1378" s="168"/>
      <c r="M1378" s="168"/>
    </row>
    <row r="1379" spans="2:13" ht="15" customHeight="1" x14ac:dyDescent="0.25">
      <c r="B1379" s="116"/>
      <c r="C1379" s="116"/>
      <c r="D1379" s="113"/>
      <c r="E1379" s="114"/>
      <c r="F1379" s="115" t="str">
        <f t="shared" si="23"/>
        <v/>
      </c>
      <c r="G1379" s="166"/>
      <c r="H1379" s="166"/>
      <c r="J1379" s="42"/>
      <c r="K1379" s="168"/>
      <c r="L1379" s="168"/>
      <c r="M1379" s="168"/>
    </row>
    <row r="1380" spans="2:13" ht="15" customHeight="1" x14ac:dyDescent="0.25">
      <c r="B1380" s="116"/>
      <c r="C1380" s="116"/>
      <c r="D1380" s="113"/>
      <c r="E1380" s="114"/>
      <c r="F1380" s="115" t="str">
        <f t="shared" si="23"/>
        <v/>
      </c>
      <c r="G1380" s="166"/>
      <c r="H1380" s="166"/>
      <c r="J1380" s="42"/>
      <c r="K1380" s="168"/>
      <c r="L1380" s="168"/>
      <c r="M1380" s="168"/>
    </row>
    <row r="1381" spans="2:13" ht="15" customHeight="1" x14ac:dyDescent="0.25">
      <c r="B1381" s="116"/>
      <c r="C1381" s="116"/>
      <c r="D1381" s="113"/>
      <c r="E1381" s="114"/>
      <c r="F1381" s="115" t="str">
        <f t="shared" si="23"/>
        <v/>
      </c>
      <c r="G1381" s="166"/>
      <c r="H1381" s="166"/>
      <c r="J1381" s="42"/>
      <c r="K1381" s="168"/>
      <c r="L1381" s="168"/>
      <c r="M1381" s="168"/>
    </row>
    <row r="1382" spans="2:13" ht="15" customHeight="1" x14ac:dyDescent="0.25">
      <c r="B1382" s="116"/>
      <c r="C1382" s="116"/>
      <c r="D1382" s="113"/>
      <c r="E1382" s="114"/>
      <c r="F1382" s="115" t="str">
        <f t="shared" si="23"/>
        <v/>
      </c>
      <c r="G1382" s="166"/>
      <c r="H1382" s="166"/>
      <c r="J1382" s="42"/>
      <c r="K1382" s="168"/>
      <c r="L1382" s="168"/>
      <c r="M1382" s="168"/>
    </row>
    <row r="1383" spans="2:13" ht="15" customHeight="1" x14ac:dyDescent="0.25">
      <c r="B1383" s="116"/>
      <c r="C1383" s="116"/>
      <c r="D1383" s="113"/>
      <c r="E1383" s="114"/>
      <c r="F1383" s="115" t="str">
        <f t="shared" si="23"/>
        <v/>
      </c>
      <c r="G1383" s="166"/>
      <c r="H1383" s="166"/>
      <c r="J1383" s="42"/>
      <c r="K1383" s="168"/>
      <c r="L1383" s="168"/>
      <c r="M1383" s="168"/>
    </row>
    <row r="1384" spans="2:13" ht="15" customHeight="1" x14ac:dyDescent="0.25">
      <c r="B1384" s="116"/>
      <c r="C1384" s="116"/>
      <c r="D1384" s="113"/>
      <c r="E1384" s="114"/>
      <c r="F1384" s="115" t="str">
        <f t="shared" si="23"/>
        <v/>
      </c>
      <c r="G1384" s="166"/>
      <c r="H1384" s="166"/>
      <c r="J1384" s="42"/>
      <c r="K1384" s="168"/>
      <c r="L1384" s="168"/>
      <c r="M1384" s="168"/>
    </row>
    <row r="1385" spans="2:13" ht="15" customHeight="1" x14ac:dyDescent="0.25">
      <c r="B1385" s="116"/>
      <c r="C1385" s="116"/>
      <c r="D1385" s="113"/>
      <c r="E1385" s="114"/>
      <c r="F1385" s="115" t="str">
        <f t="shared" si="23"/>
        <v/>
      </c>
      <c r="G1385" s="166"/>
      <c r="H1385" s="166"/>
      <c r="J1385" s="42"/>
      <c r="K1385" s="168"/>
      <c r="L1385" s="168"/>
      <c r="M1385" s="168"/>
    </row>
    <row r="1386" spans="2:13" ht="15" customHeight="1" x14ac:dyDescent="0.25">
      <c r="B1386" s="116"/>
      <c r="C1386" s="116"/>
      <c r="D1386" s="113"/>
      <c r="E1386" s="114"/>
      <c r="F1386" s="115" t="str">
        <f t="shared" si="23"/>
        <v/>
      </c>
      <c r="G1386" s="166"/>
      <c r="H1386" s="166"/>
      <c r="J1386" s="42"/>
      <c r="K1386" s="168"/>
      <c r="L1386" s="168"/>
      <c r="M1386" s="168"/>
    </row>
    <row r="1387" spans="2:13" ht="15" customHeight="1" x14ac:dyDescent="0.25">
      <c r="B1387" s="116"/>
      <c r="C1387" s="116"/>
      <c r="D1387" s="113"/>
      <c r="E1387" s="114"/>
      <c r="F1387" s="115" t="str">
        <f t="shared" si="23"/>
        <v/>
      </c>
      <c r="G1387" s="166"/>
      <c r="H1387" s="166"/>
      <c r="J1387" s="42"/>
      <c r="K1387" s="168"/>
      <c r="L1387" s="168"/>
      <c r="M1387" s="168"/>
    </row>
    <row r="1388" spans="2:13" ht="15" customHeight="1" x14ac:dyDescent="0.25">
      <c r="B1388" s="116"/>
      <c r="C1388" s="116"/>
      <c r="D1388" s="113"/>
      <c r="E1388" s="114"/>
      <c r="F1388" s="115" t="str">
        <f t="shared" si="23"/>
        <v/>
      </c>
      <c r="G1388" s="166"/>
      <c r="H1388" s="166"/>
      <c r="J1388" s="42"/>
      <c r="K1388" s="168"/>
      <c r="L1388" s="168"/>
      <c r="M1388" s="168"/>
    </row>
    <row r="1389" spans="2:13" ht="15" customHeight="1" x14ac:dyDescent="0.25">
      <c r="B1389" s="116"/>
      <c r="C1389" s="116"/>
      <c r="D1389" s="113"/>
      <c r="E1389" s="114"/>
      <c r="F1389" s="115" t="str">
        <f t="shared" si="23"/>
        <v/>
      </c>
      <c r="G1389" s="166"/>
      <c r="H1389" s="166"/>
      <c r="J1389" s="42"/>
      <c r="K1389" s="168"/>
      <c r="L1389" s="168"/>
      <c r="M1389" s="168"/>
    </row>
    <row r="1390" spans="2:13" ht="15" customHeight="1" x14ac:dyDescent="0.25">
      <c r="B1390" s="116"/>
      <c r="C1390" s="116"/>
      <c r="D1390" s="113"/>
      <c r="E1390" s="114"/>
      <c r="F1390" s="115" t="str">
        <f t="shared" si="23"/>
        <v/>
      </c>
      <c r="G1390" s="166"/>
      <c r="H1390" s="166"/>
      <c r="J1390" s="42"/>
      <c r="K1390" s="168"/>
      <c r="L1390" s="168"/>
      <c r="M1390" s="168"/>
    </row>
    <row r="1391" spans="2:13" ht="15" customHeight="1" x14ac:dyDescent="0.25">
      <c r="B1391" s="116"/>
      <c r="C1391" s="116"/>
      <c r="D1391" s="113"/>
      <c r="E1391" s="114"/>
      <c r="F1391" s="115" t="str">
        <f t="shared" si="23"/>
        <v/>
      </c>
      <c r="G1391" s="166"/>
      <c r="H1391" s="166"/>
      <c r="J1391" s="42"/>
      <c r="K1391" s="168"/>
      <c r="L1391" s="168"/>
      <c r="M1391" s="168"/>
    </row>
    <row r="1392" spans="2:13" ht="15" customHeight="1" x14ac:dyDescent="0.25">
      <c r="B1392" s="116"/>
      <c r="C1392" s="116"/>
      <c r="D1392" s="113"/>
      <c r="E1392" s="114"/>
      <c r="F1392" s="115" t="str">
        <f t="shared" si="23"/>
        <v/>
      </c>
      <c r="G1392" s="166"/>
      <c r="H1392" s="166"/>
      <c r="J1392" s="42"/>
      <c r="K1392" s="168"/>
      <c r="L1392" s="168"/>
      <c r="M1392" s="168"/>
    </row>
    <row r="1393" spans="2:13" ht="15" customHeight="1" x14ac:dyDescent="0.25">
      <c r="B1393" s="116"/>
      <c r="C1393" s="116"/>
      <c r="D1393" s="113"/>
      <c r="E1393" s="114"/>
      <c r="F1393" s="115" t="str">
        <f t="shared" si="23"/>
        <v/>
      </c>
      <c r="G1393" s="166"/>
      <c r="H1393" s="166"/>
      <c r="J1393" s="42"/>
      <c r="K1393" s="168"/>
      <c r="L1393" s="168"/>
      <c r="M1393" s="168"/>
    </row>
    <row r="1394" spans="2:13" ht="15" customHeight="1" x14ac:dyDescent="0.25">
      <c r="B1394" s="116"/>
      <c r="C1394" s="116"/>
      <c r="D1394" s="113"/>
      <c r="E1394" s="114"/>
      <c r="F1394" s="115" t="str">
        <f t="shared" si="23"/>
        <v/>
      </c>
      <c r="G1394" s="166"/>
      <c r="H1394" s="166"/>
      <c r="J1394" s="42"/>
      <c r="K1394" s="168"/>
      <c r="L1394" s="168"/>
      <c r="M1394" s="168"/>
    </row>
    <row r="1395" spans="2:13" ht="15" customHeight="1" x14ac:dyDescent="0.25">
      <c r="B1395" s="116"/>
      <c r="C1395" s="116"/>
      <c r="D1395" s="113"/>
      <c r="E1395" s="114"/>
      <c r="F1395" s="115" t="str">
        <f t="shared" si="23"/>
        <v/>
      </c>
      <c r="G1395" s="166"/>
      <c r="H1395" s="166"/>
      <c r="J1395" s="42"/>
      <c r="K1395" s="168"/>
      <c r="L1395" s="168"/>
      <c r="M1395" s="168"/>
    </row>
    <row r="1396" spans="2:13" ht="15" customHeight="1" x14ac:dyDescent="0.25">
      <c r="B1396" s="116"/>
      <c r="C1396" s="116"/>
      <c r="D1396" s="113"/>
      <c r="E1396" s="114"/>
      <c r="F1396" s="115" t="str">
        <f t="shared" si="23"/>
        <v/>
      </c>
      <c r="G1396" s="166"/>
      <c r="H1396" s="166"/>
      <c r="J1396" s="42"/>
      <c r="K1396" s="168"/>
      <c r="L1396" s="168"/>
      <c r="M1396" s="168"/>
    </row>
    <row r="1397" spans="2:13" ht="15" customHeight="1" x14ac:dyDescent="0.25">
      <c r="B1397" s="116"/>
      <c r="C1397" s="116"/>
      <c r="D1397" s="113"/>
      <c r="E1397" s="114"/>
      <c r="F1397" s="115" t="str">
        <f t="shared" si="23"/>
        <v/>
      </c>
      <c r="G1397" s="166"/>
      <c r="H1397" s="166"/>
      <c r="J1397" s="42"/>
      <c r="K1397" s="168"/>
      <c r="L1397" s="168"/>
      <c r="M1397" s="168"/>
    </row>
    <row r="1398" spans="2:13" ht="15" customHeight="1" x14ac:dyDescent="0.25">
      <c r="B1398" s="116"/>
      <c r="C1398" s="116"/>
      <c r="D1398" s="113"/>
      <c r="E1398" s="114"/>
      <c r="F1398" s="115" t="str">
        <f t="shared" si="23"/>
        <v/>
      </c>
      <c r="G1398" s="166"/>
      <c r="H1398" s="166"/>
      <c r="J1398" s="42"/>
      <c r="K1398" s="168"/>
      <c r="L1398" s="168"/>
      <c r="M1398" s="168"/>
    </row>
    <row r="1399" spans="2:13" ht="15" customHeight="1" x14ac:dyDescent="0.25">
      <c r="B1399" s="116"/>
      <c r="C1399" s="116"/>
      <c r="D1399" s="113"/>
      <c r="E1399" s="114"/>
      <c r="F1399" s="115" t="str">
        <f t="shared" si="23"/>
        <v/>
      </c>
      <c r="G1399" s="166"/>
      <c r="H1399" s="166"/>
      <c r="J1399" s="42"/>
      <c r="K1399" s="168"/>
      <c r="L1399" s="168"/>
      <c r="M1399" s="168"/>
    </row>
    <row r="1400" spans="2:13" ht="15" customHeight="1" x14ac:dyDescent="0.25">
      <c r="B1400" s="116"/>
      <c r="C1400" s="116"/>
      <c r="D1400" s="113"/>
      <c r="E1400" s="114"/>
      <c r="F1400" s="115" t="str">
        <f t="shared" si="23"/>
        <v/>
      </c>
      <c r="G1400" s="166"/>
      <c r="H1400" s="166"/>
      <c r="J1400" s="42"/>
      <c r="K1400" s="168"/>
      <c r="L1400" s="168"/>
      <c r="M1400" s="168"/>
    </row>
    <row r="1401" spans="2:13" ht="15" customHeight="1" x14ac:dyDescent="0.25">
      <c r="B1401" s="116"/>
      <c r="C1401" s="116"/>
      <c r="D1401" s="113"/>
      <c r="E1401" s="114"/>
      <c r="F1401" s="115" t="str">
        <f t="shared" si="23"/>
        <v/>
      </c>
      <c r="G1401" s="166"/>
      <c r="H1401" s="166"/>
      <c r="J1401" s="42"/>
      <c r="K1401" s="168"/>
      <c r="L1401" s="168"/>
      <c r="M1401" s="168"/>
    </row>
    <row r="1402" spans="2:13" ht="15" customHeight="1" x14ac:dyDescent="0.25">
      <c r="B1402" s="116"/>
      <c r="C1402" s="116"/>
      <c r="D1402" s="113"/>
      <c r="E1402" s="114"/>
      <c r="F1402" s="115" t="str">
        <f t="shared" si="23"/>
        <v/>
      </c>
      <c r="G1402" s="166"/>
      <c r="H1402" s="166"/>
      <c r="J1402" s="42"/>
      <c r="K1402" s="168"/>
      <c r="L1402" s="168"/>
      <c r="M1402" s="168"/>
    </row>
    <row r="1403" spans="2:13" ht="15" customHeight="1" x14ac:dyDescent="0.25">
      <c r="B1403" s="116"/>
      <c r="C1403" s="116"/>
      <c r="D1403" s="113"/>
      <c r="E1403" s="114"/>
      <c r="F1403" s="115"/>
      <c r="G1403" s="166"/>
      <c r="H1403" s="166"/>
      <c r="J1403" s="42"/>
      <c r="K1403" s="168"/>
      <c r="L1403" s="168"/>
      <c r="M1403" s="168"/>
    </row>
    <row r="1404" spans="2:13" ht="15" customHeight="1" x14ac:dyDescent="0.25">
      <c r="B1404" s="116"/>
      <c r="C1404" s="116"/>
      <c r="D1404" s="113"/>
      <c r="E1404" s="114"/>
      <c r="F1404" s="115"/>
      <c r="G1404" s="166"/>
      <c r="H1404" s="166"/>
      <c r="J1404" s="42"/>
      <c r="K1404" s="168"/>
      <c r="L1404" s="168"/>
      <c r="M1404" s="168"/>
    </row>
    <row r="1405" spans="2:13" ht="15" customHeight="1" x14ac:dyDescent="0.25">
      <c r="B1405" s="116"/>
      <c r="C1405" s="116"/>
      <c r="D1405" s="113"/>
      <c r="E1405" s="114"/>
      <c r="F1405" s="115"/>
      <c r="G1405" s="166"/>
      <c r="H1405" s="166"/>
      <c r="J1405" s="42"/>
      <c r="K1405" s="168"/>
      <c r="L1405" s="168"/>
      <c r="M1405" s="168"/>
    </row>
    <row r="1406" spans="2:13" ht="15" customHeight="1" x14ac:dyDescent="0.25">
      <c r="B1406" s="116"/>
      <c r="C1406" s="116"/>
      <c r="D1406" s="113"/>
      <c r="E1406" s="114"/>
      <c r="F1406" s="115"/>
      <c r="G1406" s="166"/>
      <c r="H1406" s="166"/>
      <c r="J1406" s="42"/>
      <c r="K1406" s="168"/>
      <c r="L1406" s="168"/>
      <c r="M1406" s="168"/>
    </row>
    <row r="1407" spans="2:13" ht="15" customHeight="1" x14ac:dyDescent="0.25">
      <c r="B1407" s="116"/>
      <c r="C1407" s="116"/>
      <c r="D1407" s="113"/>
      <c r="E1407" s="114"/>
      <c r="F1407" s="115"/>
      <c r="G1407" s="166"/>
      <c r="H1407" s="166"/>
      <c r="J1407" s="42"/>
      <c r="K1407" s="168"/>
      <c r="L1407" s="168"/>
      <c r="M1407" s="168"/>
    </row>
    <row r="1408" spans="2:13" ht="15" customHeight="1" thickBot="1" x14ac:dyDescent="0.3">
      <c r="B1408" s="469" t="s">
        <v>161</v>
      </c>
      <c r="C1408" s="470"/>
      <c r="D1408" s="470"/>
      <c r="E1408" s="107"/>
      <c r="F1408" s="109" t="str">
        <f t="shared" si="23"/>
        <v/>
      </c>
      <c r="G1408" s="152"/>
      <c r="H1408" s="152"/>
      <c r="J1408" s="42"/>
      <c r="K1408" s="196"/>
      <c r="L1408" s="196"/>
      <c r="M1408" s="197">
        <f>SUM(M1295:M1407)</f>
        <v>994207.25</v>
      </c>
    </row>
    <row r="1409" spans="2:13" ht="15" customHeight="1" thickTop="1" x14ac:dyDescent="0.25">
      <c r="B1409" s="110"/>
      <c r="C1409" s="111"/>
      <c r="D1409" s="40" t="s">
        <v>933</v>
      </c>
      <c r="E1409" s="7"/>
      <c r="F1409" s="7" t="str">
        <f t="shared" si="23"/>
        <v/>
      </c>
      <c r="G1409" s="156"/>
      <c r="H1409" s="156"/>
      <c r="J1409" s="42"/>
      <c r="K1409" s="168"/>
      <c r="L1409" s="168"/>
      <c r="M1409" s="168"/>
    </row>
    <row r="1410" spans="2:13" ht="15" customHeight="1" x14ac:dyDescent="0.25">
      <c r="B1410" s="112" t="s">
        <v>934</v>
      </c>
      <c r="C1410" s="111"/>
      <c r="D1410" s="18" t="s">
        <v>935</v>
      </c>
      <c r="E1410" s="7"/>
      <c r="F1410" s="7" t="str">
        <f t="shared" si="23"/>
        <v/>
      </c>
      <c r="G1410" s="156"/>
      <c r="H1410" s="156"/>
      <c r="J1410" s="42"/>
      <c r="K1410" s="168"/>
      <c r="L1410" s="168"/>
      <c r="M1410" s="168"/>
    </row>
    <row r="1411" spans="2:13" ht="23" x14ac:dyDescent="0.25">
      <c r="B1411" s="112" t="s">
        <v>936</v>
      </c>
      <c r="C1411" s="111" t="s">
        <v>937</v>
      </c>
      <c r="D1411" s="113" t="s">
        <v>938</v>
      </c>
      <c r="E1411" s="114" t="s">
        <v>123</v>
      </c>
      <c r="F1411" s="114">
        <f t="shared" si="23"/>
        <v>89</v>
      </c>
      <c r="G1411" s="165"/>
      <c r="H1411" s="165"/>
      <c r="J1411" s="42">
        <v>89</v>
      </c>
      <c r="K1411" s="168"/>
      <c r="L1411" s="168">
        <v>75</v>
      </c>
      <c r="M1411" s="168">
        <f>F1411*L1411</f>
        <v>6675</v>
      </c>
    </row>
    <row r="1412" spans="2:13" x14ac:dyDescent="0.25">
      <c r="B1412" s="112"/>
      <c r="C1412" s="111"/>
      <c r="D1412" s="113"/>
      <c r="E1412" s="114"/>
      <c r="F1412" s="114" t="str">
        <f t="shared" si="23"/>
        <v/>
      </c>
      <c r="G1412" s="165"/>
      <c r="H1412" s="165"/>
      <c r="J1412" s="42"/>
      <c r="K1412" s="168"/>
      <c r="L1412" s="168"/>
      <c r="M1412" s="168"/>
    </row>
    <row r="1413" spans="2:13" ht="34.5" x14ac:dyDescent="0.25">
      <c r="B1413" s="112" t="s">
        <v>939</v>
      </c>
      <c r="C1413" s="112" t="s">
        <v>940</v>
      </c>
      <c r="D1413" s="113" t="s">
        <v>941</v>
      </c>
      <c r="E1413" s="114" t="s">
        <v>123</v>
      </c>
      <c r="F1413" s="114">
        <f t="shared" si="23"/>
        <v>89</v>
      </c>
      <c r="G1413" s="165"/>
      <c r="H1413" s="165"/>
      <c r="J1413" s="42">
        <v>89</v>
      </c>
      <c r="K1413" s="168"/>
      <c r="L1413" s="168">
        <v>200</v>
      </c>
      <c r="M1413" s="168">
        <f>F1413*L1413</f>
        <v>17800</v>
      </c>
    </row>
    <row r="1414" spans="2:13" x14ac:dyDescent="0.25">
      <c r="B1414" s="112"/>
      <c r="C1414" s="112"/>
      <c r="D1414" s="113"/>
      <c r="E1414" s="114"/>
      <c r="F1414" s="114" t="str">
        <f t="shared" si="23"/>
        <v/>
      </c>
      <c r="G1414" s="165"/>
      <c r="H1414" s="165"/>
      <c r="J1414" s="42"/>
      <c r="K1414" s="168"/>
      <c r="L1414" s="168"/>
      <c r="M1414" s="168"/>
    </row>
    <row r="1415" spans="2:13" x14ac:dyDescent="0.25">
      <c r="B1415" s="112" t="s">
        <v>942</v>
      </c>
      <c r="C1415" s="112" t="s">
        <v>943</v>
      </c>
      <c r="D1415" s="113" t="s">
        <v>944</v>
      </c>
      <c r="E1415" s="114" t="s">
        <v>202</v>
      </c>
      <c r="F1415" s="114">
        <f t="shared" si="23"/>
        <v>24</v>
      </c>
      <c r="G1415" s="165"/>
      <c r="H1415" s="165"/>
      <c r="J1415" s="42">
        <v>24</v>
      </c>
      <c r="K1415" s="168"/>
      <c r="L1415" s="168">
        <v>40</v>
      </c>
      <c r="M1415" s="168">
        <f>F1415*L1415</f>
        <v>960</v>
      </c>
    </row>
    <row r="1416" spans="2:13" ht="15" customHeight="1" x14ac:dyDescent="0.25">
      <c r="B1416" s="112"/>
      <c r="C1416" s="112"/>
      <c r="D1416" s="113"/>
      <c r="E1416" s="114"/>
      <c r="F1416" s="114" t="str">
        <f t="shared" si="23"/>
        <v/>
      </c>
      <c r="G1416" s="166"/>
      <c r="H1416" s="166"/>
      <c r="J1416" s="42"/>
      <c r="K1416" s="168"/>
      <c r="L1416" s="168"/>
      <c r="M1416" s="168"/>
    </row>
    <row r="1417" spans="2:13" ht="15" customHeight="1" x14ac:dyDescent="0.25">
      <c r="B1417" s="112" t="s">
        <v>945</v>
      </c>
      <c r="C1417" s="111"/>
      <c r="D1417" s="18" t="s">
        <v>907</v>
      </c>
      <c r="E1417" s="7"/>
      <c r="F1417" s="7" t="str">
        <f t="shared" si="23"/>
        <v/>
      </c>
      <c r="G1417" s="156"/>
      <c r="H1417" s="156"/>
      <c r="J1417" s="42"/>
      <c r="K1417" s="168"/>
      <c r="L1417" s="168"/>
      <c r="M1417" s="168"/>
    </row>
    <row r="1418" spans="2:13" ht="23" x14ac:dyDescent="0.25">
      <c r="B1418" s="112" t="s">
        <v>946</v>
      </c>
      <c r="C1418" s="112"/>
      <c r="D1418" s="38" t="s">
        <v>947</v>
      </c>
      <c r="E1418" s="114" t="s">
        <v>135</v>
      </c>
      <c r="F1418" s="114">
        <f t="shared" si="23"/>
        <v>1</v>
      </c>
      <c r="G1418" s="166">
        <v>385000</v>
      </c>
      <c r="H1418" s="165"/>
      <c r="J1418" s="42">
        <v>1</v>
      </c>
      <c r="K1418" s="168"/>
      <c r="L1418" s="168">
        <f>G1418</f>
        <v>385000</v>
      </c>
      <c r="M1418" s="168">
        <f>F1418*L1418</f>
        <v>385000</v>
      </c>
    </row>
    <row r="1419" spans="2:13" x14ac:dyDescent="0.25">
      <c r="B1419" s="112"/>
      <c r="C1419" s="112"/>
      <c r="D1419" s="38"/>
      <c r="E1419" s="114"/>
      <c r="F1419" s="114" t="str">
        <f t="shared" si="23"/>
        <v/>
      </c>
      <c r="G1419" s="166"/>
      <c r="H1419" s="165"/>
      <c r="J1419" s="42"/>
      <c r="K1419" s="168"/>
      <c r="L1419" s="168"/>
      <c r="M1419" s="168"/>
    </row>
    <row r="1420" spans="2:13" ht="15" customHeight="1" x14ac:dyDescent="0.25">
      <c r="B1420" s="112" t="s">
        <v>948</v>
      </c>
      <c r="C1420" s="112"/>
      <c r="D1420" s="111" t="s">
        <v>949</v>
      </c>
      <c r="E1420" s="7" t="s">
        <v>19</v>
      </c>
      <c r="F1420" s="7" t="str">
        <f t="shared" si="23"/>
        <v/>
      </c>
      <c r="G1420" s="168"/>
      <c r="H1420" s="156"/>
      <c r="J1420" s="42"/>
      <c r="K1420" s="168"/>
      <c r="L1420" s="198">
        <v>7.4999999999999997E-2</v>
      </c>
      <c r="M1420" s="168">
        <f>L1420*L1418</f>
        <v>28875</v>
      </c>
    </row>
    <row r="1421" spans="2:13" ht="15" customHeight="1" x14ac:dyDescent="0.25">
      <c r="B1421" s="112"/>
      <c r="C1421" s="112"/>
      <c r="D1421" s="111"/>
      <c r="E1421" s="7"/>
      <c r="F1421" s="7" t="str">
        <f t="shared" si="23"/>
        <v/>
      </c>
      <c r="G1421" s="168"/>
      <c r="H1421" s="156"/>
      <c r="J1421" s="42"/>
      <c r="K1421" s="168"/>
      <c r="L1421" s="168"/>
      <c r="M1421" s="168"/>
    </row>
    <row r="1422" spans="2:13" ht="34.5" x14ac:dyDescent="0.25">
      <c r="B1422" s="116" t="s">
        <v>950</v>
      </c>
      <c r="C1422" s="116"/>
      <c r="D1422" s="38" t="s">
        <v>951</v>
      </c>
      <c r="E1422" s="114" t="s">
        <v>135</v>
      </c>
      <c r="F1422" s="114">
        <f t="shared" si="23"/>
        <v>1</v>
      </c>
      <c r="G1422" s="167">
        <v>396000</v>
      </c>
      <c r="H1422" s="165"/>
      <c r="J1422" s="42">
        <v>1</v>
      </c>
      <c r="K1422" s="168"/>
      <c r="L1422" s="168">
        <f>G1422</f>
        <v>396000</v>
      </c>
      <c r="M1422" s="168">
        <f>F1422*L1422</f>
        <v>396000</v>
      </c>
    </row>
    <row r="1423" spans="2:13" x14ac:dyDescent="0.25">
      <c r="B1423" s="116"/>
      <c r="C1423" s="116"/>
      <c r="D1423" s="38"/>
      <c r="E1423" s="114"/>
      <c r="F1423" s="114" t="str">
        <f t="shared" si="23"/>
        <v/>
      </c>
      <c r="G1423" s="167"/>
      <c r="H1423" s="165"/>
      <c r="J1423" s="42"/>
      <c r="K1423" s="168"/>
      <c r="L1423" s="168"/>
      <c r="M1423" s="168"/>
    </row>
    <row r="1424" spans="2:13" ht="15" customHeight="1" x14ac:dyDescent="0.25">
      <c r="B1424" s="112" t="s">
        <v>952</v>
      </c>
      <c r="C1424" s="112"/>
      <c r="D1424" s="111" t="s">
        <v>953</v>
      </c>
      <c r="E1424" s="7" t="s">
        <v>19</v>
      </c>
      <c r="F1424" s="7" t="str">
        <f t="shared" si="23"/>
        <v/>
      </c>
      <c r="G1424" s="168"/>
      <c r="H1424" s="156"/>
      <c r="J1424" s="42"/>
      <c r="K1424" s="168"/>
      <c r="L1424" s="198">
        <v>7.4999999999999997E-2</v>
      </c>
      <c r="M1424" s="168">
        <f>L1424*L1422</f>
        <v>29700</v>
      </c>
    </row>
    <row r="1425" spans="2:13" ht="15" customHeight="1" x14ac:dyDescent="0.25">
      <c r="B1425" s="112"/>
      <c r="C1425" s="112"/>
      <c r="D1425" s="111"/>
      <c r="E1425" s="7"/>
      <c r="F1425" s="7" t="str">
        <f t="shared" ref="F1425:F1493" si="25">IF(J1425=0,"",J1425)</f>
        <v/>
      </c>
      <c r="G1425" s="168"/>
      <c r="H1425" s="156"/>
      <c r="J1425" s="42"/>
      <c r="K1425" s="168"/>
      <c r="L1425" s="168"/>
      <c r="M1425" s="168"/>
    </row>
    <row r="1426" spans="2:13" ht="23" x14ac:dyDescent="0.25">
      <c r="B1426" s="116" t="s">
        <v>954</v>
      </c>
      <c r="C1426" s="116"/>
      <c r="D1426" s="38" t="s">
        <v>955</v>
      </c>
      <c r="E1426" s="114" t="s">
        <v>135</v>
      </c>
      <c r="F1426" s="114">
        <f t="shared" si="25"/>
        <v>1</v>
      </c>
      <c r="G1426" s="167">
        <v>223000</v>
      </c>
      <c r="H1426" s="165"/>
      <c r="J1426" s="42">
        <v>1</v>
      </c>
      <c r="K1426" s="168"/>
      <c r="L1426" s="168">
        <f>G1426</f>
        <v>223000</v>
      </c>
      <c r="M1426" s="168">
        <f>F1426*L1426</f>
        <v>223000</v>
      </c>
    </row>
    <row r="1427" spans="2:13" x14ac:dyDescent="0.25">
      <c r="B1427" s="116"/>
      <c r="C1427" s="116"/>
      <c r="D1427" s="38"/>
      <c r="E1427" s="114"/>
      <c r="F1427" s="114" t="str">
        <f t="shared" si="25"/>
        <v/>
      </c>
      <c r="G1427" s="167"/>
      <c r="H1427" s="165"/>
      <c r="J1427" s="42"/>
      <c r="K1427" s="168"/>
      <c r="L1427" s="168"/>
      <c r="M1427" s="168"/>
    </row>
    <row r="1428" spans="2:13" ht="15" customHeight="1" x14ac:dyDescent="0.25">
      <c r="B1428" s="112" t="s">
        <v>956</v>
      </c>
      <c r="C1428" s="112"/>
      <c r="D1428" s="111" t="s">
        <v>957</v>
      </c>
      <c r="E1428" s="7" t="s">
        <v>19</v>
      </c>
      <c r="F1428" s="7" t="str">
        <f t="shared" si="25"/>
        <v/>
      </c>
      <c r="G1428" s="168"/>
      <c r="H1428" s="156"/>
      <c r="J1428" s="42"/>
      <c r="K1428" s="168"/>
      <c r="L1428" s="198">
        <v>7.4999999999999997E-2</v>
      </c>
      <c r="M1428" s="168">
        <f>L1428*L1426</f>
        <v>16725</v>
      </c>
    </row>
    <row r="1429" spans="2:13" ht="15" customHeight="1" x14ac:dyDescent="0.25">
      <c r="B1429" s="112"/>
      <c r="C1429" s="112"/>
      <c r="D1429" s="111"/>
      <c r="E1429" s="7"/>
      <c r="F1429" s="7" t="str">
        <f t="shared" si="25"/>
        <v/>
      </c>
      <c r="G1429" s="168"/>
      <c r="H1429" s="156"/>
      <c r="J1429" s="42"/>
      <c r="K1429" s="168"/>
      <c r="L1429" s="168"/>
      <c r="M1429" s="168"/>
    </row>
    <row r="1430" spans="2:13" ht="23" x14ac:dyDescent="0.25">
      <c r="B1430" s="116" t="s">
        <v>958</v>
      </c>
      <c r="C1430" s="116"/>
      <c r="D1430" s="38" t="s">
        <v>959</v>
      </c>
      <c r="E1430" s="114" t="s">
        <v>135</v>
      </c>
      <c r="F1430" s="114">
        <f t="shared" si="25"/>
        <v>1</v>
      </c>
      <c r="G1430" s="167">
        <v>55000</v>
      </c>
      <c r="H1430" s="165"/>
      <c r="J1430" s="42">
        <v>1</v>
      </c>
      <c r="K1430" s="168"/>
      <c r="L1430" s="168">
        <f>G1430</f>
        <v>55000</v>
      </c>
      <c r="M1430" s="168">
        <f>F1430*L1430</f>
        <v>55000</v>
      </c>
    </row>
    <row r="1431" spans="2:13" x14ac:dyDescent="0.25">
      <c r="B1431" s="116"/>
      <c r="C1431" s="116"/>
      <c r="D1431" s="38"/>
      <c r="E1431" s="114"/>
      <c r="F1431" s="114" t="str">
        <f t="shared" si="25"/>
        <v/>
      </c>
      <c r="G1431" s="167"/>
      <c r="H1431" s="165"/>
      <c r="J1431" s="42"/>
      <c r="K1431" s="168"/>
      <c r="L1431" s="168"/>
      <c r="M1431" s="168"/>
    </row>
    <row r="1432" spans="2:13" ht="15" customHeight="1" x14ac:dyDescent="0.25">
      <c r="B1432" s="112" t="s">
        <v>960</v>
      </c>
      <c r="C1432" s="112"/>
      <c r="D1432" s="111" t="s">
        <v>961</v>
      </c>
      <c r="E1432" s="7" t="s">
        <v>19</v>
      </c>
      <c r="F1432" s="7" t="str">
        <f t="shared" si="25"/>
        <v/>
      </c>
      <c r="G1432" s="168"/>
      <c r="H1432" s="156"/>
      <c r="J1432" s="42"/>
      <c r="K1432" s="168"/>
      <c r="L1432" s="198">
        <v>7.4999999999999997E-2</v>
      </c>
      <c r="M1432" s="168">
        <f>L1432*L1430</f>
        <v>4125</v>
      </c>
    </row>
    <row r="1433" spans="2:13" ht="15" customHeight="1" x14ac:dyDescent="0.25">
      <c r="B1433" s="112"/>
      <c r="C1433" s="112"/>
      <c r="D1433" s="111"/>
      <c r="E1433" s="7"/>
      <c r="F1433" s="7" t="str">
        <f t="shared" si="25"/>
        <v/>
      </c>
      <c r="G1433" s="156"/>
      <c r="H1433" s="156"/>
      <c r="J1433" s="42"/>
      <c r="K1433" s="168"/>
      <c r="L1433" s="168"/>
      <c r="M1433" s="168"/>
    </row>
    <row r="1434" spans="2:13" ht="15" customHeight="1" x14ac:dyDescent="0.25">
      <c r="B1434" s="112"/>
      <c r="C1434" s="112"/>
      <c r="D1434" s="111"/>
      <c r="E1434" s="7"/>
      <c r="F1434" s="7" t="str">
        <f t="shared" si="25"/>
        <v/>
      </c>
      <c r="G1434" s="156"/>
      <c r="H1434" s="156"/>
      <c r="J1434" s="42"/>
      <c r="K1434" s="168"/>
      <c r="L1434" s="168"/>
      <c r="M1434" s="168"/>
    </row>
    <row r="1435" spans="2:13" ht="15" customHeight="1" x14ac:dyDescent="0.25">
      <c r="B1435" s="112"/>
      <c r="C1435" s="112"/>
      <c r="D1435" s="111"/>
      <c r="E1435" s="7"/>
      <c r="F1435" s="7" t="str">
        <f t="shared" si="25"/>
        <v/>
      </c>
      <c r="G1435" s="156"/>
      <c r="H1435" s="156"/>
      <c r="J1435" s="42"/>
      <c r="K1435" s="168"/>
      <c r="L1435" s="168"/>
      <c r="M1435" s="168"/>
    </row>
    <row r="1436" spans="2:13" ht="15" customHeight="1" x14ac:dyDescent="0.25">
      <c r="B1436" s="112"/>
      <c r="C1436" s="112"/>
      <c r="D1436" s="111"/>
      <c r="E1436" s="7"/>
      <c r="F1436" s="7" t="str">
        <f t="shared" si="25"/>
        <v/>
      </c>
      <c r="G1436" s="156"/>
      <c r="H1436" s="156"/>
      <c r="J1436" s="42"/>
      <c r="K1436" s="168"/>
      <c r="L1436" s="168"/>
      <c r="M1436" s="168"/>
    </row>
    <row r="1437" spans="2:13" ht="15" customHeight="1" x14ac:dyDescent="0.25">
      <c r="B1437" s="112"/>
      <c r="C1437" s="112"/>
      <c r="D1437" s="111"/>
      <c r="E1437" s="7"/>
      <c r="F1437" s="7" t="str">
        <f t="shared" si="25"/>
        <v/>
      </c>
      <c r="G1437" s="156"/>
      <c r="H1437" s="156"/>
      <c r="J1437" s="42"/>
      <c r="K1437" s="168"/>
      <c r="L1437" s="168"/>
      <c r="M1437" s="168"/>
    </row>
    <row r="1438" spans="2:13" ht="15" customHeight="1" x14ac:dyDescent="0.25">
      <c r="B1438" s="112"/>
      <c r="C1438" s="112"/>
      <c r="D1438" s="111"/>
      <c r="E1438" s="7"/>
      <c r="F1438" s="7" t="str">
        <f t="shared" si="25"/>
        <v/>
      </c>
      <c r="G1438" s="156"/>
      <c r="H1438" s="156"/>
      <c r="J1438" s="42"/>
      <c r="K1438" s="168"/>
      <c r="L1438" s="168"/>
      <c r="M1438" s="168"/>
    </row>
    <row r="1439" spans="2:13" ht="15" customHeight="1" x14ac:dyDescent="0.25">
      <c r="B1439" s="112"/>
      <c r="C1439" s="112"/>
      <c r="D1439" s="111"/>
      <c r="E1439" s="7"/>
      <c r="F1439" s="7" t="str">
        <f t="shared" si="25"/>
        <v/>
      </c>
      <c r="G1439" s="156"/>
      <c r="H1439" s="156"/>
      <c r="J1439" s="42"/>
      <c r="K1439" s="168"/>
      <c r="L1439" s="168"/>
      <c r="M1439" s="168"/>
    </row>
    <row r="1440" spans="2:13" ht="15" customHeight="1" x14ac:dyDescent="0.25">
      <c r="B1440" s="112"/>
      <c r="C1440" s="112"/>
      <c r="D1440" s="111"/>
      <c r="E1440" s="7"/>
      <c r="F1440" s="7" t="str">
        <f t="shared" si="25"/>
        <v/>
      </c>
      <c r="G1440" s="156"/>
      <c r="H1440" s="156"/>
      <c r="J1440" s="42"/>
      <c r="K1440" s="168"/>
      <c r="L1440" s="168"/>
      <c r="M1440" s="168"/>
    </row>
    <row r="1441" spans="2:13" ht="15" customHeight="1" x14ac:dyDescent="0.25">
      <c r="B1441" s="112"/>
      <c r="C1441" s="112"/>
      <c r="D1441" s="111"/>
      <c r="E1441" s="7"/>
      <c r="F1441" s="7" t="str">
        <f t="shared" si="25"/>
        <v/>
      </c>
      <c r="G1441" s="156"/>
      <c r="H1441" s="156"/>
      <c r="J1441" s="42"/>
      <c r="K1441" s="168"/>
      <c r="L1441" s="168"/>
      <c r="M1441" s="168"/>
    </row>
    <row r="1442" spans="2:13" ht="15" customHeight="1" x14ac:dyDescent="0.25">
      <c r="B1442" s="112"/>
      <c r="C1442" s="112"/>
      <c r="D1442" s="111"/>
      <c r="E1442" s="7"/>
      <c r="F1442" s="7" t="str">
        <f t="shared" si="25"/>
        <v/>
      </c>
      <c r="G1442" s="156"/>
      <c r="H1442" s="156"/>
      <c r="J1442" s="42"/>
      <c r="K1442" s="168"/>
      <c r="L1442" s="168"/>
      <c r="M1442" s="168"/>
    </row>
    <row r="1443" spans="2:13" ht="15" customHeight="1" x14ac:dyDescent="0.25">
      <c r="B1443" s="112"/>
      <c r="C1443" s="112"/>
      <c r="D1443" s="111"/>
      <c r="E1443" s="7"/>
      <c r="F1443" s="7" t="str">
        <f t="shared" si="25"/>
        <v/>
      </c>
      <c r="G1443" s="156"/>
      <c r="H1443" s="156"/>
      <c r="J1443" s="42"/>
      <c r="K1443" s="168"/>
      <c r="L1443" s="168"/>
      <c r="M1443" s="168"/>
    </row>
    <row r="1444" spans="2:13" ht="15" customHeight="1" x14ac:dyDescent="0.25">
      <c r="B1444" s="112"/>
      <c r="C1444" s="112"/>
      <c r="D1444" s="111"/>
      <c r="E1444" s="7"/>
      <c r="F1444" s="7" t="str">
        <f t="shared" si="25"/>
        <v/>
      </c>
      <c r="G1444" s="156"/>
      <c r="H1444" s="156"/>
      <c r="J1444" s="42"/>
      <c r="K1444" s="168"/>
      <c r="L1444" s="168"/>
      <c r="M1444" s="168"/>
    </row>
    <row r="1445" spans="2:13" ht="15" customHeight="1" x14ac:dyDescent="0.25">
      <c r="B1445" s="112"/>
      <c r="C1445" s="111"/>
      <c r="D1445" s="18"/>
      <c r="E1445" s="7"/>
      <c r="F1445" s="7" t="str">
        <f t="shared" si="25"/>
        <v/>
      </c>
      <c r="G1445" s="156"/>
      <c r="H1445" s="156"/>
      <c r="J1445" s="42"/>
      <c r="K1445" s="168"/>
      <c r="L1445" s="168"/>
      <c r="M1445" s="168"/>
    </row>
    <row r="1446" spans="2:13" ht="15" customHeight="1" x14ac:dyDescent="0.25">
      <c r="B1446" s="112"/>
      <c r="C1446" s="112"/>
      <c r="D1446" s="111"/>
      <c r="E1446" s="7"/>
      <c r="F1446" s="117" t="str">
        <f t="shared" si="25"/>
        <v/>
      </c>
      <c r="G1446" s="156"/>
      <c r="H1446" s="156"/>
      <c r="J1446" s="42"/>
      <c r="K1446" s="168"/>
      <c r="L1446" s="168"/>
      <c r="M1446" s="168"/>
    </row>
    <row r="1447" spans="2:13" ht="15" customHeight="1" x14ac:dyDescent="0.25">
      <c r="B1447" s="112"/>
      <c r="C1447" s="111"/>
      <c r="D1447" s="18"/>
      <c r="E1447" s="7"/>
      <c r="F1447" s="7" t="str">
        <f t="shared" si="25"/>
        <v/>
      </c>
      <c r="G1447" s="156"/>
      <c r="H1447" s="156"/>
      <c r="J1447" s="42"/>
      <c r="K1447" s="168"/>
      <c r="L1447" s="168"/>
      <c r="M1447" s="168"/>
    </row>
    <row r="1448" spans="2:13" ht="15" customHeight="1" x14ac:dyDescent="0.25">
      <c r="B1448" s="112"/>
      <c r="C1448" s="112"/>
      <c r="D1448" s="111"/>
      <c r="E1448" s="7"/>
      <c r="F1448" s="7" t="str">
        <f t="shared" si="25"/>
        <v/>
      </c>
      <c r="G1448" s="156"/>
      <c r="H1448" s="156"/>
      <c r="J1448" s="42"/>
      <c r="K1448" s="168"/>
      <c r="L1448" s="168"/>
      <c r="M1448" s="168"/>
    </row>
    <row r="1449" spans="2:13" ht="15" customHeight="1" x14ac:dyDescent="0.25">
      <c r="B1449" s="112"/>
      <c r="C1449" s="112"/>
      <c r="D1449" s="111"/>
      <c r="E1449" s="118"/>
      <c r="F1449" s="118" t="str">
        <f t="shared" si="25"/>
        <v/>
      </c>
      <c r="G1449" s="169"/>
      <c r="H1449" s="169"/>
      <c r="J1449" s="42"/>
      <c r="K1449" s="168"/>
      <c r="L1449" s="168"/>
      <c r="M1449" s="168"/>
    </row>
    <row r="1450" spans="2:13" ht="15" customHeight="1" x14ac:dyDescent="0.25">
      <c r="B1450" s="112"/>
      <c r="C1450" s="112"/>
      <c r="D1450" s="111"/>
      <c r="E1450" s="118"/>
      <c r="F1450" s="119" t="str">
        <f t="shared" si="25"/>
        <v/>
      </c>
      <c r="G1450" s="169"/>
      <c r="H1450" s="169"/>
      <c r="J1450" s="42"/>
      <c r="K1450" s="168"/>
      <c r="L1450" s="168"/>
      <c r="M1450" s="168"/>
    </row>
    <row r="1451" spans="2:13" ht="15" customHeight="1" x14ac:dyDescent="0.25">
      <c r="B1451" s="112"/>
      <c r="C1451" s="112"/>
      <c r="D1451" s="111"/>
      <c r="E1451" s="7"/>
      <c r="F1451" s="7" t="str">
        <f t="shared" si="25"/>
        <v/>
      </c>
      <c r="G1451" s="156"/>
      <c r="H1451" s="156"/>
      <c r="J1451" s="42"/>
      <c r="K1451" s="168"/>
      <c r="L1451" s="168"/>
      <c r="M1451" s="168"/>
    </row>
    <row r="1452" spans="2:13" ht="15" customHeight="1" x14ac:dyDescent="0.25">
      <c r="B1452" s="112"/>
      <c r="C1452" s="112"/>
      <c r="D1452" s="111"/>
      <c r="E1452" s="7"/>
      <c r="F1452" s="7" t="str">
        <f t="shared" si="25"/>
        <v/>
      </c>
      <c r="G1452" s="156"/>
      <c r="H1452" s="156"/>
      <c r="J1452" s="42"/>
      <c r="K1452" s="168"/>
      <c r="L1452" s="168"/>
      <c r="M1452" s="168"/>
    </row>
    <row r="1453" spans="2:13" ht="15" customHeight="1" x14ac:dyDescent="0.25">
      <c r="B1453" s="112"/>
      <c r="C1453" s="112"/>
      <c r="D1453" s="111"/>
      <c r="E1453" s="7"/>
      <c r="F1453" s="7" t="str">
        <f t="shared" si="25"/>
        <v/>
      </c>
      <c r="G1453" s="156"/>
      <c r="H1453" s="156"/>
      <c r="J1453" s="42"/>
      <c r="K1453" s="168"/>
      <c r="L1453" s="168"/>
      <c r="M1453" s="168"/>
    </row>
    <row r="1454" spans="2:13" ht="15" customHeight="1" x14ac:dyDescent="0.25">
      <c r="B1454" s="112"/>
      <c r="C1454" s="112"/>
      <c r="D1454" s="111"/>
      <c r="E1454" s="7"/>
      <c r="F1454" s="7" t="str">
        <f t="shared" si="25"/>
        <v/>
      </c>
      <c r="G1454" s="156"/>
      <c r="H1454" s="156"/>
      <c r="J1454" s="42"/>
      <c r="K1454" s="168"/>
      <c r="L1454" s="168"/>
      <c r="M1454" s="168"/>
    </row>
    <row r="1455" spans="2:13" ht="15" customHeight="1" x14ac:dyDescent="0.25">
      <c r="B1455" s="112"/>
      <c r="C1455" s="112"/>
      <c r="D1455" s="111"/>
      <c r="E1455" s="7"/>
      <c r="F1455" s="7" t="str">
        <f t="shared" si="25"/>
        <v/>
      </c>
      <c r="G1455" s="156"/>
      <c r="H1455" s="156"/>
      <c r="J1455" s="42"/>
      <c r="K1455" s="168"/>
      <c r="L1455" s="168"/>
      <c r="M1455" s="168"/>
    </row>
    <row r="1456" spans="2:13" ht="15" customHeight="1" x14ac:dyDescent="0.25">
      <c r="B1456" s="112"/>
      <c r="C1456" s="112"/>
      <c r="D1456" s="111"/>
      <c r="E1456" s="7"/>
      <c r="F1456" s="7" t="str">
        <f t="shared" si="25"/>
        <v/>
      </c>
      <c r="G1456" s="156"/>
      <c r="H1456" s="156"/>
      <c r="J1456" s="42"/>
      <c r="K1456" s="168"/>
      <c r="L1456" s="168"/>
      <c r="M1456" s="168"/>
    </row>
    <row r="1457" spans="2:13" ht="15" customHeight="1" x14ac:dyDescent="0.25">
      <c r="B1457" s="112"/>
      <c r="C1457" s="112"/>
      <c r="D1457" s="111"/>
      <c r="E1457" s="7"/>
      <c r="F1457" s="7" t="str">
        <f t="shared" si="25"/>
        <v/>
      </c>
      <c r="G1457" s="156"/>
      <c r="H1457" s="156"/>
      <c r="J1457" s="42"/>
      <c r="K1457" s="168"/>
      <c r="L1457" s="168"/>
      <c r="M1457" s="168"/>
    </row>
    <row r="1458" spans="2:13" ht="15" customHeight="1" x14ac:dyDescent="0.25">
      <c r="B1458" s="112"/>
      <c r="C1458" s="112"/>
      <c r="D1458" s="111"/>
      <c r="E1458" s="7"/>
      <c r="F1458" s="7" t="str">
        <f t="shared" si="25"/>
        <v/>
      </c>
      <c r="G1458" s="156"/>
      <c r="H1458" s="156"/>
      <c r="J1458" s="42"/>
      <c r="K1458" s="168"/>
      <c r="L1458" s="168"/>
      <c r="M1458" s="168"/>
    </row>
    <row r="1459" spans="2:13" ht="15" customHeight="1" x14ac:dyDescent="0.25">
      <c r="B1459" s="112"/>
      <c r="C1459" s="112"/>
      <c r="D1459" s="111"/>
      <c r="E1459" s="7"/>
      <c r="F1459" s="7" t="str">
        <f t="shared" si="25"/>
        <v/>
      </c>
      <c r="G1459" s="156"/>
      <c r="H1459" s="156"/>
      <c r="J1459" s="42"/>
      <c r="K1459" s="168"/>
      <c r="L1459" s="168"/>
      <c r="M1459" s="168"/>
    </row>
    <row r="1460" spans="2:13" ht="15" customHeight="1" x14ac:dyDescent="0.25">
      <c r="B1460" s="112"/>
      <c r="C1460" s="112"/>
      <c r="D1460" s="111"/>
      <c r="E1460" s="7"/>
      <c r="F1460" s="7" t="str">
        <f t="shared" si="25"/>
        <v/>
      </c>
      <c r="G1460" s="156"/>
      <c r="H1460" s="156"/>
      <c r="J1460" s="42"/>
      <c r="K1460" s="168"/>
      <c r="L1460" s="168"/>
      <c r="M1460" s="168"/>
    </row>
    <row r="1461" spans="2:13" ht="15" customHeight="1" x14ac:dyDescent="0.25">
      <c r="B1461" s="112"/>
      <c r="C1461" s="112"/>
      <c r="D1461" s="111"/>
      <c r="E1461" s="7"/>
      <c r="F1461" s="7" t="str">
        <f t="shared" si="25"/>
        <v/>
      </c>
      <c r="G1461" s="156"/>
      <c r="H1461" s="156"/>
      <c r="J1461" s="42"/>
      <c r="K1461" s="168"/>
      <c r="L1461" s="168"/>
      <c r="M1461" s="168"/>
    </row>
    <row r="1462" spans="2:13" ht="15" customHeight="1" x14ac:dyDescent="0.25">
      <c r="B1462" s="112"/>
      <c r="C1462" s="112"/>
      <c r="D1462" s="111"/>
      <c r="E1462" s="7"/>
      <c r="F1462" s="7"/>
      <c r="G1462" s="156"/>
      <c r="H1462" s="156"/>
      <c r="J1462" s="42"/>
      <c r="K1462" s="168"/>
      <c r="L1462" s="168"/>
      <c r="M1462" s="168"/>
    </row>
    <row r="1463" spans="2:13" ht="15" customHeight="1" x14ac:dyDescent="0.25">
      <c r="B1463" s="112"/>
      <c r="C1463" s="112"/>
      <c r="D1463" s="111"/>
      <c r="E1463" s="7"/>
      <c r="F1463" s="7"/>
      <c r="G1463" s="156"/>
      <c r="H1463" s="156"/>
      <c r="J1463" s="42"/>
      <c r="K1463" s="168"/>
      <c r="L1463" s="168"/>
      <c r="M1463" s="168"/>
    </row>
    <row r="1464" spans="2:13" ht="15" customHeight="1" x14ac:dyDescent="0.25">
      <c r="B1464" s="112"/>
      <c r="C1464" s="112"/>
      <c r="D1464" s="111"/>
      <c r="E1464" s="7"/>
      <c r="F1464" s="7"/>
      <c r="G1464" s="156"/>
      <c r="H1464" s="156"/>
      <c r="J1464" s="42"/>
      <c r="K1464" s="168"/>
      <c r="L1464" s="168"/>
      <c r="M1464" s="168"/>
    </row>
    <row r="1465" spans="2:13" ht="15" customHeight="1" x14ac:dyDescent="0.25">
      <c r="B1465" s="112"/>
      <c r="C1465" s="112"/>
      <c r="D1465" s="111"/>
      <c r="E1465" s="7"/>
      <c r="F1465" s="7"/>
      <c r="G1465" s="156"/>
      <c r="H1465" s="156"/>
      <c r="J1465" s="42"/>
      <c r="K1465" s="168"/>
      <c r="L1465" s="168"/>
      <c r="M1465" s="168"/>
    </row>
    <row r="1466" spans="2:13" ht="15" customHeight="1" x14ac:dyDescent="0.25">
      <c r="B1466" s="112"/>
      <c r="C1466" s="112"/>
      <c r="D1466" s="111"/>
      <c r="E1466" s="7"/>
      <c r="F1466" s="7"/>
      <c r="G1466" s="156"/>
      <c r="H1466" s="156"/>
      <c r="J1466" s="42"/>
      <c r="K1466" s="168"/>
      <c r="L1466" s="168"/>
      <c r="M1466" s="168"/>
    </row>
    <row r="1467" spans="2:13" ht="15" customHeight="1" x14ac:dyDescent="0.25">
      <c r="B1467" s="112"/>
      <c r="C1467" s="112"/>
      <c r="D1467" s="111"/>
      <c r="E1467" s="7"/>
      <c r="F1467" s="7" t="str">
        <f t="shared" si="25"/>
        <v/>
      </c>
      <c r="G1467" s="156"/>
      <c r="H1467" s="156"/>
      <c r="J1467" s="42"/>
      <c r="K1467" s="168"/>
      <c r="L1467" s="168"/>
      <c r="M1467" s="168"/>
    </row>
    <row r="1468" spans="2:13" ht="15" customHeight="1" thickBot="1" x14ac:dyDescent="0.3">
      <c r="B1468" s="469" t="s">
        <v>161</v>
      </c>
      <c r="C1468" s="470"/>
      <c r="D1468" s="470"/>
      <c r="E1468" s="107"/>
      <c r="F1468" s="109" t="str">
        <f t="shared" si="25"/>
        <v/>
      </c>
      <c r="G1468" s="152"/>
      <c r="H1468" s="152"/>
      <c r="J1468" s="42"/>
      <c r="K1468" s="196"/>
      <c r="L1468" s="196"/>
      <c r="M1468" s="197">
        <f>SUM(M1410:M1467)</f>
        <v>1163860</v>
      </c>
    </row>
    <row r="1469" spans="2:13" ht="15" customHeight="1" thickTop="1" x14ac:dyDescent="0.25">
      <c r="B1469" s="110"/>
      <c r="C1469" s="111"/>
      <c r="D1469" s="40" t="s">
        <v>962</v>
      </c>
      <c r="E1469" s="7"/>
      <c r="F1469" s="7" t="str">
        <f t="shared" si="25"/>
        <v/>
      </c>
      <c r="G1469" s="156"/>
      <c r="H1469" s="156"/>
      <c r="J1469" s="42"/>
      <c r="K1469" s="168"/>
      <c r="L1469" s="168"/>
      <c r="M1469" s="168"/>
    </row>
    <row r="1470" spans="2:13" ht="15" customHeight="1" x14ac:dyDescent="0.25">
      <c r="B1470" s="112" t="s">
        <v>963</v>
      </c>
      <c r="C1470" s="111"/>
      <c r="D1470" s="18" t="s">
        <v>964</v>
      </c>
      <c r="E1470" s="7"/>
      <c r="F1470" s="7" t="str">
        <f t="shared" si="25"/>
        <v/>
      </c>
      <c r="G1470" s="156"/>
      <c r="H1470" s="156"/>
      <c r="J1470" s="42"/>
      <c r="K1470" s="168"/>
      <c r="L1470" s="168"/>
      <c r="M1470" s="168"/>
    </row>
    <row r="1471" spans="2:13" ht="15" customHeight="1" x14ac:dyDescent="0.25">
      <c r="B1471" s="112"/>
      <c r="C1471" s="111"/>
      <c r="D1471" s="18"/>
      <c r="E1471" s="7"/>
      <c r="F1471" s="7" t="str">
        <f t="shared" si="25"/>
        <v/>
      </c>
      <c r="G1471" s="156"/>
      <c r="H1471" s="156"/>
      <c r="J1471" s="42"/>
      <c r="K1471" s="168"/>
      <c r="L1471" s="168"/>
      <c r="M1471" s="168"/>
    </row>
    <row r="1472" spans="2:13" ht="34.5" x14ac:dyDescent="0.25">
      <c r="B1472" s="112" t="s">
        <v>965</v>
      </c>
      <c r="C1472" s="111" t="s">
        <v>966</v>
      </c>
      <c r="D1472" s="113" t="s">
        <v>967</v>
      </c>
      <c r="E1472" s="114" t="s">
        <v>116</v>
      </c>
      <c r="F1472" s="129">
        <f t="shared" si="25"/>
        <v>31</v>
      </c>
      <c r="G1472" s="165"/>
      <c r="H1472" s="165"/>
      <c r="J1472" s="42">
        <v>31</v>
      </c>
      <c r="K1472" s="168"/>
      <c r="L1472" s="168">
        <v>250</v>
      </c>
      <c r="M1472" s="168">
        <f>F1472*L1472</f>
        <v>7750</v>
      </c>
    </row>
    <row r="1473" spans="2:13" x14ac:dyDescent="0.25">
      <c r="B1473" s="112"/>
      <c r="C1473" s="111"/>
      <c r="D1473" s="113"/>
      <c r="E1473" s="114"/>
      <c r="F1473" s="129" t="str">
        <f t="shared" si="25"/>
        <v/>
      </c>
      <c r="G1473" s="165"/>
      <c r="H1473" s="165"/>
      <c r="J1473" s="42"/>
      <c r="K1473" s="168"/>
      <c r="L1473" s="168"/>
      <c r="M1473" s="168"/>
    </row>
    <row r="1474" spans="2:13" ht="34.5" x14ac:dyDescent="0.25">
      <c r="B1474" s="112" t="s">
        <v>968</v>
      </c>
      <c r="C1474" s="111" t="s">
        <v>966</v>
      </c>
      <c r="D1474" s="113" t="s">
        <v>969</v>
      </c>
      <c r="E1474" s="114" t="s">
        <v>116</v>
      </c>
      <c r="F1474" s="129">
        <f t="shared" si="25"/>
        <v>21</v>
      </c>
      <c r="G1474" s="165"/>
      <c r="H1474" s="165"/>
      <c r="J1474" s="42">
        <v>21</v>
      </c>
      <c r="K1474" s="168"/>
      <c r="L1474" s="168">
        <v>250</v>
      </c>
      <c r="M1474" s="168">
        <f>F1474*L1474</f>
        <v>5250</v>
      </c>
    </row>
    <row r="1475" spans="2:13" x14ac:dyDescent="0.25">
      <c r="B1475" s="112"/>
      <c r="C1475" s="111"/>
      <c r="D1475" s="113"/>
      <c r="E1475" s="114"/>
      <c r="F1475" s="129" t="str">
        <f t="shared" si="25"/>
        <v/>
      </c>
      <c r="G1475" s="165"/>
      <c r="H1475" s="165"/>
      <c r="J1475" s="42"/>
      <c r="K1475" s="168"/>
      <c r="L1475" s="168"/>
      <c r="M1475" s="168"/>
    </row>
    <row r="1476" spans="2:13" ht="34.5" x14ac:dyDescent="0.25">
      <c r="B1476" s="112" t="s">
        <v>970</v>
      </c>
      <c r="C1476" s="111" t="s">
        <v>966</v>
      </c>
      <c r="D1476" s="113" t="s">
        <v>971</v>
      </c>
      <c r="E1476" s="114" t="s">
        <v>116</v>
      </c>
      <c r="F1476" s="129">
        <f t="shared" si="25"/>
        <v>139</v>
      </c>
      <c r="G1476" s="165"/>
      <c r="H1476" s="165"/>
      <c r="J1476" s="42">
        <v>139</v>
      </c>
      <c r="K1476" s="168"/>
      <c r="L1476" s="168">
        <v>200</v>
      </c>
      <c r="M1476" s="168">
        <f>F1476*L1476</f>
        <v>27800</v>
      </c>
    </row>
    <row r="1477" spans="2:13" x14ac:dyDescent="0.25">
      <c r="B1477" s="112"/>
      <c r="C1477" s="111"/>
      <c r="D1477" s="113"/>
      <c r="E1477" s="114"/>
      <c r="F1477" s="129" t="str">
        <f t="shared" si="25"/>
        <v/>
      </c>
      <c r="G1477" s="165"/>
      <c r="H1477" s="165"/>
      <c r="J1477" s="42"/>
      <c r="K1477" s="168"/>
      <c r="L1477" s="168"/>
      <c r="M1477" s="168"/>
    </row>
    <row r="1478" spans="2:13" ht="159.75" customHeight="1" x14ac:dyDescent="0.25">
      <c r="B1478" s="121" t="s">
        <v>972</v>
      </c>
      <c r="C1478" s="111" t="s">
        <v>973</v>
      </c>
      <c r="D1478" s="113" t="s">
        <v>974</v>
      </c>
      <c r="E1478" s="114" t="s">
        <v>113</v>
      </c>
      <c r="F1478" s="129">
        <f t="shared" si="25"/>
        <v>32</v>
      </c>
      <c r="G1478" s="165"/>
      <c r="H1478" s="165"/>
      <c r="J1478" s="42">
        <v>32</v>
      </c>
      <c r="K1478" s="168"/>
      <c r="L1478" s="168">
        <v>300</v>
      </c>
      <c r="M1478" s="168">
        <f>F1478*L1478</f>
        <v>9600</v>
      </c>
    </row>
    <row r="1479" spans="2:13" x14ac:dyDescent="0.25">
      <c r="B1479" s="121"/>
      <c r="C1479" s="111"/>
      <c r="D1479" s="113"/>
      <c r="E1479" s="114"/>
      <c r="F1479" s="129" t="str">
        <f t="shared" si="25"/>
        <v/>
      </c>
      <c r="G1479" s="165"/>
      <c r="H1479" s="165"/>
      <c r="J1479" s="42"/>
      <c r="K1479" s="168"/>
      <c r="L1479" s="168"/>
      <c r="M1479" s="168"/>
    </row>
    <row r="1480" spans="2:13" ht="156" customHeight="1" x14ac:dyDescent="0.25">
      <c r="B1480" s="121" t="s">
        <v>975</v>
      </c>
      <c r="C1480" s="111" t="s">
        <v>976</v>
      </c>
      <c r="D1480" s="113" t="s">
        <v>977</v>
      </c>
      <c r="E1480" s="114" t="s">
        <v>113</v>
      </c>
      <c r="F1480" s="129">
        <f t="shared" si="25"/>
        <v>574</v>
      </c>
      <c r="G1480" s="165"/>
      <c r="H1480" s="165"/>
      <c r="J1480" s="42">
        <v>574</v>
      </c>
      <c r="K1480" s="168"/>
      <c r="L1480" s="168">
        <v>300</v>
      </c>
      <c r="M1480" s="168">
        <f>F1480*L1480</f>
        <v>172200</v>
      </c>
    </row>
    <row r="1481" spans="2:13" x14ac:dyDescent="0.25">
      <c r="B1481" s="121"/>
      <c r="C1481" s="111"/>
      <c r="D1481" s="113"/>
      <c r="E1481" s="114"/>
      <c r="F1481" s="129" t="str">
        <f t="shared" si="25"/>
        <v/>
      </c>
      <c r="G1481" s="165"/>
      <c r="H1481" s="165"/>
      <c r="J1481" s="42"/>
      <c r="K1481" s="168"/>
      <c r="L1481" s="168"/>
      <c r="M1481" s="168"/>
    </row>
    <row r="1482" spans="2:13" ht="147.75" customHeight="1" x14ac:dyDescent="0.25">
      <c r="B1482" s="121" t="s">
        <v>978</v>
      </c>
      <c r="C1482" s="111" t="s">
        <v>973</v>
      </c>
      <c r="D1482" s="113" t="s">
        <v>979</v>
      </c>
      <c r="E1482" s="114" t="s">
        <v>113</v>
      </c>
      <c r="F1482" s="129">
        <f t="shared" si="25"/>
        <v>2</v>
      </c>
      <c r="G1482" s="165"/>
      <c r="H1482" s="165"/>
      <c r="J1482" s="42">
        <v>2</v>
      </c>
      <c r="K1482" s="168"/>
      <c r="L1482" s="168">
        <v>300</v>
      </c>
      <c r="M1482" s="168">
        <f>F1482*L1482</f>
        <v>600</v>
      </c>
    </row>
    <row r="1483" spans="2:13" ht="15" customHeight="1" x14ac:dyDescent="0.25">
      <c r="B1483" s="121"/>
      <c r="C1483" s="111"/>
      <c r="D1483" s="113"/>
      <c r="E1483" s="114"/>
      <c r="F1483" s="129" t="str">
        <f t="shared" si="25"/>
        <v/>
      </c>
      <c r="G1483" s="166"/>
      <c r="H1483" s="166"/>
      <c r="J1483" s="42"/>
      <c r="K1483" s="168"/>
      <c r="L1483" s="168"/>
      <c r="M1483" s="168"/>
    </row>
    <row r="1484" spans="2:13" ht="15" customHeight="1" x14ac:dyDescent="0.25">
      <c r="B1484" s="121"/>
      <c r="C1484" s="111"/>
      <c r="D1484" s="113"/>
      <c r="E1484" s="114"/>
      <c r="F1484" s="129" t="str">
        <f t="shared" si="25"/>
        <v/>
      </c>
      <c r="G1484" s="166"/>
      <c r="H1484" s="166"/>
      <c r="J1484" s="42"/>
      <c r="K1484" s="168"/>
      <c r="L1484" s="168"/>
      <c r="M1484" s="168"/>
    </row>
    <row r="1485" spans="2:13" ht="15" customHeight="1" x14ac:dyDescent="0.25">
      <c r="B1485" s="121"/>
      <c r="C1485" s="111"/>
      <c r="D1485" s="113"/>
      <c r="E1485" s="114"/>
      <c r="F1485" s="129" t="str">
        <f t="shared" si="25"/>
        <v/>
      </c>
      <c r="G1485" s="166"/>
      <c r="H1485" s="166"/>
      <c r="J1485" s="42"/>
      <c r="K1485" s="168"/>
      <c r="L1485" s="168"/>
      <c r="M1485" s="168"/>
    </row>
    <row r="1486" spans="2:13" ht="15" customHeight="1" x14ac:dyDescent="0.25">
      <c r="B1486" s="121"/>
      <c r="C1486" s="111"/>
      <c r="D1486" s="113"/>
      <c r="E1486" s="114"/>
      <c r="F1486" s="129" t="str">
        <f t="shared" si="25"/>
        <v/>
      </c>
      <c r="G1486" s="166"/>
      <c r="H1486" s="166"/>
      <c r="J1486" s="42"/>
      <c r="K1486" s="168"/>
      <c r="L1486" s="168"/>
      <c r="M1486" s="168"/>
    </row>
    <row r="1487" spans="2:13" ht="15" customHeight="1" x14ac:dyDescent="0.25">
      <c r="B1487" s="121"/>
      <c r="C1487" s="111"/>
      <c r="D1487" s="113"/>
      <c r="E1487" s="114"/>
      <c r="F1487" s="129" t="str">
        <f t="shared" si="25"/>
        <v/>
      </c>
      <c r="G1487" s="166"/>
      <c r="H1487" s="166"/>
      <c r="J1487" s="42"/>
      <c r="K1487" s="168"/>
      <c r="L1487" s="168"/>
      <c r="M1487" s="168"/>
    </row>
    <row r="1488" spans="2:13" ht="15" customHeight="1" x14ac:dyDescent="0.25">
      <c r="B1488" s="121"/>
      <c r="C1488" s="111"/>
      <c r="D1488" s="113"/>
      <c r="E1488" s="114"/>
      <c r="F1488" s="129" t="str">
        <f t="shared" si="25"/>
        <v/>
      </c>
      <c r="G1488" s="166"/>
      <c r="H1488" s="166"/>
      <c r="J1488" s="42"/>
      <c r="K1488" s="168"/>
      <c r="L1488" s="168"/>
      <c r="M1488" s="168"/>
    </row>
    <row r="1489" spans="2:13" ht="15" customHeight="1" x14ac:dyDescent="0.25">
      <c r="B1489" s="121"/>
      <c r="C1489" s="111"/>
      <c r="D1489" s="113"/>
      <c r="E1489" s="114"/>
      <c r="F1489" s="129" t="str">
        <f t="shared" si="25"/>
        <v/>
      </c>
      <c r="G1489" s="166"/>
      <c r="H1489" s="166"/>
      <c r="J1489" s="42"/>
      <c r="K1489" s="168"/>
      <c r="L1489" s="168"/>
      <c r="M1489" s="168"/>
    </row>
    <row r="1490" spans="2:13" ht="15" customHeight="1" x14ac:dyDescent="0.25">
      <c r="B1490" s="121"/>
      <c r="C1490" s="111"/>
      <c r="D1490" s="113"/>
      <c r="E1490" s="114"/>
      <c r="F1490" s="129" t="str">
        <f t="shared" si="25"/>
        <v/>
      </c>
      <c r="G1490" s="166"/>
      <c r="H1490" s="166"/>
      <c r="J1490" s="42"/>
      <c r="K1490" s="168"/>
      <c r="L1490" s="168"/>
      <c r="M1490" s="168"/>
    </row>
    <row r="1491" spans="2:13" ht="15" customHeight="1" x14ac:dyDescent="0.25">
      <c r="B1491" s="121"/>
      <c r="C1491" s="111"/>
      <c r="D1491" s="113"/>
      <c r="E1491" s="114"/>
      <c r="F1491" s="129" t="str">
        <f t="shared" si="25"/>
        <v/>
      </c>
      <c r="G1491" s="166"/>
      <c r="H1491" s="166"/>
      <c r="J1491" s="42"/>
      <c r="K1491" s="168"/>
      <c r="L1491" s="168"/>
      <c r="M1491" s="168"/>
    </row>
    <row r="1492" spans="2:13" ht="15" customHeight="1" x14ac:dyDescent="0.25">
      <c r="B1492" s="121"/>
      <c r="C1492" s="111"/>
      <c r="D1492" s="113"/>
      <c r="E1492" s="114"/>
      <c r="F1492" s="129" t="str">
        <f t="shared" si="25"/>
        <v/>
      </c>
      <c r="G1492" s="166"/>
      <c r="H1492" s="166"/>
      <c r="J1492" s="42"/>
      <c r="K1492" s="168"/>
      <c r="L1492" s="168"/>
      <c r="M1492" s="168"/>
    </row>
    <row r="1493" spans="2:13" ht="15" customHeight="1" x14ac:dyDescent="0.25">
      <c r="B1493" s="121"/>
      <c r="C1493" s="111"/>
      <c r="D1493" s="113"/>
      <c r="E1493" s="114"/>
      <c r="F1493" s="129" t="str">
        <f t="shared" si="25"/>
        <v/>
      </c>
      <c r="G1493" s="166"/>
      <c r="H1493" s="166"/>
      <c r="J1493" s="42"/>
      <c r="K1493" s="168"/>
      <c r="L1493" s="168"/>
      <c r="M1493" s="168"/>
    </row>
    <row r="1494" spans="2:13" ht="15" customHeight="1" x14ac:dyDescent="0.25">
      <c r="B1494" s="121"/>
      <c r="C1494" s="111"/>
      <c r="D1494" s="113"/>
      <c r="E1494" s="114"/>
      <c r="F1494" s="129"/>
      <c r="G1494" s="166"/>
      <c r="H1494" s="166"/>
      <c r="J1494" s="42"/>
      <c r="K1494" s="168"/>
      <c r="L1494" s="168"/>
      <c r="M1494" s="168"/>
    </row>
    <row r="1495" spans="2:13" ht="15" customHeight="1" x14ac:dyDescent="0.25">
      <c r="B1495" s="121"/>
      <c r="C1495" s="111"/>
      <c r="D1495" s="113"/>
      <c r="E1495" s="114"/>
      <c r="F1495" s="129"/>
      <c r="G1495" s="166"/>
      <c r="H1495" s="166"/>
      <c r="J1495" s="42"/>
      <c r="K1495" s="168"/>
      <c r="L1495" s="168"/>
      <c r="M1495" s="168"/>
    </row>
    <row r="1496" spans="2:13" ht="15" customHeight="1" x14ac:dyDescent="0.25">
      <c r="B1496" s="121"/>
      <c r="C1496" s="111"/>
      <c r="D1496" s="113"/>
      <c r="E1496" s="114"/>
      <c r="F1496" s="129"/>
      <c r="G1496" s="166"/>
      <c r="H1496" s="166"/>
      <c r="J1496" s="42"/>
      <c r="K1496" s="168"/>
      <c r="L1496" s="168"/>
      <c r="M1496" s="168"/>
    </row>
    <row r="1497" spans="2:13" ht="15" customHeight="1" x14ac:dyDescent="0.25">
      <c r="B1497" s="121"/>
      <c r="C1497" s="111"/>
      <c r="D1497" s="113"/>
      <c r="E1497" s="114"/>
      <c r="F1497" s="129"/>
      <c r="G1497" s="166"/>
      <c r="H1497" s="166"/>
      <c r="J1497" s="42"/>
      <c r="K1497" s="168"/>
      <c r="L1497" s="168"/>
      <c r="M1497" s="168"/>
    </row>
    <row r="1498" spans="2:13" ht="15" customHeight="1" x14ac:dyDescent="0.25">
      <c r="B1498" s="121"/>
      <c r="C1498" s="111"/>
      <c r="D1498" s="113"/>
      <c r="E1498" s="114"/>
      <c r="F1498" s="129"/>
      <c r="G1498" s="166"/>
      <c r="H1498" s="166"/>
      <c r="J1498" s="42"/>
      <c r="K1498" s="168"/>
      <c r="L1498" s="168"/>
      <c r="M1498" s="168"/>
    </row>
    <row r="1499" spans="2:13" ht="15" customHeight="1" x14ac:dyDescent="0.25">
      <c r="B1499" s="121"/>
      <c r="C1499" s="111"/>
      <c r="D1499" s="113"/>
      <c r="E1499" s="114"/>
      <c r="F1499" s="129" t="str">
        <f t="shared" ref="F1499:F1567" si="26">IF(J1499=0,"",J1499)</f>
        <v/>
      </c>
      <c r="G1499" s="166"/>
      <c r="H1499" s="166"/>
      <c r="J1499" s="42"/>
      <c r="K1499" s="168"/>
      <c r="L1499" s="168"/>
      <c r="M1499" s="168"/>
    </row>
    <row r="1500" spans="2:13" ht="15" customHeight="1" x14ac:dyDescent="0.25">
      <c r="B1500" s="459" t="s">
        <v>71</v>
      </c>
      <c r="C1500" s="460"/>
      <c r="D1500" s="460"/>
      <c r="E1500" s="48"/>
      <c r="F1500" s="47" t="str">
        <f t="shared" si="26"/>
        <v/>
      </c>
      <c r="G1500" s="151"/>
      <c r="H1500" s="151"/>
      <c r="J1500" s="42"/>
      <c r="K1500" s="168"/>
      <c r="L1500" s="168"/>
      <c r="M1500" s="168"/>
    </row>
    <row r="1501" spans="2:13" ht="15" customHeight="1" x14ac:dyDescent="0.25">
      <c r="B1501" s="459" t="s">
        <v>72</v>
      </c>
      <c r="C1501" s="460"/>
      <c r="D1501" s="460"/>
      <c r="E1501" s="48"/>
      <c r="F1501" s="47" t="str">
        <f t="shared" si="26"/>
        <v/>
      </c>
      <c r="G1501" s="151"/>
      <c r="H1501" s="151"/>
      <c r="J1501" s="42"/>
      <c r="K1501" s="168"/>
      <c r="L1501" s="168"/>
      <c r="M1501" s="168"/>
    </row>
    <row r="1502" spans="2:13" x14ac:dyDescent="0.25">
      <c r="B1502" s="121"/>
      <c r="C1502" s="111"/>
      <c r="D1502" s="127"/>
      <c r="E1502" s="114"/>
      <c r="F1502" s="129" t="str">
        <f t="shared" si="26"/>
        <v/>
      </c>
      <c r="G1502" s="165"/>
      <c r="H1502" s="165"/>
      <c r="J1502" s="42"/>
      <c r="K1502" s="168"/>
      <c r="L1502" s="168"/>
      <c r="M1502" s="168"/>
    </row>
    <row r="1503" spans="2:13" ht="145.15" customHeight="1" x14ac:dyDescent="0.25">
      <c r="B1503" s="121" t="s">
        <v>980</v>
      </c>
      <c r="C1503" s="111" t="s">
        <v>976</v>
      </c>
      <c r="D1503" s="127" t="s">
        <v>981</v>
      </c>
      <c r="E1503" s="114" t="s">
        <v>113</v>
      </c>
      <c r="F1503" s="129">
        <f t="shared" si="26"/>
        <v>604</v>
      </c>
      <c r="G1503" s="165"/>
      <c r="H1503" s="165"/>
      <c r="J1503" s="42">
        <v>604</v>
      </c>
      <c r="K1503" s="168"/>
      <c r="L1503" s="168">
        <v>300</v>
      </c>
      <c r="M1503" s="168">
        <f>F1503*L1503</f>
        <v>181200</v>
      </c>
    </row>
    <row r="1504" spans="2:13" x14ac:dyDescent="0.25">
      <c r="B1504" s="121"/>
      <c r="C1504" s="111"/>
      <c r="D1504" s="127"/>
      <c r="E1504" s="114"/>
      <c r="F1504" s="129" t="str">
        <f t="shared" si="26"/>
        <v/>
      </c>
      <c r="G1504" s="165"/>
      <c r="H1504" s="165"/>
      <c r="J1504" s="42"/>
      <c r="K1504" s="168"/>
      <c r="L1504" s="168"/>
      <c r="M1504" s="168"/>
    </row>
    <row r="1505" spans="2:13" ht="146.5" customHeight="1" x14ac:dyDescent="0.25">
      <c r="B1505" s="121" t="s">
        <v>982</v>
      </c>
      <c r="C1505" s="111" t="s">
        <v>973</v>
      </c>
      <c r="D1505" s="113" t="s">
        <v>983</v>
      </c>
      <c r="E1505" s="114" t="s">
        <v>113</v>
      </c>
      <c r="F1505" s="129">
        <f t="shared" si="26"/>
        <v>15</v>
      </c>
      <c r="G1505" s="165"/>
      <c r="H1505" s="165"/>
      <c r="J1505" s="42">
        <v>15</v>
      </c>
      <c r="K1505" s="168"/>
      <c r="L1505" s="168">
        <v>300</v>
      </c>
      <c r="M1505" s="168">
        <f>F1505*L1505</f>
        <v>4500</v>
      </c>
    </row>
    <row r="1506" spans="2:13" x14ac:dyDescent="0.25">
      <c r="B1506" s="121"/>
      <c r="C1506" s="111"/>
      <c r="D1506" s="113"/>
      <c r="E1506" s="114"/>
      <c r="F1506" s="129" t="str">
        <f t="shared" si="26"/>
        <v/>
      </c>
      <c r="G1506" s="165"/>
      <c r="H1506" s="165"/>
      <c r="J1506" s="42"/>
      <c r="K1506" s="168"/>
      <c r="L1506" s="168"/>
      <c r="M1506" s="168"/>
    </row>
    <row r="1507" spans="2:13" ht="144.75" customHeight="1" x14ac:dyDescent="0.25">
      <c r="B1507" s="121" t="s">
        <v>984</v>
      </c>
      <c r="C1507" s="111" t="s">
        <v>976</v>
      </c>
      <c r="D1507" s="113" t="s">
        <v>985</v>
      </c>
      <c r="E1507" s="114" t="s">
        <v>113</v>
      </c>
      <c r="F1507" s="129">
        <f t="shared" si="26"/>
        <v>4250</v>
      </c>
      <c r="G1507" s="165"/>
      <c r="H1507" s="165"/>
      <c r="J1507" s="42">
        <v>4250</v>
      </c>
      <c r="K1507" s="168"/>
      <c r="L1507" s="168">
        <v>150</v>
      </c>
      <c r="M1507" s="168">
        <f>F1507*L1507</f>
        <v>637500</v>
      </c>
    </row>
    <row r="1508" spans="2:13" ht="15" customHeight="1" x14ac:dyDescent="0.25">
      <c r="B1508" s="122"/>
      <c r="C1508" s="111"/>
      <c r="D1508" s="113"/>
      <c r="E1508" s="114"/>
      <c r="F1508" s="129" t="str">
        <f t="shared" si="26"/>
        <v/>
      </c>
      <c r="G1508" s="166"/>
      <c r="H1508" s="166"/>
      <c r="J1508" s="42"/>
      <c r="K1508" s="168"/>
      <c r="L1508" s="168"/>
      <c r="M1508" s="168"/>
    </row>
    <row r="1509" spans="2:13" ht="23" x14ac:dyDescent="0.25">
      <c r="B1509" s="122" t="s">
        <v>986</v>
      </c>
      <c r="C1509" s="111" t="s">
        <v>987</v>
      </c>
      <c r="D1509" s="130" t="s">
        <v>988</v>
      </c>
      <c r="E1509" s="114"/>
      <c r="F1509" s="129" t="str">
        <f t="shared" si="26"/>
        <v/>
      </c>
      <c r="G1509" s="166"/>
      <c r="H1509" s="166"/>
      <c r="J1509" s="42"/>
      <c r="K1509" s="168"/>
      <c r="L1509" s="168"/>
      <c r="M1509" s="168"/>
    </row>
    <row r="1510" spans="2:13" ht="23" x14ac:dyDescent="0.25">
      <c r="B1510" s="112" t="s">
        <v>989</v>
      </c>
      <c r="C1510" s="112"/>
      <c r="D1510" s="111" t="s">
        <v>990</v>
      </c>
      <c r="E1510" s="7" t="s">
        <v>116</v>
      </c>
      <c r="F1510" s="7">
        <f t="shared" si="26"/>
        <v>32</v>
      </c>
      <c r="G1510" s="153"/>
      <c r="H1510" s="153"/>
      <c r="J1510" s="42">
        <v>32</v>
      </c>
      <c r="K1510" s="168"/>
      <c r="L1510" s="168">
        <v>50</v>
      </c>
      <c r="M1510" s="168">
        <f>F1510*L1510</f>
        <v>1600</v>
      </c>
    </row>
    <row r="1511" spans="2:13" x14ac:dyDescent="0.25">
      <c r="B1511" s="112"/>
      <c r="C1511" s="112"/>
      <c r="D1511" s="111"/>
      <c r="E1511" s="7"/>
      <c r="F1511" s="7" t="str">
        <f t="shared" si="26"/>
        <v/>
      </c>
      <c r="G1511" s="153"/>
      <c r="H1511" s="153"/>
      <c r="J1511" s="42"/>
      <c r="K1511" s="168"/>
      <c r="L1511" s="168"/>
      <c r="M1511" s="168"/>
    </row>
    <row r="1512" spans="2:13" ht="34.5" x14ac:dyDescent="0.25">
      <c r="B1512" s="112" t="s">
        <v>991</v>
      </c>
      <c r="C1512" s="111"/>
      <c r="D1512" s="111" t="s">
        <v>992</v>
      </c>
      <c r="E1512" s="7" t="s">
        <v>116</v>
      </c>
      <c r="F1512" s="7">
        <f t="shared" si="26"/>
        <v>64</v>
      </c>
      <c r="G1512" s="153"/>
      <c r="H1512" s="153"/>
      <c r="J1512" s="42">
        <v>64</v>
      </c>
      <c r="K1512" s="168"/>
      <c r="L1512" s="168">
        <v>200</v>
      </c>
      <c r="M1512" s="168">
        <f>F1512*L1512</f>
        <v>12800</v>
      </c>
    </row>
    <row r="1513" spans="2:13" ht="15" customHeight="1" x14ac:dyDescent="0.25">
      <c r="B1513" s="122"/>
      <c r="C1513" s="111"/>
      <c r="D1513" s="113"/>
      <c r="E1513" s="114"/>
      <c r="F1513" s="129" t="str">
        <f t="shared" si="26"/>
        <v/>
      </c>
      <c r="G1513" s="165"/>
      <c r="H1513" s="165"/>
      <c r="J1513" s="42"/>
      <c r="K1513" s="168"/>
      <c r="L1513" s="168"/>
      <c r="M1513" s="168"/>
    </row>
    <row r="1514" spans="2:13" ht="15" customHeight="1" x14ac:dyDescent="0.25">
      <c r="B1514" s="112" t="s">
        <v>993</v>
      </c>
      <c r="C1514" s="111"/>
      <c r="D1514" s="18" t="s">
        <v>994</v>
      </c>
      <c r="E1514" s="7"/>
      <c r="F1514" s="7" t="str">
        <f t="shared" si="26"/>
        <v/>
      </c>
      <c r="G1514" s="153"/>
      <c r="H1514" s="153"/>
      <c r="J1514" s="42"/>
      <c r="K1514" s="168"/>
      <c r="L1514" s="168"/>
      <c r="M1514" s="168"/>
    </row>
    <row r="1515" spans="2:13" ht="69" x14ac:dyDescent="0.25">
      <c r="B1515" s="112" t="s">
        <v>995</v>
      </c>
      <c r="C1515" s="111" t="s">
        <v>996</v>
      </c>
      <c r="D1515" s="113" t="s">
        <v>997</v>
      </c>
      <c r="E1515" s="114" t="s">
        <v>322</v>
      </c>
      <c r="F1515" s="114">
        <f t="shared" si="26"/>
        <v>5117</v>
      </c>
      <c r="G1515" s="165"/>
      <c r="H1515" s="165"/>
      <c r="J1515" s="42">
        <v>5117</v>
      </c>
      <c r="K1515" s="168"/>
      <c r="L1515" s="168">
        <v>100</v>
      </c>
      <c r="M1515" s="168">
        <f>F1515*L1515</f>
        <v>511700</v>
      </c>
    </row>
    <row r="1516" spans="2:13" x14ac:dyDescent="0.25">
      <c r="B1516" s="112"/>
      <c r="C1516" s="111"/>
      <c r="D1516" s="113"/>
      <c r="E1516" s="114"/>
      <c r="F1516" s="114" t="str">
        <f t="shared" si="26"/>
        <v/>
      </c>
      <c r="G1516" s="165"/>
      <c r="H1516" s="165"/>
      <c r="J1516" s="42"/>
      <c r="K1516" s="168"/>
      <c r="L1516" s="168"/>
      <c r="M1516" s="168"/>
    </row>
    <row r="1517" spans="2:13" ht="34.5" x14ac:dyDescent="0.25">
      <c r="B1517" s="112" t="s">
        <v>998</v>
      </c>
      <c r="C1517" s="112"/>
      <c r="D1517" s="113" t="s">
        <v>999</v>
      </c>
      <c r="E1517" s="114" t="s">
        <v>202</v>
      </c>
      <c r="F1517" s="129">
        <f t="shared" si="26"/>
        <v>16</v>
      </c>
      <c r="G1517" s="165"/>
      <c r="H1517" s="165"/>
      <c r="J1517" s="42">
        <v>16</v>
      </c>
      <c r="K1517" s="168"/>
      <c r="L1517" s="168">
        <v>200</v>
      </c>
      <c r="M1517" s="168">
        <f>F1517*L1517</f>
        <v>3200</v>
      </c>
    </row>
    <row r="1518" spans="2:13" ht="15" customHeight="1" x14ac:dyDescent="0.25">
      <c r="B1518" s="112"/>
      <c r="C1518" s="112"/>
      <c r="D1518" s="113"/>
      <c r="E1518" s="114"/>
      <c r="F1518" s="129" t="str">
        <f t="shared" si="26"/>
        <v/>
      </c>
      <c r="G1518" s="166"/>
      <c r="H1518" s="166"/>
      <c r="J1518" s="42"/>
      <c r="K1518" s="168"/>
      <c r="L1518" s="168"/>
      <c r="M1518" s="168"/>
    </row>
    <row r="1519" spans="2:13" ht="15" customHeight="1" x14ac:dyDescent="0.25">
      <c r="B1519" s="112"/>
      <c r="C1519" s="112"/>
      <c r="D1519" s="113"/>
      <c r="E1519" s="114"/>
      <c r="F1519" s="129" t="str">
        <f t="shared" si="26"/>
        <v/>
      </c>
      <c r="G1519" s="166"/>
      <c r="H1519" s="166"/>
      <c r="J1519" s="42"/>
      <c r="K1519" s="168"/>
      <c r="L1519" s="168"/>
      <c r="M1519" s="168"/>
    </row>
    <row r="1520" spans="2:13" ht="15" customHeight="1" x14ac:dyDescent="0.25">
      <c r="B1520" s="112"/>
      <c r="C1520" s="112"/>
      <c r="D1520" s="113"/>
      <c r="E1520" s="114"/>
      <c r="F1520" s="129" t="str">
        <f t="shared" si="26"/>
        <v/>
      </c>
      <c r="G1520" s="166"/>
      <c r="H1520" s="166"/>
      <c r="J1520" s="42"/>
      <c r="K1520" s="168"/>
      <c r="L1520" s="168"/>
      <c r="M1520" s="168"/>
    </row>
    <row r="1521" spans="2:13" ht="15" customHeight="1" x14ac:dyDescent="0.25">
      <c r="B1521" s="112"/>
      <c r="C1521" s="112"/>
      <c r="D1521" s="113"/>
      <c r="E1521" s="114"/>
      <c r="F1521" s="129" t="str">
        <f t="shared" si="26"/>
        <v/>
      </c>
      <c r="G1521" s="166"/>
      <c r="H1521" s="166"/>
      <c r="J1521" s="42"/>
      <c r="K1521" s="168"/>
      <c r="L1521" s="168"/>
      <c r="M1521" s="168"/>
    </row>
    <row r="1522" spans="2:13" ht="15" customHeight="1" x14ac:dyDescent="0.25">
      <c r="B1522" s="112"/>
      <c r="C1522" s="112"/>
      <c r="D1522" s="113"/>
      <c r="E1522" s="114"/>
      <c r="F1522" s="129" t="str">
        <f t="shared" si="26"/>
        <v/>
      </c>
      <c r="G1522" s="166"/>
      <c r="H1522" s="166"/>
      <c r="J1522" s="42"/>
      <c r="K1522" s="168"/>
      <c r="L1522" s="168"/>
      <c r="M1522" s="168"/>
    </row>
    <row r="1523" spans="2:13" ht="15" customHeight="1" x14ac:dyDescent="0.25">
      <c r="B1523" s="112"/>
      <c r="C1523" s="112"/>
      <c r="D1523" s="113"/>
      <c r="E1523" s="114"/>
      <c r="F1523" s="129" t="str">
        <f t="shared" si="26"/>
        <v/>
      </c>
      <c r="G1523" s="166"/>
      <c r="H1523" s="166"/>
      <c r="J1523" s="42"/>
      <c r="K1523" s="168"/>
      <c r="L1523" s="168"/>
      <c r="M1523" s="168"/>
    </row>
    <row r="1524" spans="2:13" ht="15" customHeight="1" x14ac:dyDescent="0.25">
      <c r="B1524" s="112"/>
      <c r="C1524" s="112"/>
      <c r="D1524" s="113"/>
      <c r="E1524" s="114"/>
      <c r="F1524" s="129" t="str">
        <f t="shared" si="26"/>
        <v/>
      </c>
      <c r="G1524" s="166"/>
      <c r="H1524" s="166"/>
      <c r="J1524" s="42"/>
      <c r="K1524" s="168"/>
      <c r="L1524" s="168"/>
      <c r="M1524" s="168"/>
    </row>
    <row r="1525" spans="2:13" ht="15" customHeight="1" x14ac:dyDescent="0.25">
      <c r="B1525" s="112"/>
      <c r="C1525" s="112"/>
      <c r="D1525" s="113"/>
      <c r="E1525" s="114"/>
      <c r="F1525" s="129"/>
      <c r="G1525" s="166"/>
      <c r="H1525" s="166"/>
      <c r="J1525" s="42"/>
      <c r="K1525" s="168"/>
      <c r="L1525" s="168"/>
      <c r="M1525" s="168"/>
    </row>
    <row r="1526" spans="2:13" ht="15" customHeight="1" x14ac:dyDescent="0.25">
      <c r="B1526" s="112"/>
      <c r="C1526" s="112"/>
      <c r="D1526" s="113"/>
      <c r="E1526" s="114"/>
      <c r="F1526" s="129"/>
      <c r="G1526" s="166"/>
      <c r="H1526" s="166"/>
      <c r="J1526" s="42"/>
      <c r="K1526" s="168"/>
      <c r="L1526" s="168"/>
      <c r="M1526" s="168"/>
    </row>
    <row r="1527" spans="2:13" ht="15" customHeight="1" x14ac:dyDescent="0.25">
      <c r="B1527" s="112"/>
      <c r="C1527" s="112"/>
      <c r="D1527" s="113"/>
      <c r="E1527" s="114"/>
      <c r="F1527" s="129"/>
      <c r="G1527" s="166"/>
      <c r="H1527" s="166"/>
      <c r="J1527" s="42"/>
      <c r="K1527" s="168"/>
      <c r="L1527" s="168"/>
      <c r="M1527" s="168"/>
    </row>
    <row r="1528" spans="2:13" ht="15" customHeight="1" x14ac:dyDescent="0.25">
      <c r="B1528" s="112"/>
      <c r="C1528" s="112"/>
      <c r="D1528" s="113"/>
      <c r="E1528" s="114"/>
      <c r="F1528" s="129"/>
      <c r="G1528" s="166"/>
      <c r="H1528" s="166"/>
      <c r="J1528" s="42"/>
      <c r="K1528" s="168"/>
      <c r="L1528" s="168"/>
      <c r="M1528" s="168"/>
    </row>
    <row r="1529" spans="2:13" ht="15" customHeight="1" x14ac:dyDescent="0.25">
      <c r="B1529" s="112"/>
      <c r="C1529" s="112"/>
      <c r="D1529" s="113"/>
      <c r="E1529" s="114"/>
      <c r="F1529" s="129"/>
      <c r="G1529" s="166"/>
      <c r="H1529" s="166"/>
      <c r="J1529" s="42"/>
      <c r="K1529" s="168"/>
      <c r="L1529" s="168"/>
      <c r="M1529" s="168"/>
    </row>
    <row r="1530" spans="2:13" ht="15" customHeight="1" x14ac:dyDescent="0.25">
      <c r="B1530" s="112"/>
      <c r="C1530" s="112"/>
      <c r="D1530" s="113"/>
      <c r="E1530" s="114"/>
      <c r="F1530" s="129" t="str">
        <f t="shared" si="26"/>
        <v/>
      </c>
      <c r="G1530" s="166"/>
      <c r="H1530" s="166"/>
      <c r="J1530" s="42"/>
      <c r="K1530" s="168"/>
      <c r="L1530" s="168"/>
      <c r="M1530" s="168"/>
    </row>
    <row r="1531" spans="2:13" ht="15" customHeight="1" x14ac:dyDescent="0.25">
      <c r="B1531" s="459" t="s">
        <v>71</v>
      </c>
      <c r="C1531" s="460"/>
      <c r="D1531" s="460"/>
      <c r="E1531" s="48"/>
      <c r="F1531" s="47" t="str">
        <f t="shared" si="26"/>
        <v/>
      </c>
      <c r="G1531" s="151"/>
      <c r="H1531" s="151"/>
      <c r="J1531" s="42"/>
      <c r="K1531" s="168"/>
      <c r="L1531" s="168"/>
      <c r="M1531" s="168"/>
    </row>
    <row r="1532" spans="2:13" ht="15" customHeight="1" x14ac:dyDescent="0.25">
      <c r="B1532" s="459" t="s">
        <v>72</v>
      </c>
      <c r="C1532" s="460"/>
      <c r="D1532" s="460"/>
      <c r="E1532" s="48"/>
      <c r="F1532" s="47" t="str">
        <f t="shared" si="26"/>
        <v/>
      </c>
      <c r="G1532" s="151"/>
      <c r="H1532" s="151"/>
      <c r="J1532" s="42"/>
      <c r="K1532" s="168"/>
      <c r="L1532" s="168"/>
      <c r="M1532" s="168"/>
    </row>
    <row r="1533" spans="2:13" ht="15" customHeight="1" x14ac:dyDescent="0.25">
      <c r="B1533" s="112"/>
      <c r="C1533" s="112"/>
      <c r="D1533" s="113"/>
      <c r="E1533" s="114"/>
      <c r="F1533" s="129" t="str">
        <f t="shared" si="26"/>
        <v/>
      </c>
      <c r="G1533" s="166"/>
      <c r="H1533" s="166"/>
      <c r="J1533" s="42"/>
      <c r="K1533" s="168"/>
      <c r="L1533" s="168"/>
      <c r="M1533" s="168"/>
    </row>
    <row r="1534" spans="2:13" ht="15" customHeight="1" x14ac:dyDescent="0.25">
      <c r="B1534" s="112"/>
      <c r="C1534" s="112"/>
      <c r="D1534" s="113"/>
      <c r="E1534" s="114"/>
      <c r="F1534" s="129" t="str">
        <f t="shared" si="26"/>
        <v/>
      </c>
      <c r="G1534" s="166"/>
      <c r="H1534" s="166"/>
      <c r="J1534" s="42"/>
      <c r="K1534" s="168"/>
      <c r="L1534" s="168"/>
      <c r="M1534" s="168"/>
    </row>
    <row r="1535" spans="2:13" ht="23" x14ac:dyDescent="0.25">
      <c r="B1535" s="112" t="s">
        <v>1000</v>
      </c>
      <c r="C1535" s="112"/>
      <c r="D1535" s="113" t="s">
        <v>1001</v>
      </c>
      <c r="E1535" s="114" t="s">
        <v>116</v>
      </c>
      <c r="F1535" s="129">
        <f t="shared" si="26"/>
        <v>2</v>
      </c>
      <c r="G1535" s="165"/>
      <c r="H1535" s="165"/>
      <c r="J1535" s="42">
        <v>2</v>
      </c>
      <c r="K1535" s="168"/>
      <c r="L1535" s="168">
        <v>1000</v>
      </c>
      <c r="M1535" s="168">
        <f>F1535*L1535</f>
        <v>2000</v>
      </c>
    </row>
    <row r="1536" spans="2:13" x14ac:dyDescent="0.25">
      <c r="B1536" s="112"/>
      <c r="C1536" s="112"/>
      <c r="D1536" s="113"/>
      <c r="E1536" s="114"/>
      <c r="F1536" s="131" t="str">
        <f t="shared" si="26"/>
        <v/>
      </c>
      <c r="G1536" s="165"/>
      <c r="H1536" s="252"/>
      <c r="J1536" s="42"/>
      <c r="K1536" s="168"/>
      <c r="L1536" s="168"/>
      <c r="M1536" s="168"/>
    </row>
    <row r="1537" spans="2:13" ht="34.5" x14ac:dyDescent="0.25">
      <c r="B1537" s="112" t="s">
        <v>1002</v>
      </c>
      <c r="C1537" s="112"/>
      <c r="D1537" s="111" t="s">
        <v>1003</v>
      </c>
      <c r="E1537" s="7" t="s">
        <v>123</v>
      </c>
      <c r="F1537" s="7">
        <f t="shared" si="26"/>
        <v>6</v>
      </c>
      <c r="G1537" s="153"/>
      <c r="H1537" s="253"/>
      <c r="J1537" s="42">
        <v>6</v>
      </c>
      <c r="K1537" s="168"/>
      <c r="L1537" s="168">
        <v>250</v>
      </c>
      <c r="M1537" s="168">
        <f>F1537*L1537</f>
        <v>1500</v>
      </c>
    </row>
    <row r="1538" spans="2:13" x14ac:dyDescent="0.25">
      <c r="B1538" s="112"/>
      <c r="C1538" s="112"/>
      <c r="D1538" s="111"/>
      <c r="E1538" s="7"/>
      <c r="F1538" s="7" t="str">
        <f t="shared" si="26"/>
        <v/>
      </c>
      <c r="G1538" s="153"/>
      <c r="H1538" s="253"/>
      <c r="J1538" s="42"/>
      <c r="K1538" s="168"/>
      <c r="L1538" s="168"/>
      <c r="M1538" s="168"/>
    </row>
    <row r="1539" spans="2:13" ht="23" x14ac:dyDescent="0.25">
      <c r="B1539" s="112" t="s">
        <v>1004</v>
      </c>
      <c r="C1539" s="112"/>
      <c r="D1539" s="111" t="s">
        <v>1005</v>
      </c>
      <c r="E1539" s="7" t="s">
        <v>123</v>
      </c>
      <c r="F1539" s="7">
        <f t="shared" si="26"/>
        <v>6</v>
      </c>
      <c r="G1539" s="153"/>
      <c r="H1539" s="253"/>
      <c r="J1539" s="42">
        <v>6</v>
      </c>
      <c r="K1539" s="168"/>
      <c r="L1539" s="168">
        <v>50</v>
      </c>
      <c r="M1539" s="168">
        <f>F1539*L1539</f>
        <v>300</v>
      </c>
    </row>
    <row r="1540" spans="2:13" x14ac:dyDescent="0.25">
      <c r="B1540" s="112"/>
      <c r="C1540" s="112"/>
      <c r="D1540" s="111"/>
      <c r="E1540" s="7"/>
      <c r="F1540" s="7" t="str">
        <f t="shared" si="26"/>
        <v/>
      </c>
      <c r="G1540" s="153"/>
      <c r="H1540" s="253"/>
      <c r="J1540" s="42"/>
      <c r="K1540" s="168"/>
      <c r="L1540" s="168"/>
      <c r="M1540" s="168"/>
    </row>
    <row r="1541" spans="2:13" ht="23" x14ac:dyDescent="0.25">
      <c r="B1541" s="112" t="s">
        <v>1006</v>
      </c>
      <c r="C1541" s="112"/>
      <c r="D1541" s="111" t="s">
        <v>1007</v>
      </c>
      <c r="E1541" s="7" t="s">
        <v>116</v>
      </c>
      <c r="F1541" s="7">
        <f t="shared" si="26"/>
        <v>1</v>
      </c>
      <c r="G1541" s="153"/>
      <c r="H1541" s="253"/>
      <c r="J1541" s="42">
        <v>1</v>
      </c>
      <c r="K1541" s="168"/>
      <c r="L1541" s="168">
        <v>500</v>
      </c>
      <c r="M1541" s="168">
        <f>F1541*L1541</f>
        <v>500</v>
      </c>
    </row>
    <row r="1542" spans="2:13" x14ac:dyDescent="0.25">
      <c r="B1542" s="112"/>
      <c r="C1542" s="112"/>
      <c r="D1542" s="111"/>
      <c r="E1542" s="7"/>
      <c r="F1542" s="7" t="str">
        <f t="shared" si="26"/>
        <v/>
      </c>
      <c r="G1542" s="153"/>
      <c r="H1542" s="253"/>
      <c r="J1542" s="42"/>
      <c r="K1542" s="168"/>
      <c r="L1542" s="168"/>
      <c r="M1542" s="168"/>
    </row>
    <row r="1543" spans="2:13" ht="23" x14ac:dyDescent="0.25">
      <c r="B1543" s="112" t="s">
        <v>1008</v>
      </c>
      <c r="C1543" s="112"/>
      <c r="D1543" s="111" t="s">
        <v>1009</v>
      </c>
      <c r="E1543" s="7" t="s">
        <v>322</v>
      </c>
      <c r="F1543" s="7">
        <f t="shared" si="26"/>
        <v>27</v>
      </c>
      <c r="G1543" s="153"/>
      <c r="H1543" s="253"/>
      <c r="J1543" s="42">
        <v>27</v>
      </c>
      <c r="K1543" s="168"/>
      <c r="L1543" s="168">
        <v>500</v>
      </c>
      <c r="M1543" s="168">
        <f>F1543*L1543</f>
        <v>13500</v>
      </c>
    </row>
    <row r="1544" spans="2:13" x14ac:dyDescent="0.25">
      <c r="B1544" s="112"/>
      <c r="C1544" s="112"/>
      <c r="D1544" s="111"/>
      <c r="E1544" s="7"/>
      <c r="F1544" s="7" t="str">
        <f t="shared" si="26"/>
        <v/>
      </c>
      <c r="G1544" s="153"/>
      <c r="H1544" s="253"/>
      <c r="J1544" s="42"/>
      <c r="K1544" s="168"/>
      <c r="L1544" s="168"/>
      <c r="M1544" s="168"/>
    </row>
    <row r="1545" spans="2:13" ht="46" x14ac:dyDescent="0.25">
      <c r="B1545" s="112" t="s">
        <v>1010</v>
      </c>
      <c r="C1545" s="112" t="s">
        <v>1011</v>
      </c>
      <c r="D1545" s="113" t="s">
        <v>1012</v>
      </c>
      <c r="E1545" s="114" t="s">
        <v>202</v>
      </c>
      <c r="F1545" s="129">
        <f t="shared" si="26"/>
        <v>965</v>
      </c>
      <c r="G1545" s="165"/>
      <c r="H1545" s="165"/>
      <c r="J1545" s="42">
        <v>965</v>
      </c>
      <c r="K1545" s="168"/>
      <c r="L1545" s="168">
        <v>75</v>
      </c>
      <c r="M1545" s="168">
        <f>F1545*L1545</f>
        <v>72375</v>
      </c>
    </row>
    <row r="1546" spans="2:13" x14ac:dyDescent="0.25">
      <c r="B1546" s="112"/>
      <c r="C1546" s="112"/>
      <c r="D1546" s="113"/>
      <c r="E1546" s="114"/>
      <c r="F1546" s="129" t="str">
        <f t="shared" si="26"/>
        <v/>
      </c>
      <c r="G1546" s="165"/>
      <c r="H1546" s="165"/>
      <c r="J1546" s="42"/>
      <c r="K1546" s="168"/>
      <c r="L1546" s="168"/>
      <c r="M1546" s="168"/>
    </row>
    <row r="1547" spans="2:13" ht="34.5" x14ac:dyDescent="0.25">
      <c r="B1547" s="112" t="s">
        <v>1013</v>
      </c>
      <c r="C1547" s="112"/>
      <c r="D1547" s="113" t="s">
        <v>1014</v>
      </c>
      <c r="E1547" s="114" t="s">
        <v>322</v>
      </c>
      <c r="F1547" s="129">
        <f t="shared" si="26"/>
        <v>5117</v>
      </c>
      <c r="G1547" s="165"/>
      <c r="H1547" s="165"/>
      <c r="J1547" s="42">
        <v>5117</v>
      </c>
      <c r="K1547" s="168"/>
      <c r="L1547" s="168">
        <v>25</v>
      </c>
      <c r="M1547" s="168">
        <f>F1547*L1547</f>
        <v>127925</v>
      </c>
    </row>
    <row r="1548" spans="2:13" x14ac:dyDescent="0.25">
      <c r="B1548" s="112"/>
      <c r="C1548" s="112"/>
      <c r="D1548" s="113"/>
      <c r="E1548" s="114"/>
      <c r="F1548" s="129" t="str">
        <f t="shared" si="26"/>
        <v/>
      </c>
      <c r="G1548" s="165"/>
      <c r="H1548" s="165"/>
      <c r="J1548" s="42"/>
      <c r="K1548" s="168"/>
      <c r="L1548" s="168"/>
      <c r="M1548" s="168"/>
    </row>
    <row r="1549" spans="2:13" ht="23" x14ac:dyDescent="0.25">
      <c r="B1549" s="122" t="s">
        <v>995</v>
      </c>
      <c r="C1549" s="112"/>
      <c r="D1549" s="113" t="s">
        <v>1015</v>
      </c>
      <c r="E1549" s="114" t="s">
        <v>322</v>
      </c>
      <c r="F1549" s="129">
        <f t="shared" si="26"/>
        <v>5</v>
      </c>
      <c r="G1549" s="165"/>
      <c r="H1549" s="165"/>
      <c r="J1549" s="42">
        <v>5</v>
      </c>
      <c r="K1549" s="168"/>
      <c r="L1549" s="168">
        <v>50</v>
      </c>
      <c r="M1549" s="168">
        <f>F1549*L1549</f>
        <v>250</v>
      </c>
    </row>
    <row r="1550" spans="2:13" x14ac:dyDescent="0.25">
      <c r="B1550" s="122"/>
      <c r="C1550" s="112"/>
      <c r="D1550" s="113"/>
      <c r="E1550" s="114"/>
      <c r="F1550" s="129" t="str">
        <f t="shared" si="26"/>
        <v/>
      </c>
      <c r="G1550" s="165"/>
      <c r="H1550" s="165"/>
      <c r="J1550" s="42"/>
      <c r="K1550" s="168"/>
      <c r="L1550" s="168"/>
      <c r="M1550" s="168"/>
    </row>
    <row r="1551" spans="2:13" ht="34.5" x14ac:dyDescent="0.25">
      <c r="B1551" s="112" t="s">
        <v>1016</v>
      </c>
      <c r="C1551" s="112"/>
      <c r="D1551" s="38" t="s">
        <v>1017</v>
      </c>
      <c r="E1551" s="114" t="s">
        <v>322</v>
      </c>
      <c r="F1551" s="129">
        <f t="shared" si="26"/>
        <v>5</v>
      </c>
      <c r="G1551" s="165"/>
      <c r="H1551" s="165"/>
      <c r="J1551" s="42">
        <v>5</v>
      </c>
      <c r="K1551" s="168"/>
      <c r="L1551" s="168">
        <v>50</v>
      </c>
      <c r="M1551" s="168">
        <f>F1551*L1551</f>
        <v>250</v>
      </c>
    </row>
    <row r="1552" spans="2:13" x14ac:dyDescent="0.25">
      <c r="B1552" s="112"/>
      <c r="C1552" s="112"/>
      <c r="D1552" s="38"/>
      <c r="E1552" s="114"/>
      <c r="F1552" s="129" t="str">
        <f t="shared" si="26"/>
        <v/>
      </c>
      <c r="G1552" s="165"/>
      <c r="H1552" s="165"/>
      <c r="J1552" s="42"/>
      <c r="K1552" s="168"/>
      <c r="L1552" s="168"/>
      <c r="M1552" s="168"/>
    </row>
    <row r="1553" spans="2:13" ht="63.75" customHeight="1" x14ac:dyDescent="0.25">
      <c r="B1553" s="116" t="s">
        <v>1018</v>
      </c>
      <c r="C1553" s="116"/>
      <c r="D1553" s="38" t="s">
        <v>1019</v>
      </c>
      <c r="E1553" s="114" t="s">
        <v>135</v>
      </c>
      <c r="F1553" s="114">
        <f t="shared" si="26"/>
        <v>1</v>
      </c>
      <c r="G1553" s="166">
        <v>52800</v>
      </c>
      <c r="H1553" s="165"/>
      <c r="J1553" s="42">
        <v>1</v>
      </c>
      <c r="K1553" s="168"/>
      <c r="L1553" s="168">
        <f>G1553</f>
        <v>52800</v>
      </c>
      <c r="M1553" s="168">
        <f>F1553*L1553</f>
        <v>52800</v>
      </c>
    </row>
    <row r="1554" spans="2:13" x14ac:dyDescent="0.25">
      <c r="B1554" s="116"/>
      <c r="C1554" s="116"/>
      <c r="D1554" s="38"/>
      <c r="E1554" s="114"/>
      <c r="F1554" s="114" t="str">
        <f t="shared" si="26"/>
        <v/>
      </c>
      <c r="G1554" s="166"/>
      <c r="H1554" s="165"/>
      <c r="J1554" s="42"/>
      <c r="K1554" s="168"/>
      <c r="L1554" s="168"/>
      <c r="M1554" s="168"/>
    </row>
    <row r="1555" spans="2:13" ht="21" customHeight="1" x14ac:dyDescent="0.25">
      <c r="B1555" s="116" t="s">
        <v>1020</v>
      </c>
      <c r="C1555" s="116"/>
      <c r="D1555" s="113" t="s">
        <v>1021</v>
      </c>
      <c r="E1555" s="114" t="s">
        <v>19</v>
      </c>
      <c r="F1555" s="115" t="str">
        <f t="shared" si="26"/>
        <v/>
      </c>
      <c r="G1555" s="167"/>
      <c r="H1555" s="165"/>
      <c r="J1555" s="42"/>
      <c r="K1555" s="168"/>
      <c r="L1555" s="198">
        <v>7.4999999999999997E-2</v>
      </c>
      <c r="M1555" s="168">
        <f>L1555*L1553</f>
        <v>3960</v>
      </c>
    </row>
    <row r="1556" spans="2:13" ht="23" x14ac:dyDescent="0.25">
      <c r="B1556" s="112" t="s">
        <v>1022</v>
      </c>
      <c r="C1556" s="111" t="s">
        <v>1023</v>
      </c>
      <c r="D1556" s="40" t="s">
        <v>1024</v>
      </c>
      <c r="E1556" s="7"/>
      <c r="F1556" s="7" t="str">
        <f t="shared" si="26"/>
        <v/>
      </c>
      <c r="G1556" s="156"/>
      <c r="H1556" s="156"/>
      <c r="J1556" s="42"/>
      <c r="K1556" s="168"/>
      <c r="L1556" s="168"/>
      <c r="M1556" s="168"/>
    </row>
    <row r="1557" spans="2:13" x14ac:dyDescent="0.25">
      <c r="B1557" s="112"/>
      <c r="C1557" s="125"/>
      <c r="D1557" s="40"/>
      <c r="E1557" s="7"/>
      <c r="F1557" s="7" t="str">
        <f t="shared" si="26"/>
        <v/>
      </c>
      <c r="G1557" s="156"/>
      <c r="H1557" s="156"/>
      <c r="J1557" s="42"/>
      <c r="K1557" s="168"/>
      <c r="L1557" s="168"/>
      <c r="M1557" s="168"/>
    </row>
    <row r="1558" spans="2:13" x14ac:dyDescent="0.25">
      <c r="B1558" s="112" t="s">
        <v>1025</v>
      </c>
      <c r="C1558" s="124"/>
      <c r="D1558" s="111" t="s">
        <v>1026</v>
      </c>
      <c r="E1558" s="7" t="s">
        <v>322</v>
      </c>
      <c r="F1558" s="7">
        <f t="shared" si="26"/>
        <v>6</v>
      </c>
      <c r="G1558" s="153"/>
      <c r="H1558" s="153"/>
      <c r="J1558" s="42">
        <v>6</v>
      </c>
      <c r="K1558" s="168"/>
      <c r="L1558" s="168">
        <v>2500</v>
      </c>
      <c r="M1558" s="168">
        <f>F1558*L1558</f>
        <v>15000</v>
      </c>
    </row>
    <row r="1559" spans="2:13" x14ac:dyDescent="0.25">
      <c r="B1559" s="112"/>
      <c r="C1559" s="124"/>
      <c r="D1559" s="111"/>
      <c r="E1559" s="7"/>
      <c r="F1559" s="7" t="str">
        <f t="shared" si="26"/>
        <v/>
      </c>
      <c r="G1559" s="153"/>
      <c r="H1559" s="153"/>
      <c r="J1559" s="42"/>
      <c r="K1559" s="168"/>
      <c r="L1559" s="168"/>
      <c r="M1559" s="168"/>
    </row>
    <row r="1560" spans="2:13" x14ac:dyDescent="0.25">
      <c r="B1560" s="112" t="s">
        <v>1027</v>
      </c>
      <c r="C1560" s="124"/>
      <c r="D1560" s="38" t="s">
        <v>1028</v>
      </c>
      <c r="E1560" s="7" t="s">
        <v>322</v>
      </c>
      <c r="F1560" s="7">
        <f t="shared" si="26"/>
        <v>6</v>
      </c>
      <c r="G1560" s="153"/>
      <c r="H1560" s="153"/>
      <c r="J1560" s="42">
        <v>6</v>
      </c>
      <c r="K1560" s="168"/>
      <c r="L1560" s="168">
        <v>2500</v>
      </c>
      <c r="M1560" s="168">
        <f>F1560*L1560</f>
        <v>15000</v>
      </c>
    </row>
    <row r="1561" spans="2:13" x14ac:dyDescent="0.25">
      <c r="B1561" s="112"/>
      <c r="C1561" s="124"/>
      <c r="D1561" s="38"/>
      <c r="E1561" s="7"/>
      <c r="F1561" s="7" t="str">
        <f t="shared" si="26"/>
        <v/>
      </c>
      <c r="G1561" s="153"/>
      <c r="H1561" s="153"/>
      <c r="J1561" s="42"/>
      <c r="K1561" s="168"/>
      <c r="L1561" s="168"/>
      <c r="M1561" s="168"/>
    </row>
    <row r="1562" spans="2:13" x14ac:dyDescent="0.25">
      <c r="B1562" s="112" t="s">
        <v>1029</v>
      </c>
      <c r="C1562" s="111"/>
      <c r="D1562" s="38" t="s">
        <v>1030</v>
      </c>
      <c r="E1562" s="7" t="s">
        <v>322</v>
      </c>
      <c r="F1562" s="69">
        <f t="shared" si="26"/>
        <v>6</v>
      </c>
      <c r="G1562" s="153"/>
      <c r="H1562" s="153"/>
      <c r="J1562" s="42">
        <v>6</v>
      </c>
      <c r="K1562" s="168"/>
      <c r="L1562" s="168">
        <v>1000</v>
      </c>
      <c r="M1562" s="168">
        <f>F1562*L1562</f>
        <v>6000</v>
      </c>
    </row>
    <row r="1563" spans="2:13" x14ac:dyDescent="0.25">
      <c r="B1563" s="112"/>
      <c r="C1563" s="111"/>
      <c r="D1563" s="38"/>
      <c r="E1563" s="7"/>
      <c r="F1563" s="69" t="str">
        <f t="shared" si="26"/>
        <v/>
      </c>
      <c r="G1563" s="153"/>
      <c r="H1563" s="153"/>
      <c r="J1563" s="42"/>
      <c r="K1563" s="168"/>
      <c r="L1563" s="168"/>
      <c r="M1563" s="168"/>
    </row>
    <row r="1564" spans="2:13" ht="79.900000000000006" customHeight="1" x14ac:dyDescent="0.25">
      <c r="B1564" s="112" t="s">
        <v>1031</v>
      </c>
      <c r="C1564" s="112" t="s">
        <v>1032</v>
      </c>
      <c r="D1564" s="113" t="s">
        <v>1033</v>
      </c>
      <c r="E1564" s="114" t="s">
        <v>322</v>
      </c>
      <c r="F1564" s="114">
        <f t="shared" si="26"/>
        <v>5117</v>
      </c>
      <c r="G1564" s="165"/>
      <c r="H1564" s="165"/>
      <c r="J1564" s="42">
        <v>5117</v>
      </c>
      <c r="K1564" s="168"/>
      <c r="L1564" s="168">
        <v>100</v>
      </c>
      <c r="M1564" s="168">
        <f>F1564*L1564</f>
        <v>511700</v>
      </c>
    </row>
    <row r="1565" spans="2:13" ht="15" customHeight="1" x14ac:dyDescent="0.25">
      <c r="B1565" s="112"/>
      <c r="C1565" s="112"/>
      <c r="D1565" s="111"/>
      <c r="E1565" s="7"/>
      <c r="F1565" s="117" t="str">
        <f t="shared" si="26"/>
        <v/>
      </c>
      <c r="G1565" s="156"/>
      <c r="H1565" s="156"/>
      <c r="J1565" s="42"/>
      <c r="K1565" s="168"/>
      <c r="L1565" s="168"/>
      <c r="M1565" s="168"/>
    </row>
    <row r="1566" spans="2:13" ht="15" customHeight="1" x14ac:dyDescent="0.25">
      <c r="B1566" s="112" t="s">
        <v>1034</v>
      </c>
      <c r="C1566" s="112"/>
      <c r="D1566" s="18" t="s">
        <v>907</v>
      </c>
      <c r="E1566" s="7" t="s">
        <v>202</v>
      </c>
      <c r="F1566" s="117">
        <f t="shared" si="26"/>
        <v>2</v>
      </c>
      <c r="G1566" s="153" t="s">
        <v>1655</v>
      </c>
      <c r="H1566" s="153"/>
      <c r="J1566" s="42">
        <v>2</v>
      </c>
      <c r="K1566" s="168"/>
      <c r="L1566" s="168"/>
      <c r="M1566" s="168">
        <f>F1566*L1566</f>
        <v>0</v>
      </c>
    </row>
    <row r="1567" spans="2:13" ht="15" customHeight="1" x14ac:dyDescent="0.25">
      <c r="B1567" s="112"/>
      <c r="C1567" s="112"/>
      <c r="D1567" s="18"/>
      <c r="E1567" s="7"/>
      <c r="F1567" s="117" t="str">
        <f t="shared" si="26"/>
        <v/>
      </c>
      <c r="G1567" s="153"/>
      <c r="H1567" s="153"/>
      <c r="J1567" s="42"/>
      <c r="K1567" s="168"/>
      <c r="L1567" s="168"/>
      <c r="M1567" s="168"/>
    </row>
    <row r="1568" spans="2:13" ht="23" x14ac:dyDescent="0.25">
      <c r="B1568" s="116" t="s">
        <v>1035</v>
      </c>
      <c r="C1568" s="116"/>
      <c r="D1568" s="38" t="s">
        <v>1036</v>
      </c>
      <c r="E1568" s="114" t="s">
        <v>135</v>
      </c>
      <c r="F1568" s="114">
        <f t="shared" ref="F1568:F1639" si="27">IF(J1568=0,"",J1568)</f>
        <v>1</v>
      </c>
      <c r="G1568" s="166">
        <v>288000</v>
      </c>
      <c r="H1568" s="165"/>
      <c r="J1568" s="42">
        <v>1</v>
      </c>
      <c r="K1568" s="168"/>
      <c r="L1568" s="168">
        <f>G1568</f>
        <v>288000</v>
      </c>
      <c r="M1568" s="168">
        <f>F1568*L1568</f>
        <v>288000</v>
      </c>
    </row>
    <row r="1569" spans="2:13" x14ac:dyDescent="0.25">
      <c r="B1569" s="116"/>
      <c r="C1569" s="116"/>
      <c r="D1569" s="38"/>
      <c r="E1569" s="114"/>
      <c r="F1569" s="114" t="str">
        <f t="shared" si="27"/>
        <v/>
      </c>
      <c r="G1569" s="166"/>
      <c r="H1569" s="165"/>
      <c r="J1569" s="42"/>
      <c r="K1569" s="168"/>
      <c r="L1569" s="168"/>
      <c r="M1569" s="168"/>
    </row>
    <row r="1570" spans="2:13" x14ac:dyDescent="0.25">
      <c r="B1570" s="116" t="s">
        <v>1037</v>
      </c>
      <c r="C1570" s="116"/>
      <c r="D1570" s="113" t="s">
        <v>1038</v>
      </c>
      <c r="E1570" s="114" t="s">
        <v>19</v>
      </c>
      <c r="F1570" s="115" t="str">
        <f t="shared" si="27"/>
        <v/>
      </c>
      <c r="G1570" s="167"/>
      <c r="H1570" s="165"/>
      <c r="J1570" s="42"/>
      <c r="K1570" s="168"/>
      <c r="L1570" s="198">
        <v>7.4999999999999997E-2</v>
      </c>
      <c r="M1570" s="168">
        <f>L1570*L1568</f>
        <v>21600</v>
      </c>
    </row>
    <row r="1571" spans="2:13" x14ac:dyDescent="0.25">
      <c r="B1571" s="116"/>
      <c r="C1571" s="116"/>
      <c r="D1571" s="113"/>
      <c r="E1571" s="114"/>
      <c r="F1571" s="115" t="str">
        <f t="shared" si="27"/>
        <v/>
      </c>
      <c r="G1571" s="167"/>
      <c r="H1571" s="165"/>
      <c r="J1571" s="42"/>
      <c r="K1571" s="168"/>
      <c r="L1571" s="168"/>
      <c r="M1571" s="168"/>
    </row>
    <row r="1572" spans="2:13" ht="23" x14ac:dyDescent="0.25">
      <c r="B1572" s="116" t="s">
        <v>1039</v>
      </c>
      <c r="C1572" s="116"/>
      <c r="D1572" s="38" t="s">
        <v>1040</v>
      </c>
      <c r="E1572" s="114" t="s">
        <v>135</v>
      </c>
      <c r="F1572" s="114">
        <f t="shared" si="27"/>
        <v>1</v>
      </c>
      <c r="G1572" s="166">
        <v>55000</v>
      </c>
      <c r="H1572" s="165"/>
      <c r="J1572" s="42">
        <v>1</v>
      </c>
      <c r="K1572" s="168"/>
      <c r="L1572" s="168">
        <f>G1572</f>
        <v>55000</v>
      </c>
      <c r="M1572" s="168">
        <f>F1572*L1572</f>
        <v>55000</v>
      </c>
    </row>
    <row r="1573" spans="2:13" x14ac:dyDescent="0.25">
      <c r="B1573" s="116"/>
      <c r="C1573" s="116"/>
      <c r="D1573" s="38"/>
      <c r="E1573" s="114"/>
      <c r="F1573" s="114" t="str">
        <f t="shared" si="27"/>
        <v/>
      </c>
      <c r="G1573" s="166"/>
      <c r="H1573" s="165"/>
      <c r="J1573" s="42"/>
      <c r="K1573" s="168"/>
      <c r="L1573" s="168"/>
      <c r="M1573" s="168"/>
    </row>
    <row r="1574" spans="2:13" x14ac:dyDescent="0.25">
      <c r="B1574" s="116" t="s">
        <v>1041</v>
      </c>
      <c r="C1574" s="116"/>
      <c r="D1574" s="113" t="s">
        <v>917</v>
      </c>
      <c r="E1574" s="114" t="s">
        <v>19</v>
      </c>
      <c r="F1574" s="115" t="str">
        <f t="shared" si="27"/>
        <v/>
      </c>
      <c r="G1574" s="167"/>
      <c r="H1574" s="165"/>
      <c r="J1574" s="42"/>
      <c r="K1574" s="168"/>
      <c r="L1574" s="198">
        <v>7.4999999999999997E-2</v>
      </c>
      <c r="M1574" s="168">
        <f>L1574*L1572</f>
        <v>4125</v>
      </c>
    </row>
    <row r="1575" spans="2:13" ht="15.75" customHeight="1" x14ac:dyDescent="0.25">
      <c r="B1575" s="116"/>
      <c r="C1575" s="116"/>
      <c r="D1575" s="113"/>
      <c r="E1575" s="114"/>
      <c r="F1575" s="115"/>
      <c r="G1575" s="167"/>
      <c r="H1575" s="252"/>
      <c r="J1575" s="42"/>
      <c r="K1575" s="168"/>
      <c r="L1575" s="198"/>
      <c r="M1575" s="168"/>
    </row>
    <row r="1576" spans="2:13" ht="15.75" customHeight="1" x14ac:dyDescent="0.25">
      <c r="B1576" s="116"/>
      <c r="C1576" s="116"/>
      <c r="D1576" s="113"/>
      <c r="E1576" s="114"/>
      <c r="F1576" s="115"/>
      <c r="G1576" s="167"/>
      <c r="H1576" s="252"/>
      <c r="J1576" s="42"/>
      <c r="K1576" s="168"/>
      <c r="L1576" s="198"/>
      <c r="M1576" s="168"/>
    </row>
    <row r="1577" spans="2:13" ht="15.75" customHeight="1" x14ac:dyDescent="0.25">
      <c r="B1577" s="116"/>
      <c r="C1577" s="116"/>
      <c r="D1577" s="113"/>
      <c r="E1577" s="114"/>
      <c r="F1577" s="115"/>
      <c r="G1577" s="167"/>
      <c r="H1577" s="252"/>
      <c r="J1577" s="42"/>
      <c r="K1577" s="168"/>
      <c r="L1577" s="198"/>
      <c r="M1577" s="168"/>
    </row>
    <row r="1578" spans="2:13" ht="15.75" customHeight="1" x14ac:dyDescent="0.25">
      <c r="B1578" s="116"/>
      <c r="C1578" s="116"/>
      <c r="D1578" s="113"/>
      <c r="E1578" s="114"/>
      <c r="F1578" s="115"/>
      <c r="G1578" s="167"/>
      <c r="H1578" s="252"/>
      <c r="J1578" s="42"/>
      <c r="K1578" s="168"/>
      <c r="L1578" s="198"/>
      <c r="M1578" s="168"/>
    </row>
    <row r="1579" spans="2:13" x14ac:dyDescent="0.25">
      <c r="B1579" s="116"/>
      <c r="C1579" s="116"/>
      <c r="D1579" s="113"/>
      <c r="E1579" s="114"/>
      <c r="F1579" s="115"/>
      <c r="G1579" s="167"/>
      <c r="H1579" s="252"/>
      <c r="J1579" s="42"/>
      <c r="K1579" s="168"/>
      <c r="L1579" s="198"/>
      <c r="M1579" s="168"/>
    </row>
    <row r="1580" spans="2:13" ht="15" customHeight="1" x14ac:dyDescent="0.25">
      <c r="B1580" s="112"/>
      <c r="C1580" s="112"/>
      <c r="D1580" s="18"/>
      <c r="E1580" s="7"/>
      <c r="F1580" s="7" t="str">
        <f t="shared" si="27"/>
        <v/>
      </c>
      <c r="G1580" s="156"/>
      <c r="H1580" s="253"/>
      <c r="J1580" s="42"/>
      <c r="K1580" s="168"/>
      <c r="L1580" s="168"/>
      <c r="M1580" s="168"/>
    </row>
    <row r="1581" spans="2:13" ht="15" customHeight="1" x14ac:dyDescent="0.25">
      <c r="B1581" s="459" t="s">
        <v>71</v>
      </c>
      <c r="C1581" s="460"/>
      <c r="D1581" s="460"/>
      <c r="E1581" s="48"/>
      <c r="F1581" s="47" t="str">
        <f t="shared" si="27"/>
        <v/>
      </c>
      <c r="G1581" s="151"/>
      <c r="H1581" s="151"/>
      <c r="J1581" s="42"/>
      <c r="K1581" s="168"/>
      <c r="L1581" s="168"/>
      <c r="M1581" s="168"/>
    </row>
    <row r="1582" spans="2:13" ht="15" customHeight="1" x14ac:dyDescent="0.25">
      <c r="B1582" s="459" t="s">
        <v>72</v>
      </c>
      <c r="C1582" s="460"/>
      <c r="D1582" s="460"/>
      <c r="E1582" s="48"/>
      <c r="F1582" s="47" t="str">
        <f t="shared" si="27"/>
        <v/>
      </c>
      <c r="G1582" s="151"/>
      <c r="H1582" s="151"/>
      <c r="J1582" s="42"/>
      <c r="K1582" s="168"/>
      <c r="L1582" s="168"/>
      <c r="M1582" s="168"/>
    </row>
    <row r="1583" spans="2:13" ht="15" customHeight="1" x14ac:dyDescent="0.25">
      <c r="B1583" s="112"/>
      <c r="C1583" s="112"/>
      <c r="D1583" s="18"/>
      <c r="E1583" s="7"/>
      <c r="F1583" s="7" t="str">
        <f t="shared" si="27"/>
        <v/>
      </c>
      <c r="G1583" s="156"/>
      <c r="H1583" s="254"/>
      <c r="J1583" s="42"/>
      <c r="K1583" s="168"/>
      <c r="L1583" s="168"/>
      <c r="M1583" s="168"/>
    </row>
    <row r="1584" spans="2:13" ht="15" customHeight="1" x14ac:dyDescent="0.25">
      <c r="B1584" s="112" t="s">
        <v>1042</v>
      </c>
      <c r="C1584" s="112" t="s">
        <v>1043</v>
      </c>
      <c r="D1584" s="132" t="s">
        <v>1044</v>
      </c>
      <c r="E1584" s="7"/>
      <c r="F1584" s="117" t="str">
        <f t="shared" si="27"/>
        <v/>
      </c>
      <c r="G1584" s="156"/>
      <c r="H1584" s="253"/>
      <c r="J1584" s="42"/>
      <c r="K1584" s="168"/>
      <c r="L1584" s="168"/>
      <c r="M1584" s="168"/>
    </row>
    <row r="1585" spans="2:13" ht="15" customHeight="1" x14ac:dyDescent="0.25">
      <c r="B1585" s="112" t="s">
        <v>1045</v>
      </c>
      <c r="C1585" s="111"/>
      <c r="D1585" s="111" t="s">
        <v>1046</v>
      </c>
      <c r="E1585" s="7" t="s">
        <v>123</v>
      </c>
      <c r="F1585" s="7">
        <f t="shared" si="27"/>
        <v>3</v>
      </c>
      <c r="G1585" s="153"/>
      <c r="H1585" s="253"/>
      <c r="J1585" s="42">
        <v>3</v>
      </c>
      <c r="K1585" s="168"/>
      <c r="L1585" s="168">
        <v>100</v>
      </c>
      <c r="M1585" s="168">
        <f>F1585*L1585</f>
        <v>300</v>
      </c>
    </row>
    <row r="1586" spans="2:13" ht="15" customHeight="1" x14ac:dyDescent="0.25">
      <c r="B1586" s="112"/>
      <c r="C1586" s="111"/>
      <c r="D1586" s="111"/>
      <c r="E1586" s="7"/>
      <c r="F1586" s="7" t="str">
        <f t="shared" si="27"/>
        <v/>
      </c>
      <c r="G1586" s="153"/>
      <c r="H1586" s="253"/>
      <c r="J1586" s="42"/>
      <c r="K1586" s="168"/>
      <c r="L1586" s="168"/>
      <c r="M1586" s="168"/>
    </row>
    <row r="1587" spans="2:13" ht="23" x14ac:dyDescent="0.25">
      <c r="B1587" s="112" t="s">
        <v>1047</v>
      </c>
      <c r="C1587" s="111"/>
      <c r="D1587" s="111" t="s">
        <v>1048</v>
      </c>
      <c r="E1587" s="7" t="s">
        <v>116</v>
      </c>
      <c r="F1587" s="7">
        <f t="shared" si="27"/>
        <v>1</v>
      </c>
      <c r="G1587" s="153"/>
      <c r="H1587" s="253"/>
      <c r="J1587" s="42">
        <v>1</v>
      </c>
      <c r="K1587" s="168"/>
      <c r="L1587" s="168">
        <v>750</v>
      </c>
      <c r="M1587" s="168">
        <f>F1587*L1587</f>
        <v>750</v>
      </c>
    </row>
    <row r="1588" spans="2:13" ht="15" customHeight="1" x14ac:dyDescent="0.25">
      <c r="B1588" s="112"/>
      <c r="C1588" s="112"/>
      <c r="D1588" s="18"/>
      <c r="E1588" s="7"/>
      <c r="F1588" s="7" t="str">
        <f t="shared" si="27"/>
        <v/>
      </c>
      <c r="G1588" s="156"/>
      <c r="H1588" s="254"/>
      <c r="J1588" s="42"/>
      <c r="K1588" s="168"/>
      <c r="L1588" s="168"/>
      <c r="M1588" s="168"/>
    </row>
    <row r="1589" spans="2:13" x14ac:dyDescent="0.25">
      <c r="B1589" s="112" t="s">
        <v>1049</v>
      </c>
      <c r="C1589" s="111"/>
      <c r="D1589" s="111" t="s">
        <v>1050</v>
      </c>
      <c r="E1589" s="7" t="s">
        <v>123</v>
      </c>
      <c r="F1589" s="7">
        <f t="shared" si="27"/>
        <v>3</v>
      </c>
      <c r="G1589" s="153"/>
      <c r="H1589" s="253"/>
      <c r="J1589" s="42">
        <v>3</v>
      </c>
      <c r="K1589" s="168"/>
      <c r="L1589" s="168">
        <v>50</v>
      </c>
      <c r="M1589" s="168">
        <f>F1589*L1589</f>
        <v>150</v>
      </c>
    </row>
    <row r="1590" spans="2:13" x14ac:dyDescent="0.25">
      <c r="B1590" s="112"/>
      <c r="C1590" s="111"/>
      <c r="D1590" s="111"/>
      <c r="E1590" s="7"/>
      <c r="F1590" s="7" t="str">
        <f t="shared" si="27"/>
        <v/>
      </c>
      <c r="G1590" s="153"/>
      <c r="H1590" s="253"/>
      <c r="J1590" s="42"/>
      <c r="K1590" s="168"/>
      <c r="L1590" s="168"/>
      <c r="M1590" s="168"/>
    </row>
    <row r="1591" spans="2:13" ht="34.5" x14ac:dyDescent="0.25">
      <c r="B1591" s="112" t="s">
        <v>1051</v>
      </c>
      <c r="C1591" s="112"/>
      <c r="D1591" s="38" t="s">
        <v>1052</v>
      </c>
      <c r="E1591" s="7" t="s">
        <v>123</v>
      </c>
      <c r="F1591" s="7">
        <f t="shared" si="27"/>
        <v>3</v>
      </c>
      <c r="G1591" s="153"/>
      <c r="H1591" s="253"/>
      <c r="J1591" s="42">
        <v>3</v>
      </c>
      <c r="K1591" s="168"/>
      <c r="L1591" s="168">
        <v>250</v>
      </c>
      <c r="M1591" s="168">
        <f>F1591*L1591</f>
        <v>750</v>
      </c>
    </row>
    <row r="1592" spans="2:13" x14ac:dyDescent="0.25">
      <c r="B1592" s="112"/>
      <c r="C1592" s="112"/>
      <c r="D1592" s="38"/>
      <c r="E1592" s="7"/>
      <c r="F1592" s="7" t="str">
        <f t="shared" si="27"/>
        <v/>
      </c>
      <c r="G1592" s="153"/>
      <c r="H1592" s="253"/>
      <c r="J1592" s="42"/>
      <c r="K1592" s="168"/>
      <c r="L1592" s="168"/>
      <c r="M1592" s="168"/>
    </row>
    <row r="1593" spans="2:13" ht="23" x14ac:dyDescent="0.25">
      <c r="B1593" s="112" t="s">
        <v>1053</v>
      </c>
      <c r="C1593" s="112"/>
      <c r="D1593" s="111" t="s">
        <v>1054</v>
      </c>
      <c r="E1593" s="7" t="s">
        <v>116</v>
      </c>
      <c r="F1593" s="7">
        <f t="shared" si="27"/>
        <v>1</v>
      </c>
      <c r="G1593" s="153"/>
      <c r="H1593" s="253"/>
      <c r="J1593" s="42">
        <v>1</v>
      </c>
      <c r="K1593" s="168"/>
      <c r="L1593" s="168">
        <v>250</v>
      </c>
      <c r="M1593" s="168">
        <f>F1593*L1593</f>
        <v>250</v>
      </c>
    </row>
    <row r="1594" spans="2:13" x14ac:dyDescent="0.25">
      <c r="B1594" s="112"/>
      <c r="C1594" s="112"/>
      <c r="D1594" s="111"/>
      <c r="E1594" s="7"/>
      <c r="F1594" s="7" t="str">
        <f t="shared" si="27"/>
        <v/>
      </c>
      <c r="G1594" s="153"/>
      <c r="H1594" s="253"/>
      <c r="J1594" s="42"/>
      <c r="K1594" s="168"/>
      <c r="L1594" s="168"/>
      <c r="M1594" s="168"/>
    </row>
    <row r="1595" spans="2:13" ht="23" x14ac:dyDescent="0.25">
      <c r="B1595" s="112" t="s">
        <v>1055</v>
      </c>
      <c r="C1595" s="112"/>
      <c r="D1595" s="111" t="s">
        <v>1056</v>
      </c>
      <c r="E1595" s="7" t="s">
        <v>123</v>
      </c>
      <c r="F1595" s="7">
        <f t="shared" si="27"/>
        <v>3</v>
      </c>
      <c r="G1595" s="153"/>
      <c r="H1595" s="253"/>
      <c r="J1595" s="42">
        <v>3</v>
      </c>
      <c r="K1595" s="168"/>
      <c r="L1595" s="168">
        <v>250</v>
      </c>
      <c r="M1595" s="168">
        <f>F1595*L1595</f>
        <v>750</v>
      </c>
    </row>
    <row r="1596" spans="2:13" x14ac:dyDescent="0.25">
      <c r="B1596" s="112"/>
      <c r="C1596" s="112"/>
      <c r="D1596" s="111"/>
      <c r="E1596" s="7"/>
      <c r="F1596" s="7" t="str">
        <f t="shared" si="27"/>
        <v/>
      </c>
      <c r="G1596" s="153"/>
      <c r="H1596" s="253"/>
      <c r="J1596" s="42"/>
      <c r="K1596" s="168"/>
      <c r="L1596" s="168"/>
      <c r="M1596" s="168"/>
    </row>
    <row r="1597" spans="2:13" ht="23" x14ac:dyDescent="0.25">
      <c r="B1597" s="112" t="s">
        <v>1057</v>
      </c>
      <c r="C1597" s="112" t="s">
        <v>1023</v>
      </c>
      <c r="D1597" s="111" t="s">
        <v>1058</v>
      </c>
      <c r="E1597" s="7" t="s">
        <v>135</v>
      </c>
      <c r="F1597" s="7">
        <f t="shared" si="27"/>
        <v>1</v>
      </c>
      <c r="G1597" s="153"/>
      <c r="H1597" s="165"/>
      <c r="J1597" s="42">
        <v>1</v>
      </c>
      <c r="K1597" s="168"/>
      <c r="L1597" s="168">
        <v>15000</v>
      </c>
      <c r="M1597" s="168">
        <f>F1597*L1597</f>
        <v>15000</v>
      </c>
    </row>
    <row r="1598" spans="2:13" ht="15" customHeight="1" x14ac:dyDescent="0.25">
      <c r="B1598" s="112"/>
      <c r="C1598" s="112"/>
      <c r="D1598" s="111"/>
      <c r="E1598" s="7"/>
      <c r="F1598" s="7" t="str">
        <f t="shared" si="27"/>
        <v/>
      </c>
      <c r="G1598" s="153"/>
      <c r="H1598" s="153"/>
      <c r="J1598" s="42"/>
      <c r="K1598" s="168"/>
      <c r="L1598" s="168"/>
      <c r="M1598" s="168"/>
    </row>
    <row r="1599" spans="2:13" ht="15" customHeight="1" x14ac:dyDescent="0.25">
      <c r="B1599" s="112" t="s">
        <v>1059</v>
      </c>
      <c r="C1599" s="111"/>
      <c r="D1599" s="132" t="s">
        <v>1060</v>
      </c>
      <c r="E1599" s="7"/>
      <c r="F1599" s="117" t="str">
        <f t="shared" si="27"/>
        <v/>
      </c>
      <c r="G1599" s="153"/>
      <c r="H1599" s="253"/>
      <c r="J1599" s="42"/>
      <c r="K1599" s="168"/>
      <c r="L1599" s="168"/>
      <c r="M1599" s="168"/>
    </row>
    <row r="1600" spans="2:13" ht="15" customHeight="1" x14ac:dyDescent="0.25">
      <c r="B1600" s="112"/>
      <c r="C1600" s="111"/>
      <c r="D1600" s="132"/>
      <c r="E1600" s="7"/>
      <c r="F1600" s="117" t="str">
        <f t="shared" si="27"/>
        <v/>
      </c>
      <c r="G1600" s="153"/>
      <c r="H1600" s="253"/>
      <c r="J1600" s="42"/>
      <c r="K1600" s="168"/>
      <c r="L1600" s="168"/>
      <c r="M1600" s="168"/>
    </row>
    <row r="1601" spans="2:13" ht="23" x14ac:dyDescent="0.25">
      <c r="B1601" s="112" t="s">
        <v>1061</v>
      </c>
      <c r="C1601" s="112" t="s">
        <v>1062</v>
      </c>
      <c r="D1601" s="111" t="s">
        <v>1063</v>
      </c>
      <c r="E1601" s="7" t="s">
        <v>322</v>
      </c>
      <c r="F1601" s="7">
        <f t="shared" si="27"/>
        <v>9</v>
      </c>
      <c r="G1601" s="153"/>
      <c r="H1601" s="253"/>
      <c r="J1601" s="42">
        <v>9</v>
      </c>
      <c r="K1601" s="168"/>
      <c r="L1601" s="168">
        <v>2500</v>
      </c>
      <c r="M1601" s="168">
        <f>F1601*L1601</f>
        <v>22500</v>
      </c>
    </row>
    <row r="1602" spans="2:13" x14ac:dyDescent="0.25">
      <c r="B1602" s="112"/>
      <c r="C1602" s="112"/>
      <c r="D1602" s="111"/>
      <c r="E1602" s="7"/>
      <c r="F1602" s="7" t="str">
        <f t="shared" si="27"/>
        <v/>
      </c>
      <c r="G1602" s="153"/>
      <c r="H1602" s="253"/>
      <c r="J1602" s="42"/>
      <c r="K1602" s="168"/>
      <c r="L1602" s="168"/>
      <c r="M1602" s="168"/>
    </row>
    <row r="1603" spans="2:13" ht="34.5" x14ac:dyDescent="0.25">
      <c r="B1603" s="112" t="s">
        <v>1064</v>
      </c>
      <c r="C1603" s="111" t="s">
        <v>1065</v>
      </c>
      <c r="D1603" s="40" t="s">
        <v>1066</v>
      </c>
      <c r="E1603" s="7"/>
      <c r="F1603" s="7" t="str">
        <f t="shared" si="27"/>
        <v/>
      </c>
      <c r="G1603" s="156"/>
      <c r="H1603" s="156"/>
      <c r="J1603" s="42"/>
      <c r="K1603" s="168"/>
      <c r="L1603" s="168"/>
      <c r="M1603" s="168"/>
    </row>
    <row r="1604" spans="2:13" x14ac:dyDescent="0.25">
      <c r="B1604" s="112"/>
      <c r="C1604" s="125"/>
      <c r="D1604" s="40"/>
      <c r="E1604" s="7"/>
      <c r="F1604" s="7" t="str">
        <f t="shared" si="27"/>
        <v/>
      </c>
      <c r="G1604" s="156"/>
      <c r="H1604" s="156"/>
      <c r="J1604" s="42"/>
      <c r="K1604" s="168"/>
      <c r="L1604" s="168"/>
      <c r="M1604" s="168"/>
    </row>
    <row r="1605" spans="2:13" ht="15" customHeight="1" x14ac:dyDescent="0.25">
      <c r="B1605" s="112" t="s">
        <v>1067</v>
      </c>
      <c r="C1605" s="124"/>
      <c r="D1605" s="111" t="s">
        <v>1068</v>
      </c>
      <c r="E1605" s="7" t="s">
        <v>322</v>
      </c>
      <c r="F1605" s="7">
        <f t="shared" si="27"/>
        <v>9</v>
      </c>
      <c r="G1605" s="153"/>
      <c r="H1605" s="153"/>
      <c r="J1605" s="42">
        <v>9</v>
      </c>
      <c r="K1605" s="168"/>
      <c r="L1605" s="168">
        <v>50000</v>
      </c>
      <c r="M1605" s="168">
        <f>F1605*L1605</f>
        <v>450000</v>
      </c>
    </row>
    <row r="1606" spans="2:13" ht="15" customHeight="1" x14ac:dyDescent="0.25">
      <c r="B1606" s="112"/>
      <c r="C1606" s="124"/>
      <c r="D1606" s="111"/>
      <c r="E1606" s="7"/>
      <c r="F1606" s="7" t="str">
        <f t="shared" si="27"/>
        <v/>
      </c>
      <c r="G1606" s="153"/>
      <c r="H1606" s="153"/>
      <c r="J1606" s="42"/>
      <c r="K1606" s="168"/>
      <c r="L1606" s="168"/>
      <c r="M1606" s="168"/>
    </row>
    <row r="1607" spans="2:13" ht="15" customHeight="1" x14ac:dyDescent="0.25">
      <c r="B1607" s="112" t="s">
        <v>1069</v>
      </c>
      <c r="C1607" s="124"/>
      <c r="D1607" s="111" t="s">
        <v>1070</v>
      </c>
      <c r="E1607" s="7" t="s">
        <v>322</v>
      </c>
      <c r="F1607" s="7">
        <f t="shared" si="27"/>
        <v>9</v>
      </c>
      <c r="G1607" s="153"/>
      <c r="H1607" s="153"/>
      <c r="J1607" s="42">
        <v>9</v>
      </c>
      <c r="K1607" s="168"/>
      <c r="L1607" s="168">
        <v>35000</v>
      </c>
      <c r="M1607" s="168">
        <f>F1607*L1607</f>
        <v>315000</v>
      </c>
    </row>
    <row r="1608" spans="2:13" ht="15" customHeight="1" x14ac:dyDescent="0.25">
      <c r="B1608" s="112"/>
      <c r="C1608" s="124"/>
      <c r="D1608" s="111"/>
      <c r="E1608" s="7"/>
      <c r="F1608" s="7" t="str">
        <f t="shared" si="27"/>
        <v/>
      </c>
      <c r="G1608" s="153"/>
      <c r="H1608" s="153"/>
      <c r="J1608" s="42"/>
      <c r="K1608" s="168"/>
      <c r="L1608" s="168"/>
      <c r="M1608" s="168"/>
    </row>
    <row r="1609" spans="2:13" ht="15" customHeight="1" x14ac:dyDescent="0.25">
      <c r="B1609" s="112" t="s">
        <v>1071</v>
      </c>
      <c r="C1609" s="124"/>
      <c r="D1609" s="111" t="s">
        <v>1072</v>
      </c>
      <c r="E1609" s="7" t="s">
        <v>322</v>
      </c>
      <c r="F1609" s="7">
        <f t="shared" si="27"/>
        <v>9</v>
      </c>
      <c r="G1609" s="153"/>
      <c r="H1609" s="153"/>
      <c r="J1609" s="42">
        <v>9</v>
      </c>
      <c r="K1609" s="168"/>
      <c r="L1609" s="168">
        <v>50000</v>
      </c>
      <c r="M1609" s="168">
        <f>F1609*L1609</f>
        <v>450000</v>
      </c>
    </row>
    <row r="1610" spans="2:13" ht="15" customHeight="1" x14ac:dyDescent="0.25">
      <c r="B1610" s="112"/>
      <c r="C1610" s="124"/>
      <c r="D1610" s="111"/>
      <c r="E1610" s="7"/>
      <c r="F1610" s="7" t="str">
        <f t="shared" si="27"/>
        <v/>
      </c>
      <c r="G1610" s="153"/>
      <c r="H1610" s="253"/>
      <c r="J1610" s="42"/>
      <c r="K1610" s="168"/>
      <c r="L1610" s="168"/>
      <c r="M1610" s="168"/>
    </row>
    <row r="1611" spans="2:13" ht="15" customHeight="1" x14ac:dyDescent="0.25">
      <c r="B1611" s="112" t="s">
        <v>1073</v>
      </c>
      <c r="C1611" s="112"/>
      <c r="D1611" s="111" t="s">
        <v>1074</v>
      </c>
      <c r="E1611" s="7" t="s">
        <v>322</v>
      </c>
      <c r="F1611" s="7">
        <f t="shared" si="27"/>
        <v>9</v>
      </c>
      <c r="G1611" s="153"/>
      <c r="H1611" s="253"/>
      <c r="J1611" s="42">
        <v>9</v>
      </c>
      <c r="K1611" s="168"/>
      <c r="L1611" s="168">
        <v>50000</v>
      </c>
      <c r="M1611" s="168">
        <f>F1611*L1611</f>
        <v>450000</v>
      </c>
    </row>
    <row r="1612" spans="2:13" ht="15" customHeight="1" x14ac:dyDescent="0.25">
      <c r="B1612" s="112"/>
      <c r="C1612" s="124"/>
      <c r="D1612" s="111"/>
      <c r="E1612" s="7"/>
      <c r="F1612" s="7" t="str">
        <f t="shared" si="27"/>
        <v/>
      </c>
      <c r="G1612" s="153"/>
      <c r="H1612" s="253"/>
      <c r="J1612" s="42"/>
      <c r="K1612" s="168"/>
      <c r="L1612" s="168"/>
      <c r="M1612" s="168"/>
    </row>
    <row r="1613" spans="2:13" ht="15" customHeight="1" x14ac:dyDescent="0.25">
      <c r="B1613" s="112" t="s">
        <v>1075</v>
      </c>
      <c r="C1613" s="124"/>
      <c r="D1613" s="111" t="s">
        <v>1076</v>
      </c>
      <c r="E1613" s="7" t="s">
        <v>322</v>
      </c>
      <c r="F1613" s="7">
        <f t="shared" si="27"/>
        <v>9</v>
      </c>
      <c r="G1613" s="153"/>
      <c r="H1613" s="253"/>
      <c r="J1613" s="42">
        <v>9</v>
      </c>
      <c r="K1613" s="168"/>
      <c r="L1613" s="168">
        <v>50000</v>
      </c>
      <c r="M1613" s="168">
        <f>F1613*L1613</f>
        <v>450000</v>
      </c>
    </row>
    <row r="1614" spans="2:13" ht="15" customHeight="1" x14ac:dyDescent="0.25">
      <c r="B1614" s="112"/>
      <c r="C1614" s="124"/>
      <c r="D1614" s="111"/>
      <c r="E1614" s="7"/>
      <c r="F1614" s="7" t="str">
        <f t="shared" si="27"/>
        <v/>
      </c>
      <c r="G1614" s="153"/>
      <c r="H1614" s="253"/>
      <c r="J1614" s="42"/>
      <c r="K1614" s="168"/>
      <c r="L1614" s="168"/>
      <c r="M1614" s="168"/>
    </row>
    <row r="1615" spans="2:13" x14ac:dyDescent="0.25">
      <c r="B1615" s="126" t="s">
        <v>1077</v>
      </c>
      <c r="C1615" s="116"/>
      <c r="D1615" s="38" t="s">
        <v>1078</v>
      </c>
      <c r="E1615" s="114" t="s">
        <v>322</v>
      </c>
      <c r="F1615" s="114">
        <f t="shared" si="27"/>
        <v>9</v>
      </c>
      <c r="G1615" s="165"/>
      <c r="H1615" s="165"/>
      <c r="J1615" s="42">
        <v>9</v>
      </c>
      <c r="K1615" s="168"/>
      <c r="L1615" s="168">
        <v>5000</v>
      </c>
      <c r="M1615" s="168">
        <f>F1615*L1615</f>
        <v>45000</v>
      </c>
    </row>
    <row r="1616" spans="2:13" ht="15" customHeight="1" x14ac:dyDescent="0.25">
      <c r="B1616" s="112"/>
      <c r="C1616" s="112"/>
      <c r="D1616" s="111"/>
      <c r="E1616" s="7"/>
      <c r="F1616" s="7" t="str">
        <f t="shared" si="27"/>
        <v/>
      </c>
      <c r="G1616" s="156"/>
      <c r="H1616" s="254"/>
      <c r="J1616" s="42"/>
      <c r="K1616" s="168"/>
      <c r="L1616" s="168"/>
      <c r="M1616" s="168"/>
    </row>
    <row r="1617" spans="2:13" ht="15" customHeight="1" x14ac:dyDescent="0.25">
      <c r="B1617" s="112"/>
      <c r="C1617" s="112"/>
      <c r="D1617" s="111"/>
      <c r="E1617" s="7"/>
      <c r="F1617" s="7" t="str">
        <f t="shared" si="27"/>
        <v/>
      </c>
      <c r="G1617" s="156"/>
      <c r="H1617" s="254"/>
      <c r="J1617" s="42"/>
      <c r="K1617" s="168"/>
      <c r="L1617" s="168"/>
      <c r="M1617" s="168"/>
    </row>
    <row r="1618" spans="2:13" ht="15" customHeight="1" x14ac:dyDescent="0.25">
      <c r="B1618" s="112"/>
      <c r="C1618" s="112"/>
      <c r="D1618" s="111"/>
      <c r="E1618" s="7"/>
      <c r="F1618" s="7" t="str">
        <f t="shared" si="27"/>
        <v/>
      </c>
      <c r="G1618" s="156"/>
      <c r="H1618" s="254"/>
      <c r="J1618" s="42"/>
      <c r="K1618" s="168"/>
      <c r="L1618" s="168"/>
      <c r="M1618" s="168"/>
    </row>
    <row r="1619" spans="2:13" ht="15" customHeight="1" x14ac:dyDescent="0.25">
      <c r="B1619" s="112"/>
      <c r="C1619" s="112"/>
      <c r="D1619" s="111"/>
      <c r="E1619" s="7"/>
      <c r="F1619" s="7" t="str">
        <f t="shared" si="27"/>
        <v/>
      </c>
      <c r="G1619" s="156"/>
      <c r="H1619" s="254"/>
      <c r="J1619" s="42"/>
      <c r="K1619" s="168"/>
      <c r="L1619" s="168"/>
      <c r="M1619" s="168"/>
    </row>
    <row r="1620" spans="2:13" ht="15" customHeight="1" x14ac:dyDescent="0.25">
      <c r="B1620" s="112"/>
      <c r="C1620" s="112"/>
      <c r="D1620" s="111"/>
      <c r="E1620" s="7"/>
      <c r="F1620" s="7" t="str">
        <f t="shared" si="27"/>
        <v/>
      </c>
      <c r="G1620" s="156"/>
      <c r="H1620" s="254"/>
      <c r="J1620" s="42"/>
      <c r="K1620" s="168"/>
      <c r="L1620" s="168"/>
      <c r="M1620" s="168"/>
    </row>
    <row r="1621" spans="2:13" ht="15" customHeight="1" x14ac:dyDescent="0.25">
      <c r="B1621" s="112"/>
      <c r="C1621" s="112"/>
      <c r="D1621" s="111"/>
      <c r="E1621" s="7"/>
      <c r="F1621" s="7" t="str">
        <f t="shared" si="27"/>
        <v/>
      </c>
      <c r="G1621" s="156"/>
      <c r="H1621" s="254"/>
      <c r="J1621" s="42"/>
      <c r="K1621" s="168"/>
      <c r="L1621" s="168"/>
      <c r="M1621" s="168"/>
    </row>
    <row r="1622" spans="2:13" ht="15" customHeight="1" x14ac:dyDescent="0.25">
      <c r="B1622" s="112"/>
      <c r="C1622" s="112"/>
      <c r="D1622" s="111"/>
      <c r="E1622" s="7"/>
      <c r="F1622" s="7" t="str">
        <f t="shared" si="27"/>
        <v/>
      </c>
      <c r="G1622" s="156"/>
      <c r="H1622" s="254"/>
      <c r="J1622" s="42"/>
      <c r="K1622" s="168"/>
      <c r="L1622" s="168"/>
      <c r="M1622" s="168"/>
    </row>
    <row r="1623" spans="2:13" ht="15" customHeight="1" x14ac:dyDescent="0.25">
      <c r="B1623" s="112"/>
      <c r="C1623" s="112"/>
      <c r="D1623" s="111"/>
      <c r="E1623" s="7"/>
      <c r="F1623" s="7" t="str">
        <f t="shared" si="27"/>
        <v/>
      </c>
      <c r="G1623" s="156"/>
      <c r="H1623" s="254"/>
      <c r="J1623" s="42"/>
      <c r="K1623" s="168"/>
      <c r="L1623" s="168"/>
      <c r="M1623" s="168"/>
    </row>
    <row r="1624" spans="2:13" ht="15" customHeight="1" x14ac:dyDescent="0.25">
      <c r="B1624" s="112"/>
      <c r="C1624" s="112"/>
      <c r="D1624" s="111"/>
      <c r="E1624" s="7"/>
      <c r="F1624" s="7" t="str">
        <f t="shared" si="27"/>
        <v/>
      </c>
      <c r="G1624" s="156"/>
      <c r="H1624" s="254"/>
      <c r="J1624" s="42"/>
      <c r="K1624" s="168"/>
      <c r="L1624" s="168"/>
      <c r="M1624" s="168"/>
    </row>
    <row r="1625" spans="2:13" ht="15" customHeight="1" x14ac:dyDescent="0.25">
      <c r="B1625" s="112"/>
      <c r="C1625" s="112"/>
      <c r="D1625" s="111"/>
      <c r="E1625" s="7"/>
      <c r="F1625" s="7" t="str">
        <f t="shared" si="27"/>
        <v/>
      </c>
      <c r="G1625" s="156"/>
      <c r="H1625" s="254"/>
      <c r="J1625" s="42"/>
      <c r="K1625" s="168"/>
      <c r="L1625" s="168"/>
      <c r="M1625" s="168"/>
    </row>
    <row r="1626" spans="2:13" ht="15" customHeight="1" x14ac:dyDescent="0.25">
      <c r="B1626" s="112"/>
      <c r="C1626" s="112"/>
      <c r="D1626" s="111"/>
      <c r="E1626" s="7"/>
      <c r="F1626" s="7" t="str">
        <f t="shared" si="27"/>
        <v/>
      </c>
      <c r="G1626" s="156"/>
      <c r="H1626" s="254"/>
      <c r="J1626" s="42"/>
      <c r="K1626" s="168"/>
      <c r="L1626" s="168"/>
      <c r="M1626" s="168"/>
    </row>
    <row r="1627" spans="2:13" ht="15" customHeight="1" x14ac:dyDescent="0.25">
      <c r="B1627" s="112"/>
      <c r="C1627" s="112"/>
      <c r="D1627" s="111"/>
      <c r="E1627" s="7"/>
      <c r="F1627" s="7" t="str">
        <f t="shared" si="27"/>
        <v/>
      </c>
      <c r="G1627" s="156"/>
      <c r="H1627" s="254"/>
      <c r="J1627" s="42"/>
      <c r="K1627" s="168"/>
      <c r="L1627" s="168"/>
      <c r="M1627" s="168"/>
    </row>
    <row r="1628" spans="2:13" ht="15" customHeight="1" x14ac:dyDescent="0.25">
      <c r="B1628" s="112"/>
      <c r="C1628" s="112"/>
      <c r="D1628" s="111"/>
      <c r="E1628" s="7"/>
      <c r="F1628" s="7" t="str">
        <f t="shared" si="27"/>
        <v/>
      </c>
      <c r="G1628" s="156"/>
      <c r="H1628" s="254"/>
      <c r="J1628" s="42"/>
      <c r="K1628" s="168"/>
      <c r="L1628" s="168"/>
      <c r="M1628" s="168"/>
    </row>
    <row r="1629" spans="2:13" ht="15" customHeight="1" x14ac:dyDescent="0.25">
      <c r="B1629" s="112"/>
      <c r="C1629" s="112"/>
      <c r="D1629" s="111"/>
      <c r="E1629" s="7"/>
      <c r="F1629" s="7" t="str">
        <f t="shared" si="27"/>
        <v/>
      </c>
      <c r="G1629" s="156"/>
      <c r="H1629" s="254"/>
      <c r="J1629" s="42"/>
      <c r="K1629" s="168"/>
      <c r="L1629" s="168"/>
      <c r="M1629" s="168"/>
    </row>
    <row r="1630" spans="2:13" ht="15" customHeight="1" x14ac:dyDescent="0.25">
      <c r="B1630" s="112"/>
      <c r="C1630" s="112"/>
      <c r="D1630" s="111"/>
      <c r="E1630" s="7"/>
      <c r="F1630" s="7" t="str">
        <f t="shared" si="27"/>
        <v/>
      </c>
      <c r="G1630" s="156"/>
      <c r="H1630" s="254"/>
      <c r="J1630" s="42"/>
      <c r="K1630" s="168"/>
      <c r="L1630" s="168"/>
      <c r="M1630" s="168"/>
    </row>
    <row r="1631" spans="2:13" ht="15" customHeight="1" x14ac:dyDescent="0.25">
      <c r="B1631" s="112"/>
      <c r="C1631" s="112"/>
      <c r="D1631" s="111"/>
      <c r="E1631" s="7"/>
      <c r="F1631" s="7" t="str">
        <f t="shared" si="27"/>
        <v/>
      </c>
      <c r="G1631" s="156"/>
      <c r="H1631" s="254"/>
      <c r="J1631" s="42"/>
      <c r="K1631" s="168"/>
      <c r="L1631" s="168"/>
      <c r="M1631" s="168"/>
    </row>
    <row r="1632" spans="2:13" ht="15" customHeight="1" x14ac:dyDescent="0.25">
      <c r="B1632" s="112"/>
      <c r="C1632" s="112"/>
      <c r="D1632" s="111"/>
      <c r="E1632" s="7"/>
      <c r="F1632" s="7" t="str">
        <f t="shared" si="27"/>
        <v/>
      </c>
      <c r="G1632" s="156"/>
      <c r="H1632" s="254"/>
      <c r="J1632" s="42"/>
      <c r="K1632" s="168"/>
      <c r="L1632" s="168"/>
      <c r="M1632" s="168"/>
    </row>
    <row r="1633" spans="2:13" ht="15" customHeight="1" x14ac:dyDescent="0.25">
      <c r="B1633" s="112"/>
      <c r="C1633" s="112"/>
      <c r="D1633" s="111"/>
      <c r="E1633" s="7"/>
      <c r="F1633" s="7" t="str">
        <f t="shared" si="27"/>
        <v/>
      </c>
      <c r="G1633" s="156"/>
      <c r="H1633" s="254"/>
      <c r="J1633" s="42"/>
      <c r="K1633" s="168"/>
      <c r="L1633" s="168"/>
      <c r="M1633" s="168"/>
    </row>
    <row r="1634" spans="2:13" ht="15" customHeight="1" x14ac:dyDescent="0.25">
      <c r="B1634" s="112"/>
      <c r="C1634" s="112"/>
      <c r="D1634" s="111"/>
      <c r="E1634" s="7"/>
      <c r="F1634" s="7" t="str">
        <f t="shared" si="27"/>
        <v/>
      </c>
      <c r="G1634" s="156"/>
      <c r="H1634" s="254"/>
      <c r="J1634" s="42"/>
      <c r="K1634" s="168"/>
      <c r="L1634" s="168"/>
      <c r="M1634" s="168"/>
    </row>
    <row r="1635" spans="2:13" ht="15" customHeight="1" x14ac:dyDescent="0.25">
      <c r="B1635" s="112"/>
      <c r="C1635" s="112"/>
      <c r="D1635" s="111"/>
      <c r="E1635" s="7"/>
      <c r="F1635" s="7" t="str">
        <f t="shared" si="27"/>
        <v/>
      </c>
      <c r="G1635" s="156"/>
      <c r="H1635" s="254"/>
      <c r="J1635" s="42"/>
      <c r="K1635" s="168"/>
      <c r="L1635" s="168"/>
      <c r="M1635" s="168"/>
    </row>
    <row r="1636" spans="2:13" ht="15" customHeight="1" x14ac:dyDescent="0.25">
      <c r="B1636" s="112"/>
      <c r="C1636" s="112"/>
      <c r="D1636" s="111"/>
      <c r="E1636" s="7"/>
      <c r="F1636" s="7"/>
      <c r="G1636" s="156"/>
      <c r="H1636" s="254"/>
      <c r="J1636" s="42"/>
      <c r="K1636" s="168"/>
      <c r="L1636" s="168"/>
      <c r="M1636" s="168"/>
    </row>
    <row r="1637" spans="2:13" ht="15" customHeight="1" x14ac:dyDescent="0.25">
      <c r="B1637" s="112"/>
      <c r="C1637" s="112"/>
      <c r="D1637" s="111"/>
      <c r="E1637" s="7"/>
      <c r="F1637" s="7"/>
      <c r="G1637" s="156"/>
      <c r="H1637" s="254"/>
      <c r="J1637" s="42"/>
      <c r="K1637" s="168"/>
      <c r="L1637" s="168"/>
      <c r="M1637" s="168"/>
    </row>
    <row r="1638" spans="2:13" ht="15" customHeight="1" x14ac:dyDescent="0.25">
      <c r="B1638" s="112"/>
      <c r="C1638" s="112"/>
      <c r="D1638" s="111"/>
      <c r="E1638" s="7"/>
      <c r="F1638" s="7"/>
      <c r="G1638" s="156"/>
      <c r="H1638" s="254"/>
      <c r="J1638" s="42"/>
      <c r="K1638" s="168"/>
      <c r="L1638" s="168"/>
      <c r="M1638" s="168"/>
    </row>
    <row r="1639" spans="2:13" ht="15" customHeight="1" x14ac:dyDescent="0.25">
      <c r="B1639" s="112"/>
      <c r="C1639" s="112"/>
      <c r="D1639" s="111"/>
      <c r="E1639" s="7"/>
      <c r="F1639" s="7" t="str">
        <f t="shared" si="27"/>
        <v/>
      </c>
      <c r="G1639" s="156"/>
      <c r="H1639" s="254"/>
      <c r="J1639" s="42"/>
      <c r="K1639" s="168"/>
      <c r="L1639" s="168"/>
      <c r="M1639" s="168"/>
    </row>
    <row r="1640" spans="2:13" ht="15" customHeight="1" thickBot="1" x14ac:dyDescent="0.3">
      <c r="B1640" s="469" t="s">
        <v>161</v>
      </c>
      <c r="C1640" s="470"/>
      <c r="D1640" s="470"/>
      <c r="E1640" s="107"/>
      <c r="F1640" s="109" t="str">
        <f t="shared" ref="F1640:F1709" si="28">IF(J1640=0,"",J1640)</f>
        <v/>
      </c>
      <c r="G1640" s="152"/>
      <c r="H1640" s="152"/>
      <c r="J1640" s="42"/>
      <c r="K1640" s="196"/>
      <c r="L1640" s="196"/>
      <c r="M1640" s="197">
        <f>SUM(M1469:M1639)</f>
        <v>4967935</v>
      </c>
    </row>
    <row r="1641" spans="2:13" ht="15" customHeight="1" thickTop="1" x14ac:dyDescent="0.25">
      <c r="B1641" s="110"/>
      <c r="C1641" s="111"/>
      <c r="D1641" s="40" t="s">
        <v>1079</v>
      </c>
      <c r="E1641" s="7"/>
      <c r="F1641" s="7" t="str">
        <f t="shared" si="28"/>
        <v/>
      </c>
      <c r="G1641" s="156"/>
      <c r="H1641" s="156"/>
      <c r="J1641" s="42"/>
      <c r="K1641" s="168"/>
      <c r="L1641" s="168"/>
      <c r="M1641" s="168"/>
    </row>
    <row r="1642" spans="2:13" ht="15" customHeight="1" x14ac:dyDescent="0.25">
      <c r="B1642" s="112"/>
      <c r="C1642" s="111"/>
      <c r="D1642" s="113"/>
      <c r="E1642" s="114"/>
      <c r="F1642" s="129" t="str">
        <f t="shared" si="28"/>
        <v/>
      </c>
      <c r="G1642" s="166"/>
      <c r="H1642" s="166"/>
      <c r="J1642" s="42"/>
      <c r="K1642" s="168"/>
      <c r="L1642" s="168"/>
      <c r="M1642" s="168"/>
    </row>
    <row r="1643" spans="2:13" ht="15" customHeight="1" x14ac:dyDescent="0.25">
      <c r="B1643" s="112" t="s">
        <v>1080</v>
      </c>
      <c r="C1643" s="111"/>
      <c r="D1643" s="61" t="s">
        <v>1081</v>
      </c>
      <c r="E1643" s="7"/>
      <c r="F1643" s="7" t="str">
        <f t="shared" si="28"/>
        <v/>
      </c>
      <c r="G1643" s="156"/>
      <c r="H1643" s="156"/>
      <c r="J1643" s="42"/>
      <c r="K1643" s="168"/>
      <c r="L1643" s="168"/>
      <c r="M1643" s="168"/>
    </row>
    <row r="1644" spans="2:13" ht="57.5" x14ac:dyDescent="0.25">
      <c r="B1644" s="112" t="s">
        <v>1082</v>
      </c>
      <c r="C1644" s="111" t="s">
        <v>1083</v>
      </c>
      <c r="D1644" s="113" t="s">
        <v>1084</v>
      </c>
      <c r="E1644" s="114" t="s">
        <v>322</v>
      </c>
      <c r="F1644" s="114">
        <f t="shared" si="28"/>
        <v>768</v>
      </c>
      <c r="G1644" s="165"/>
      <c r="H1644" s="165"/>
      <c r="J1644" s="42">
        <v>768</v>
      </c>
      <c r="K1644" s="168"/>
      <c r="L1644" s="168">
        <v>75</v>
      </c>
      <c r="M1644" s="168">
        <f>F1644*L1644</f>
        <v>57600</v>
      </c>
    </row>
    <row r="1645" spans="2:13" x14ac:dyDescent="0.25">
      <c r="B1645" s="112"/>
      <c r="C1645" s="111"/>
      <c r="D1645" s="113"/>
      <c r="E1645" s="114"/>
      <c r="F1645" s="114" t="str">
        <f t="shared" si="28"/>
        <v/>
      </c>
      <c r="G1645" s="165"/>
      <c r="H1645" s="165"/>
      <c r="J1645" s="42"/>
      <c r="K1645" s="168"/>
      <c r="L1645" s="168"/>
      <c r="M1645" s="168"/>
    </row>
    <row r="1646" spans="2:13" ht="23.5" customHeight="1" x14ac:dyDescent="0.25">
      <c r="B1646" s="112" t="s">
        <v>1085</v>
      </c>
      <c r="C1646" s="111" t="s">
        <v>1086</v>
      </c>
      <c r="D1646" s="113" t="s">
        <v>1087</v>
      </c>
      <c r="E1646" s="7" t="s">
        <v>322</v>
      </c>
      <c r="F1646" s="7">
        <f t="shared" si="28"/>
        <v>196</v>
      </c>
      <c r="G1646" s="153"/>
      <c r="H1646" s="165"/>
      <c r="J1646" s="42">
        <v>196</v>
      </c>
      <c r="K1646" s="168"/>
      <c r="L1646" s="168">
        <v>150</v>
      </c>
      <c r="M1646" s="168">
        <f>F1646*L1646</f>
        <v>29400</v>
      </c>
    </row>
    <row r="1647" spans="2:13" ht="15" customHeight="1" x14ac:dyDescent="0.25">
      <c r="B1647" s="112"/>
      <c r="C1647" s="111"/>
      <c r="D1647" s="113"/>
      <c r="E1647" s="7"/>
      <c r="F1647" s="7" t="str">
        <f t="shared" si="28"/>
        <v/>
      </c>
      <c r="G1647" s="153"/>
      <c r="H1647" s="165"/>
      <c r="J1647" s="42"/>
      <c r="K1647" s="168"/>
      <c r="L1647" s="168"/>
      <c r="M1647" s="168"/>
    </row>
    <row r="1648" spans="2:13" ht="15" customHeight="1" x14ac:dyDescent="0.25">
      <c r="B1648" s="112" t="s">
        <v>1088</v>
      </c>
      <c r="C1648" s="111" t="s">
        <v>1089</v>
      </c>
      <c r="D1648" s="113" t="s">
        <v>1090</v>
      </c>
      <c r="E1648" s="7" t="s">
        <v>322</v>
      </c>
      <c r="F1648" s="69">
        <f t="shared" si="28"/>
        <v>391</v>
      </c>
      <c r="G1648" s="153"/>
      <c r="H1648" s="153"/>
      <c r="J1648" s="42">
        <v>391</v>
      </c>
      <c r="K1648" s="168"/>
      <c r="L1648" s="168">
        <v>30</v>
      </c>
      <c r="M1648" s="168">
        <f>F1648*L1648</f>
        <v>11730</v>
      </c>
    </row>
    <row r="1649" spans="2:13" ht="15" customHeight="1" x14ac:dyDescent="0.25">
      <c r="B1649" s="112"/>
      <c r="C1649" s="111"/>
      <c r="D1649" s="113"/>
      <c r="E1649" s="114"/>
      <c r="F1649" s="114" t="str">
        <f t="shared" si="28"/>
        <v/>
      </c>
      <c r="G1649" s="166"/>
      <c r="H1649" s="166"/>
      <c r="J1649" s="42"/>
      <c r="K1649" s="168"/>
      <c r="L1649" s="168"/>
      <c r="M1649" s="168"/>
    </row>
    <row r="1650" spans="2:13" ht="15" customHeight="1" x14ac:dyDescent="0.25">
      <c r="B1650" s="112" t="s">
        <v>1091</v>
      </c>
      <c r="C1650" s="111"/>
      <c r="D1650" s="61" t="s">
        <v>1092</v>
      </c>
      <c r="E1650" s="7"/>
      <c r="F1650" s="7" t="str">
        <f t="shared" si="28"/>
        <v/>
      </c>
      <c r="G1650" s="156"/>
      <c r="H1650" s="156"/>
      <c r="J1650" s="42"/>
      <c r="K1650" s="168"/>
      <c r="L1650" s="168"/>
      <c r="M1650" s="168"/>
    </row>
    <row r="1651" spans="2:13" ht="34.5" x14ac:dyDescent="0.25">
      <c r="B1651" s="112" t="s">
        <v>1093</v>
      </c>
      <c r="C1651" s="111" t="s">
        <v>1065</v>
      </c>
      <c r="D1651" s="40" t="s">
        <v>1094</v>
      </c>
      <c r="E1651" s="114"/>
      <c r="F1651" s="114" t="str">
        <f t="shared" si="28"/>
        <v/>
      </c>
      <c r="G1651" s="166"/>
      <c r="H1651" s="166"/>
      <c r="J1651" s="42"/>
      <c r="K1651" s="168"/>
      <c r="L1651" s="168"/>
      <c r="M1651" s="168"/>
    </row>
    <row r="1652" spans="2:13" x14ac:dyDescent="0.25">
      <c r="B1652" s="112"/>
      <c r="C1652" s="111"/>
      <c r="D1652" s="40"/>
      <c r="E1652" s="114"/>
      <c r="F1652" s="114" t="str">
        <f t="shared" si="28"/>
        <v/>
      </c>
      <c r="G1652" s="166"/>
      <c r="H1652" s="166"/>
      <c r="J1652" s="42"/>
      <c r="K1652" s="168"/>
      <c r="L1652" s="168"/>
      <c r="M1652" s="168"/>
    </row>
    <row r="1653" spans="2:13" ht="15" customHeight="1" x14ac:dyDescent="0.25">
      <c r="B1653" s="112" t="s">
        <v>1095</v>
      </c>
      <c r="C1653" s="111"/>
      <c r="D1653" s="113" t="s">
        <v>1096</v>
      </c>
      <c r="E1653" s="114" t="s">
        <v>322</v>
      </c>
      <c r="F1653" s="114">
        <f t="shared" si="28"/>
        <v>1</v>
      </c>
      <c r="G1653" s="165"/>
      <c r="H1653" s="165"/>
      <c r="J1653" s="42">
        <v>1</v>
      </c>
      <c r="K1653" s="168"/>
      <c r="L1653" s="168">
        <v>10000</v>
      </c>
      <c r="M1653" s="168">
        <f>F1653*L1653</f>
        <v>10000</v>
      </c>
    </row>
    <row r="1654" spans="2:13" ht="15" customHeight="1" x14ac:dyDescent="0.25">
      <c r="B1654" s="112"/>
      <c r="C1654" s="111"/>
      <c r="D1654" s="113"/>
      <c r="E1654" s="114"/>
      <c r="F1654" s="114" t="str">
        <f t="shared" si="28"/>
        <v/>
      </c>
      <c r="G1654" s="165"/>
      <c r="H1654" s="165"/>
      <c r="J1654" s="42"/>
      <c r="K1654" s="168"/>
      <c r="L1654" s="168"/>
      <c r="M1654" s="168"/>
    </row>
    <row r="1655" spans="2:13" ht="15" customHeight="1" x14ac:dyDescent="0.25">
      <c r="B1655" s="112" t="s">
        <v>1097</v>
      </c>
      <c r="C1655" s="111"/>
      <c r="D1655" s="113" t="s">
        <v>1098</v>
      </c>
      <c r="E1655" s="114" t="s">
        <v>322</v>
      </c>
      <c r="F1655" s="114">
        <f t="shared" si="28"/>
        <v>1</v>
      </c>
      <c r="G1655" s="165"/>
      <c r="H1655" s="165"/>
      <c r="J1655" s="42">
        <v>1</v>
      </c>
      <c r="K1655" s="168"/>
      <c r="L1655" s="168">
        <v>10000</v>
      </c>
      <c r="M1655" s="168">
        <f>F1655*L1655</f>
        <v>10000</v>
      </c>
    </row>
    <row r="1656" spans="2:13" ht="15" customHeight="1" x14ac:dyDescent="0.25">
      <c r="B1656" s="112"/>
      <c r="C1656" s="111"/>
      <c r="D1656" s="113"/>
      <c r="E1656" s="114"/>
      <c r="F1656" s="114" t="str">
        <f t="shared" si="28"/>
        <v/>
      </c>
      <c r="G1656" s="165"/>
      <c r="H1656" s="165"/>
      <c r="J1656" s="42"/>
      <c r="K1656" s="168"/>
      <c r="L1656" s="168"/>
      <c r="M1656" s="168"/>
    </row>
    <row r="1657" spans="2:13" ht="15" customHeight="1" x14ac:dyDescent="0.25">
      <c r="B1657" s="112" t="s">
        <v>1099</v>
      </c>
      <c r="C1657" s="111"/>
      <c r="D1657" s="113" t="s">
        <v>1100</v>
      </c>
      <c r="E1657" s="114" t="s">
        <v>322</v>
      </c>
      <c r="F1657" s="114">
        <f t="shared" si="28"/>
        <v>1</v>
      </c>
      <c r="G1657" s="165"/>
      <c r="H1657" s="165"/>
      <c r="J1657" s="42">
        <v>1</v>
      </c>
      <c r="K1657" s="168"/>
      <c r="L1657" s="168">
        <v>10000</v>
      </c>
      <c r="M1657" s="168">
        <f>F1657*L1657</f>
        <v>10000</v>
      </c>
    </row>
    <row r="1658" spans="2:13" ht="15" customHeight="1" x14ac:dyDescent="0.25">
      <c r="B1658" s="112"/>
      <c r="C1658" s="111"/>
      <c r="D1658" s="113"/>
      <c r="E1658" s="114"/>
      <c r="F1658" s="114" t="str">
        <f t="shared" si="28"/>
        <v/>
      </c>
      <c r="G1658" s="165"/>
      <c r="H1658" s="165"/>
      <c r="J1658" s="42"/>
      <c r="K1658" s="168"/>
      <c r="L1658" s="168"/>
      <c r="M1658" s="168"/>
    </row>
    <row r="1659" spans="2:13" ht="15" customHeight="1" x14ac:dyDescent="0.25">
      <c r="B1659" s="112" t="s">
        <v>1101</v>
      </c>
      <c r="C1659" s="111"/>
      <c r="D1659" s="113" t="s">
        <v>1102</v>
      </c>
      <c r="E1659" s="114" t="s">
        <v>322</v>
      </c>
      <c r="F1659" s="114">
        <f t="shared" si="28"/>
        <v>2</v>
      </c>
      <c r="G1659" s="165"/>
      <c r="H1659" s="165"/>
      <c r="J1659" s="42">
        <v>2</v>
      </c>
      <c r="K1659" s="168"/>
      <c r="L1659" s="168">
        <v>10000</v>
      </c>
      <c r="M1659" s="168">
        <f>F1659*L1659</f>
        <v>20000</v>
      </c>
    </row>
    <row r="1660" spans="2:13" ht="15" customHeight="1" x14ac:dyDescent="0.25">
      <c r="B1660" s="112"/>
      <c r="C1660" s="111"/>
      <c r="D1660" s="113"/>
      <c r="E1660" s="114"/>
      <c r="F1660" s="114" t="str">
        <f t="shared" si="28"/>
        <v/>
      </c>
      <c r="G1660" s="165"/>
      <c r="H1660" s="165"/>
      <c r="J1660" s="42"/>
      <c r="K1660" s="168"/>
      <c r="L1660" s="168"/>
      <c r="M1660" s="168"/>
    </row>
    <row r="1661" spans="2:13" ht="15" customHeight="1" x14ac:dyDescent="0.25">
      <c r="B1661" s="112" t="s">
        <v>1103</v>
      </c>
      <c r="C1661" s="111"/>
      <c r="D1661" s="113" t="s">
        <v>1104</v>
      </c>
      <c r="E1661" s="114" t="s">
        <v>322</v>
      </c>
      <c r="F1661" s="114">
        <f t="shared" si="28"/>
        <v>1</v>
      </c>
      <c r="G1661" s="165"/>
      <c r="H1661" s="165"/>
      <c r="J1661" s="42">
        <v>1</v>
      </c>
      <c r="K1661" s="168"/>
      <c r="L1661" s="168">
        <v>10000</v>
      </c>
      <c r="M1661" s="168">
        <f>F1661*L1661</f>
        <v>10000</v>
      </c>
    </row>
    <row r="1662" spans="2:13" ht="15" customHeight="1" x14ac:dyDescent="0.25">
      <c r="B1662" s="112"/>
      <c r="C1662" s="111"/>
      <c r="D1662" s="113"/>
      <c r="E1662" s="114"/>
      <c r="F1662" s="114" t="str">
        <f t="shared" si="28"/>
        <v/>
      </c>
      <c r="G1662" s="165"/>
      <c r="H1662" s="165"/>
      <c r="J1662" s="42"/>
      <c r="K1662" s="168"/>
      <c r="L1662" s="168"/>
      <c r="M1662" s="168"/>
    </row>
    <row r="1663" spans="2:13" ht="15" customHeight="1" x14ac:dyDescent="0.25">
      <c r="B1663" s="112" t="s">
        <v>1105</v>
      </c>
      <c r="C1663" s="111"/>
      <c r="D1663" s="113" t="s">
        <v>1106</v>
      </c>
      <c r="E1663" s="114" t="s">
        <v>322</v>
      </c>
      <c r="F1663" s="114">
        <f t="shared" si="28"/>
        <v>1</v>
      </c>
      <c r="G1663" s="165"/>
      <c r="H1663" s="165"/>
      <c r="J1663" s="42">
        <v>1</v>
      </c>
      <c r="K1663" s="168"/>
      <c r="L1663" s="168">
        <v>10000</v>
      </c>
      <c r="M1663" s="168">
        <f>F1663*L1663</f>
        <v>10000</v>
      </c>
    </row>
    <row r="1664" spans="2:13" ht="15" customHeight="1" x14ac:dyDescent="0.25">
      <c r="B1664" s="112"/>
      <c r="C1664" s="111"/>
      <c r="D1664" s="113"/>
      <c r="E1664" s="114"/>
      <c r="F1664" s="114" t="str">
        <f t="shared" si="28"/>
        <v/>
      </c>
      <c r="G1664" s="165"/>
      <c r="H1664" s="165"/>
      <c r="J1664" s="42"/>
      <c r="K1664" s="168"/>
      <c r="L1664" s="168"/>
      <c r="M1664" s="168"/>
    </row>
    <row r="1665" spans="2:13" ht="15" customHeight="1" x14ac:dyDescent="0.25">
      <c r="B1665" s="112" t="s">
        <v>1107</v>
      </c>
      <c r="C1665" s="111"/>
      <c r="D1665" s="113" t="s">
        <v>1108</v>
      </c>
      <c r="E1665" s="114" t="s">
        <v>322</v>
      </c>
      <c r="F1665" s="114">
        <f t="shared" si="28"/>
        <v>2</v>
      </c>
      <c r="G1665" s="165"/>
      <c r="H1665" s="165"/>
      <c r="J1665" s="42">
        <v>2</v>
      </c>
      <c r="K1665" s="168"/>
      <c r="L1665" s="168">
        <v>10000</v>
      </c>
      <c r="M1665" s="168">
        <f>F1665*L1665</f>
        <v>20000</v>
      </c>
    </row>
    <row r="1666" spans="2:13" ht="15" customHeight="1" x14ac:dyDescent="0.25">
      <c r="B1666" s="112"/>
      <c r="C1666" s="111"/>
      <c r="D1666" s="113"/>
      <c r="E1666" s="114"/>
      <c r="F1666" s="114" t="str">
        <f t="shared" si="28"/>
        <v/>
      </c>
      <c r="G1666" s="165"/>
      <c r="H1666" s="165"/>
      <c r="J1666" s="42"/>
      <c r="K1666" s="168"/>
      <c r="L1666" s="168"/>
      <c r="M1666" s="168"/>
    </row>
    <row r="1667" spans="2:13" ht="15" customHeight="1" x14ac:dyDescent="0.25">
      <c r="B1667" s="112" t="s">
        <v>1109</v>
      </c>
      <c r="C1667" s="111"/>
      <c r="D1667" s="113" t="s">
        <v>1110</v>
      </c>
      <c r="E1667" s="114" t="s">
        <v>322</v>
      </c>
      <c r="F1667" s="114">
        <f t="shared" si="28"/>
        <v>3</v>
      </c>
      <c r="G1667" s="165"/>
      <c r="H1667" s="165"/>
      <c r="J1667" s="42">
        <v>3</v>
      </c>
      <c r="K1667" s="168"/>
      <c r="L1667" s="168">
        <v>10000</v>
      </c>
      <c r="M1667" s="168">
        <f>F1667*L1667</f>
        <v>30000</v>
      </c>
    </row>
    <row r="1668" spans="2:13" ht="15" customHeight="1" x14ac:dyDescent="0.25">
      <c r="B1668" s="112"/>
      <c r="C1668" s="111"/>
      <c r="D1668" s="113"/>
      <c r="E1668" s="114"/>
      <c r="F1668" s="114" t="str">
        <f t="shared" si="28"/>
        <v/>
      </c>
      <c r="G1668" s="165"/>
      <c r="H1668" s="165"/>
      <c r="J1668" s="42"/>
      <c r="K1668" s="168"/>
      <c r="L1668" s="168"/>
      <c r="M1668" s="168"/>
    </row>
    <row r="1669" spans="2:13" ht="15" customHeight="1" x14ac:dyDescent="0.25">
      <c r="B1669" s="112" t="s">
        <v>1111</v>
      </c>
      <c r="C1669" s="111"/>
      <c r="D1669" s="113" t="s">
        <v>1112</v>
      </c>
      <c r="E1669" s="114" t="s">
        <v>322</v>
      </c>
      <c r="F1669" s="114">
        <f t="shared" si="28"/>
        <v>1</v>
      </c>
      <c r="G1669" s="165"/>
      <c r="H1669" s="165"/>
      <c r="J1669" s="42">
        <v>1</v>
      </c>
      <c r="K1669" s="168"/>
      <c r="L1669" s="168">
        <v>10000</v>
      </c>
      <c r="M1669" s="168">
        <f>F1669*L1669</f>
        <v>10000</v>
      </c>
    </row>
    <row r="1670" spans="2:13" ht="15" customHeight="1" x14ac:dyDescent="0.25">
      <c r="B1670" s="112"/>
      <c r="C1670" s="111"/>
      <c r="D1670" s="113"/>
      <c r="E1670" s="114"/>
      <c r="F1670" s="114" t="str">
        <f t="shared" si="28"/>
        <v/>
      </c>
      <c r="G1670" s="165"/>
      <c r="H1670" s="165"/>
      <c r="J1670" s="42"/>
      <c r="K1670" s="168"/>
      <c r="L1670" s="168"/>
      <c r="M1670" s="168"/>
    </row>
    <row r="1671" spans="2:13" ht="15" customHeight="1" x14ac:dyDescent="0.25">
      <c r="B1671" s="112" t="s">
        <v>1113</v>
      </c>
      <c r="C1671" s="111"/>
      <c r="D1671" s="113" t="s">
        <v>1114</v>
      </c>
      <c r="E1671" s="114" t="s">
        <v>322</v>
      </c>
      <c r="F1671" s="114">
        <f t="shared" si="28"/>
        <v>1</v>
      </c>
      <c r="G1671" s="165"/>
      <c r="H1671" s="165"/>
      <c r="J1671" s="42">
        <v>1</v>
      </c>
      <c r="K1671" s="168"/>
      <c r="L1671" s="168">
        <v>10000</v>
      </c>
      <c r="M1671" s="168">
        <f>F1671*L1671</f>
        <v>10000</v>
      </c>
    </row>
    <row r="1672" spans="2:13" ht="15" customHeight="1" x14ac:dyDescent="0.25">
      <c r="B1672" s="112"/>
      <c r="C1672" s="111"/>
      <c r="D1672" s="113"/>
      <c r="E1672" s="114"/>
      <c r="F1672" s="114" t="str">
        <f t="shared" si="28"/>
        <v/>
      </c>
      <c r="G1672" s="166"/>
      <c r="H1672" s="166"/>
      <c r="J1672" s="42"/>
      <c r="K1672" s="168"/>
      <c r="L1672" s="168"/>
      <c r="M1672" s="168"/>
    </row>
    <row r="1673" spans="2:13" ht="15" customHeight="1" x14ac:dyDescent="0.25">
      <c r="B1673" s="112" t="s">
        <v>1115</v>
      </c>
      <c r="C1673" s="111"/>
      <c r="D1673" s="61" t="s">
        <v>907</v>
      </c>
      <c r="E1673" s="7"/>
      <c r="F1673" s="7" t="str">
        <f t="shared" si="28"/>
        <v/>
      </c>
      <c r="G1673" s="156"/>
      <c r="H1673" s="156"/>
      <c r="J1673" s="42"/>
      <c r="K1673" s="168"/>
      <c r="L1673" s="168"/>
      <c r="M1673" s="168"/>
    </row>
    <row r="1674" spans="2:13" ht="15" customHeight="1" x14ac:dyDescent="0.25">
      <c r="B1674" s="112"/>
      <c r="C1674" s="111"/>
      <c r="D1674" s="61"/>
      <c r="E1674" s="7"/>
      <c r="F1674" s="7" t="str">
        <f t="shared" si="28"/>
        <v/>
      </c>
      <c r="G1674" s="156"/>
      <c r="H1674" s="156"/>
      <c r="J1674" s="42"/>
      <c r="K1674" s="168"/>
      <c r="L1674" s="168"/>
      <c r="M1674" s="168"/>
    </row>
    <row r="1675" spans="2:13" ht="36.75" customHeight="1" x14ac:dyDescent="0.25">
      <c r="B1675" s="116" t="s">
        <v>1116</v>
      </c>
      <c r="C1675" s="116"/>
      <c r="D1675" s="38" t="s">
        <v>1117</v>
      </c>
      <c r="E1675" s="114" t="s">
        <v>135</v>
      </c>
      <c r="F1675" s="114">
        <f t="shared" si="28"/>
        <v>1</v>
      </c>
      <c r="G1675" s="166">
        <v>52800</v>
      </c>
      <c r="H1675" s="165"/>
      <c r="J1675" s="42">
        <v>1</v>
      </c>
      <c r="K1675" s="168"/>
      <c r="L1675" s="168">
        <f>G1675</f>
        <v>52800</v>
      </c>
      <c r="M1675" s="168">
        <f>F1675*L1675</f>
        <v>52800</v>
      </c>
    </row>
    <row r="1676" spans="2:13" x14ac:dyDescent="0.25">
      <c r="B1676" s="116"/>
      <c r="C1676" s="116"/>
      <c r="D1676" s="38"/>
      <c r="E1676" s="114"/>
      <c r="F1676" s="114" t="str">
        <f t="shared" si="28"/>
        <v/>
      </c>
      <c r="G1676" s="166"/>
      <c r="H1676" s="165"/>
      <c r="J1676" s="42"/>
      <c r="K1676" s="168"/>
      <c r="L1676" s="168"/>
      <c r="M1676" s="168"/>
    </row>
    <row r="1677" spans="2:13" ht="15" customHeight="1" x14ac:dyDescent="0.25">
      <c r="B1677" s="116" t="s">
        <v>1118</v>
      </c>
      <c r="C1677" s="116"/>
      <c r="D1677" s="113" t="s">
        <v>1038</v>
      </c>
      <c r="E1677" s="114" t="s">
        <v>19</v>
      </c>
      <c r="F1677" s="115" t="str">
        <f t="shared" si="28"/>
        <v/>
      </c>
      <c r="G1677" s="167"/>
      <c r="H1677" s="165"/>
      <c r="J1677" s="42"/>
      <c r="K1677" s="168"/>
      <c r="L1677" s="198">
        <v>7.4999999999999997E-2</v>
      </c>
      <c r="M1677" s="168">
        <f>L1677*L1675</f>
        <v>3960</v>
      </c>
    </row>
    <row r="1678" spans="2:13" ht="15" customHeight="1" x14ac:dyDescent="0.25">
      <c r="B1678" s="116"/>
      <c r="C1678" s="116"/>
      <c r="D1678" s="113"/>
      <c r="E1678" s="114"/>
      <c r="F1678" s="115" t="str">
        <f t="shared" si="28"/>
        <v/>
      </c>
      <c r="G1678" s="167"/>
      <c r="H1678" s="165"/>
      <c r="J1678" s="42"/>
      <c r="K1678" s="168"/>
      <c r="L1678" s="168"/>
      <c r="M1678" s="168"/>
    </row>
    <row r="1679" spans="2:13" ht="35.5" customHeight="1" x14ac:dyDescent="0.25">
      <c r="B1679" s="116" t="s">
        <v>1119</v>
      </c>
      <c r="C1679" s="116"/>
      <c r="D1679" s="38" t="s">
        <v>1120</v>
      </c>
      <c r="E1679" s="114" t="s">
        <v>135</v>
      </c>
      <c r="F1679" s="114">
        <f t="shared" si="28"/>
        <v>1</v>
      </c>
      <c r="G1679" s="166">
        <v>450000</v>
      </c>
      <c r="H1679" s="165"/>
      <c r="J1679" s="42">
        <v>1</v>
      </c>
      <c r="K1679" s="168"/>
      <c r="L1679" s="168">
        <f>G1679</f>
        <v>450000</v>
      </c>
      <c r="M1679" s="168">
        <f>F1679*L1679</f>
        <v>450000</v>
      </c>
    </row>
    <row r="1680" spans="2:13" x14ac:dyDescent="0.25">
      <c r="B1680" s="116"/>
      <c r="C1680" s="116"/>
      <c r="D1680" s="38"/>
      <c r="E1680" s="114"/>
      <c r="F1680" s="114" t="str">
        <f t="shared" si="28"/>
        <v/>
      </c>
      <c r="G1680" s="166"/>
      <c r="H1680" s="165"/>
      <c r="J1680" s="42"/>
      <c r="K1680" s="168"/>
      <c r="L1680" s="168"/>
      <c r="M1680" s="168"/>
    </row>
    <row r="1681" spans="2:13" ht="15" customHeight="1" x14ac:dyDescent="0.25">
      <c r="B1681" s="116" t="s">
        <v>1121</v>
      </c>
      <c r="C1681" s="116"/>
      <c r="D1681" s="113" t="s">
        <v>917</v>
      </c>
      <c r="E1681" s="114" t="s">
        <v>19</v>
      </c>
      <c r="F1681" s="115" t="str">
        <f t="shared" si="28"/>
        <v/>
      </c>
      <c r="G1681" s="167"/>
      <c r="H1681" s="165"/>
      <c r="J1681" s="42"/>
      <c r="K1681" s="168"/>
      <c r="L1681" s="198">
        <v>7.4999999999999997E-2</v>
      </c>
      <c r="M1681" s="168">
        <f>L1681*L1679</f>
        <v>33750</v>
      </c>
    </row>
    <row r="1682" spans="2:13" ht="15" customHeight="1" x14ac:dyDescent="0.25">
      <c r="B1682" s="112"/>
      <c r="C1682" s="111"/>
      <c r="D1682" s="113"/>
      <c r="E1682" s="114"/>
      <c r="F1682" s="114" t="str">
        <f t="shared" si="28"/>
        <v/>
      </c>
      <c r="G1682" s="166"/>
      <c r="H1682" s="166"/>
      <c r="J1682" s="42"/>
      <c r="K1682" s="168"/>
      <c r="L1682" s="168"/>
      <c r="M1682" s="168"/>
    </row>
    <row r="1683" spans="2:13" ht="15" customHeight="1" x14ac:dyDescent="0.25">
      <c r="B1683" s="112"/>
      <c r="C1683" s="111"/>
      <c r="D1683" s="113"/>
      <c r="E1683" s="114"/>
      <c r="F1683" s="114" t="str">
        <f t="shared" si="28"/>
        <v/>
      </c>
      <c r="G1683" s="166"/>
      <c r="H1683" s="166"/>
      <c r="J1683" s="42"/>
      <c r="K1683" s="168"/>
      <c r="L1683" s="168"/>
      <c r="M1683" s="168"/>
    </row>
    <row r="1684" spans="2:13" ht="15" customHeight="1" x14ac:dyDescent="0.25">
      <c r="B1684" s="112"/>
      <c r="C1684" s="111"/>
      <c r="D1684" s="113"/>
      <c r="E1684" s="114"/>
      <c r="F1684" s="114" t="str">
        <f t="shared" si="28"/>
        <v/>
      </c>
      <c r="G1684" s="166"/>
      <c r="H1684" s="166"/>
      <c r="J1684" s="42"/>
      <c r="K1684" s="168"/>
      <c r="L1684" s="168"/>
      <c r="M1684" s="168"/>
    </row>
    <row r="1685" spans="2:13" ht="15" customHeight="1" x14ac:dyDescent="0.25">
      <c r="B1685" s="112"/>
      <c r="C1685" s="111"/>
      <c r="D1685" s="113"/>
      <c r="E1685" s="114"/>
      <c r="F1685" s="114" t="str">
        <f t="shared" si="28"/>
        <v/>
      </c>
      <c r="G1685" s="166"/>
      <c r="H1685" s="166"/>
      <c r="J1685" s="42"/>
      <c r="K1685" s="168"/>
      <c r="L1685" s="168"/>
      <c r="M1685" s="168"/>
    </row>
    <row r="1686" spans="2:13" ht="15" customHeight="1" x14ac:dyDescent="0.25">
      <c r="B1686" s="112"/>
      <c r="C1686" s="111"/>
      <c r="D1686" s="113"/>
      <c r="E1686" s="114"/>
      <c r="F1686" s="114" t="str">
        <f t="shared" si="28"/>
        <v/>
      </c>
      <c r="G1686" s="166"/>
      <c r="H1686" s="166"/>
      <c r="J1686" s="42"/>
      <c r="K1686" s="168"/>
      <c r="L1686" s="168"/>
      <c r="M1686" s="168"/>
    </row>
    <row r="1687" spans="2:13" ht="15" customHeight="1" x14ac:dyDescent="0.25">
      <c r="B1687" s="112"/>
      <c r="C1687" s="111"/>
      <c r="D1687" s="113"/>
      <c r="E1687" s="114"/>
      <c r="F1687" s="114" t="str">
        <f t="shared" si="28"/>
        <v/>
      </c>
      <c r="G1687" s="166"/>
      <c r="H1687" s="255"/>
      <c r="J1687" s="42"/>
      <c r="K1687" s="168"/>
      <c r="L1687" s="168"/>
      <c r="M1687" s="168"/>
    </row>
    <row r="1688" spans="2:13" ht="15" customHeight="1" x14ac:dyDescent="0.25">
      <c r="B1688" s="112"/>
      <c r="C1688" s="112"/>
      <c r="D1688" s="111"/>
      <c r="E1688" s="7"/>
      <c r="F1688" s="7" t="str">
        <f t="shared" si="28"/>
        <v/>
      </c>
      <c r="G1688" s="156"/>
      <c r="H1688" s="254"/>
      <c r="J1688" s="42"/>
      <c r="K1688" s="168"/>
      <c r="L1688" s="168"/>
      <c r="M1688" s="168"/>
    </row>
    <row r="1689" spans="2:13" ht="15" customHeight="1" x14ac:dyDescent="0.25">
      <c r="B1689" s="112"/>
      <c r="C1689" s="112"/>
      <c r="D1689" s="111"/>
      <c r="E1689" s="7"/>
      <c r="F1689" s="7"/>
      <c r="G1689" s="156"/>
      <c r="H1689" s="254"/>
      <c r="J1689" s="42"/>
      <c r="K1689" s="168"/>
      <c r="L1689" s="168"/>
      <c r="M1689" s="168"/>
    </row>
    <row r="1690" spans="2:13" ht="15" customHeight="1" x14ac:dyDescent="0.25">
      <c r="B1690" s="112"/>
      <c r="C1690" s="112"/>
      <c r="D1690" s="111"/>
      <c r="E1690" s="7"/>
      <c r="F1690" s="7"/>
      <c r="G1690" s="156"/>
      <c r="H1690" s="254"/>
      <c r="J1690" s="42"/>
      <c r="K1690" s="168"/>
      <c r="L1690" s="168"/>
      <c r="M1690" s="168"/>
    </row>
    <row r="1691" spans="2:13" ht="15" customHeight="1" x14ac:dyDescent="0.25">
      <c r="B1691" s="112"/>
      <c r="C1691" s="112"/>
      <c r="D1691" s="111"/>
      <c r="E1691" s="7"/>
      <c r="F1691" s="7"/>
      <c r="G1691" s="156"/>
      <c r="H1691" s="254"/>
      <c r="J1691" s="42"/>
      <c r="K1691" s="168"/>
      <c r="L1691" s="168"/>
      <c r="M1691" s="168"/>
    </row>
    <row r="1692" spans="2:13" ht="15" customHeight="1" x14ac:dyDescent="0.25">
      <c r="B1692" s="112"/>
      <c r="C1692" s="112"/>
      <c r="D1692" s="111"/>
      <c r="E1692" s="7"/>
      <c r="F1692" s="7"/>
      <c r="G1692" s="156"/>
      <c r="H1692" s="254"/>
      <c r="J1692" s="42"/>
      <c r="K1692" s="168"/>
      <c r="L1692" s="168"/>
      <c r="M1692" s="168"/>
    </row>
    <row r="1693" spans="2:13" ht="15" customHeight="1" x14ac:dyDescent="0.25">
      <c r="B1693" s="112"/>
      <c r="C1693" s="112"/>
      <c r="D1693" s="111"/>
      <c r="E1693" s="7"/>
      <c r="F1693" s="7"/>
      <c r="G1693" s="156"/>
      <c r="H1693" s="254"/>
      <c r="J1693" s="42"/>
      <c r="K1693" s="168"/>
      <c r="L1693" s="168"/>
      <c r="M1693" s="168"/>
    </row>
    <row r="1694" spans="2:13" ht="15" customHeight="1" x14ac:dyDescent="0.25">
      <c r="B1694" s="112"/>
      <c r="C1694" s="112"/>
      <c r="D1694" s="111"/>
      <c r="E1694" s="7"/>
      <c r="F1694" s="7"/>
      <c r="G1694" s="156"/>
      <c r="H1694" s="254"/>
      <c r="J1694" s="42"/>
      <c r="K1694" s="168"/>
      <c r="L1694" s="168"/>
      <c r="M1694" s="168"/>
    </row>
    <row r="1695" spans="2:13" ht="15" customHeight="1" x14ac:dyDescent="0.25">
      <c r="B1695" s="112"/>
      <c r="C1695" s="112"/>
      <c r="D1695" s="111"/>
      <c r="E1695" s="7"/>
      <c r="F1695" s="117" t="str">
        <f t="shared" si="28"/>
        <v/>
      </c>
      <c r="G1695" s="156"/>
      <c r="H1695" s="254"/>
      <c r="J1695" s="42"/>
      <c r="K1695" s="168"/>
      <c r="L1695" s="168"/>
      <c r="M1695" s="168"/>
    </row>
    <row r="1696" spans="2:13" ht="15" customHeight="1" thickBot="1" x14ac:dyDescent="0.3">
      <c r="B1696" s="469" t="s">
        <v>161</v>
      </c>
      <c r="C1696" s="470"/>
      <c r="D1696" s="470"/>
      <c r="E1696" s="107"/>
      <c r="F1696" s="109" t="str">
        <f t="shared" si="28"/>
        <v/>
      </c>
      <c r="G1696" s="152"/>
      <c r="H1696" s="152"/>
      <c r="J1696" s="42"/>
      <c r="K1696" s="196"/>
      <c r="L1696" s="196"/>
      <c r="M1696" s="197">
        <f>SUM(M1642:M1695)</f>
        <v>779240</v>
      </c>
    </row>
    <row r="1697" spans="2:13" ht="15" customHeight="1" thickTop="1" x14ac:dyDescent="0.25">
      <c r="B1697" s="110"/>
      <c r="C1697" s="111"/>
      <c r="D1697" s="40" t="s">
        <v>1122</v>
      </c>
      <c r="E1697" s="7"/>
      <c r="F1697" s="7" t="str">
        <f t="shared" si="28"/>
        <v/>
      </c>
      <c r="G1697" s="156"/>
      <c r="H1697" s="156"/>
      <c r="J1697" s="42"/>
      <c r="K1697" s="168"/>
      <c r="L1697" s="168"/>
      <c r="M1697" s="168"/>
    </row>
    <row r="1698" spans="2:13" ht="34.5" x14ac:dyDescent="0.25">
      <c r="B1698" s="112" t="s">
        <v>1123</v>
      </c>
      <c r="C1698" s="111" t="s">
        <v>1124</v>
      </c>
      <c r="D1698" s="145" t="s">
        <v>1125</v>
      </c>
      <c r="E1698" s="114"/>
      <c r="F1698" s="114" t="str">
        <f t="shared" si="28"/>
        <v/>
      </c>
      <c r="G1698" s="166"/>
      <c r="H1698" s="166"/>
      <c r="J1698" s="42"/>
      <c r="K1698" s="168"/>
      <c r="L1698" s="168"/>
      <c r="M1698" s="168"/>
    </row>
    <row r="1699" spans="2:13" ht="36" customHeight="1" x14ac:dyDescent="0.25">
      <c r="B1699" s="112" t="s">
        <v>1126</v>
      </c>
      <c r="C1699" s="111"/>
      <c r="D1699" s="113" t="s">
        <v>1127</v>
      </c>
      <c r="E1699" s="114"/>
      <c r="F1699" s="114" t="str">
        <f t="shared" si="28"/>
        <v/>
      </c>
      <c r="G1699" s="166"/>
      <c r="H1699" s="166"/>
      <c r="J1699" s="42"/>
      <c r="K1699" s="168"/>
      <c r="L1699" s="168"/>
      <c r="M1699" s="168"/>
    </row>
    <row r="1700" spans="2:13" ht="15" customHeight="1" x14ac:dyDescent="0.25">
      <c r="B1700" s="112" t="s">
        <v>1128</v>
      </c>
      <c r="C1700" s="111"/>
      <c r="D1700" s="113" t="s">
        <v>1129</v>
      </c>
      <c r="E1700" s="114" t="s">
        <v>202</v>
      </c>
      <c r="F1700" s="114">
        <f t="shared" si="28"/>
        <v>54</v>
      </c>
      <c r="G1700" s="165"/>
      <c r="H1700" s="165"/>
      <c r="J1700" s="42">
        <v>54</v>
      </c>
      <c r="K1700" s="168"/>
      <c r="L1700" s="168">
        <v>300</v>
      </c>
      <c r="M1700" s="168">
        <f>F1700*L1700</f>
        <v>16200</v>
      </c>
    </row>
    <row r="1701" spans="2:13" ht="15" customHeight="1" x14ac:dyDescent="0.25">
      <c r="B1701" s="112"/>
      <c r="C1701" s="111"/>
      <c r="D1701" s="113"/>
      <c r="E1701" s="114"/>
      <c r="F1701" s="120" t="str">
        <f t="shared" si="28"/>
        <v/>
      </c>
      <c r="G1701" s="165"/>
      <c r="H1701" s="165"/>
      <c r="J1701" s="42"/>
      <c r="K1701" s="168"/>
      <c r="L1701" s="168"/>
      <c r="M1701" s="168"/>
    </row>
    <row r="1702" spans="2:13" ht="42" customHeight="1" x14ac:dyDescent="0.25">
      <c r="B1702" s="112" t="s">
        <v>1130</v>
      </c>
      <c r="C1702" s="111"/>
      <c r="D1702" s="113" t="s">
        <v>1131</v>
      </c>
      <c r="E1702" s="114"/>
      <c r="F1702" s="114" t="str">
        <f t="shared" si="28"/>
        <v/>
      </c>
      <c r="G1702" s="165"/>
      <c r="H1702" s="165"/>
      <c r="J1702" s="42"/>
      <c r="K1702" s="168"/>
      <c r="L1702" s="168"/>
      <c r="M1702" s="168"/>
    </row>
    <row r="1703" spans="2:13" ht="15" customHeight="1" x14ac:dyDescent="0.25">
      <c r="B1703" s="112" t="s">
        <v>1132</v>
      </c>
      <c r="C1703" s="111"/>
      <c r="D1703" s="113" t="s">
        <v>1133</v>
      </c>
      <c r="E1703" s="114" t="s">
        <v>202</v>
      </c>
      <c r="F1703" s="114">
        <f t="shared" si="28"/>
        <v>54</v>
      </c>
      <c r="G1703" s="165"/>
      <c r="H1703" s="165"/>
      <c r="J1703" s="42">
        <v>54</v>
      </c>
      <c r="K1703" s="168"/>
      <c r="L1703" s="168">
        <v>300</v>
      </c>
      <c r="M1703" s="168">
        <f>F1703*L1703</f>
        <v>16200</v>
      </c>
    </row>
    <row r="1704" spans="2:13" ht="15" customHeight="1" x14ac:dyDescent="0.25">
      <c r="B1704" s="112"/>
      <c r="C1704" s="111"/>
      <c r="D1704" s="38"/>
      <c r="E1704" s="7"/>
      <c r="F1704" s="7" t="str">
        <f t="shared" si="28"/>
        <v/>
      </c>
      <c r="G1704" s="153"/>
      <c r="H1704" s="153"/>
      <c r="J1704" s="42"/>
      <c r="K1704" s="168"/>
      <c r="L1704" s="168"/>
      <c r="M1704" s="168"/>
    </row>
    <row r="1705" spans="2:13" ht="38.5" customHeight="1" x14ac:dyDescent="0.25">
      <c r="B1705" s="116" t="s">
        <v>1134</v>
      </c>
      <c r="C1705" s="116"/>
      <c r="D1705" s="113" t="s">
        <v>1135</v>
      </c>
      <c r="E1705" s="114"/>
      <c r="F1705" s="114" t="str">
        <f t="shared" si="28"/>
        <v/>
      </c>
      <c r="G1705" s="165"/>
      <c r="H1705" s="165"/>
      <c r="J1705" s="42"/>
      <c r="K1705" s="168"/>
      <c r="L1705" s="168"/>
      <c r="M1705" s="168"/>
    </row>
    <row r="1706" spans="2:13" x14ac:dyDescent="0.25">
      <c r="B1706" s="116"/>
      <c r="C1706" s="116"/>
      <c r="D1706" s="113"/>
      <c r="E1706" s="114"/>
      <c r="F1706" s="114" t="str">
        <f t="shared" si="28"/>
        <v/>
      </c>
      <c r="G1706" s="165"/>
      <c r="H1706" s="165"/>
      <c r="J1706" s="42"/>
      <c r="K1706" s="168"/>
      <c r="L1706" s="168"/>
      <c r="M1706" s="168"/>
    </row>
    <row r="1707" spans="2:13" ht="15" customHeight="1" x14ac:dyDescent="0.25">
      <c r="B1707" s="112" t="s">
        <v>1136</v>
      </c>
      <c r="C1707" s="111"/>
      <c r="D1707" s="113" t="s">
        <v>1137</v>
      </c>
      <c r="E1707" s="114" t="s">
        <v>322</v>
      </c>
      <c r="F1707" s="114">
        <f t="shared" si="28"/>
        <v>29</v>
      </c>
      <c r="G1707" s="165"/>
      <c r="H1707" s="165"/>
      <c r="J1707" s="42">
        <v>29</v>
      </c>
      <c r="K1707" s="168"/>
      <c r="L1707" s="168">
        <v>500</v>
      </c>
      <c r="M1707" s="168">
        <f>F1707*L1707</f>
        <v>14500</v>
      </c>
    </row>
    <row r="1708" spans="2:13" ht="15" customHeight="1" x14ac:dyDescent="0.25">
      <c r="B1708" s="112"/>
      <c r="C1708" s="111"/>
      <c r="D1708" s="113"/>
      <c r="E1708" s="114"/>
      <c r="F1708" s="114" t="str">
        <f t="shared" si="28"/>
        <v/>
      </c>
      <c r="G1708" s="165"/>
      <c r="H1708" s="165"/>
      <c r="J1708" s="42"/>
      <c r="K1708" s="168"/>
      <c r="L1708" s="168"/>
      <c r="M1708" s="168"/>
    </row>
    <row r="1709" spans="2:13" ht="15" customHeight="1" x14ac:dyDescent="0.25">
      <c r="B1709" s="112" t="s">
        <v>1138</v>
      </c>
      <c r="C1709" s="111"/>
      <c r="D1709" s="113" t="s">
        <v>1139</v>
      </c>
      <c r="E1709" s="114" t="s">
        <v>322</v>
      </c>
      <c r="F1709" s="114">
        <f t="shared" si="28"/>
        <v>15</v>
      </c>
      <c r="G1709" s="165"/>
      <c r="H1709" s="165"/>
      <c r="J1709" s="42">
        <v>15</v>
      </c>
      <c r="K1709" s="168"/>
      <c r="L1709" s="168">
        <v>500</v>
      </c>
      <c r="M1709" s="168">
        <f>F1709*L1709</f>
        <v>7500</v>
      </c>
    </row>
    <row r="1710" spans="2:13" ht="15" customHeight="1" x14ac:dyDescent="0.25">
      <c r="B1710" s="112"/>
      <c r="C1710" s="111"/>
      <c r="D1710" s="113"/>
      <c r="E1710" s="114"/>
      <c r="F1710" s="114" t="str">
        <f t="shared" ref="F1710:F1779" si="29">IF(J1710=0,"",J1710)</f>
        <v/>
      </c>
      <c r="G1710" s="165"/>
      <c r="H1710" s="165"/>
      <c r="J1710" s="42"/>
      <c r="K1710" s="168"/>
      <c r="L1710" s="168"/>
      <c r="M1710" s="168"/>
    </row>
    <row r="1711" spans="2:13" ht="15" customHeight="1" x14ac:dyDescent="0.25">
      <c r="B1711" s="112" t="s">
        <v>1140</v>
      </c>
      <c r="C1711" s="111"/>
      <c r="D1711" s="113" t="s">
        <v>1141</v>
      </c>
      <c r="E1711" s="114" t="s">
        <v>322</v>
      </c>
      <c r="F1711" s="114">
        <f t="shared" si="29"/>
        <v>111</v>
      </c>
      <c r="G1711" s="165"/>
      <c r="H1711" s="165"/>
      <c r="J1711" s="42">
        <v>111</v>
      </c>
      <c r="K1711" s="168"/>
      <c r="L1711" s="168">
        <v>600</v>
      </c>
      <c r="M1711" s="168">
        <f>F1711*L1711</f>
        <v>66600</v>
      </c>
    </row>
    <row r="1712" spans="2:13" ht="15" customHeight="1" x14ac:dyDescent="0.25">
      <c r="B1712" s="112"/>
      <c r="C1712" s="111"/>
      <c r="D1712" s="113"/>
      <c r="E1712" s="114"/>
      <c r="F1712" s="114" t="str">
        <f t="shared" si="29"/>
        <v/>
      </c>
      <c r="G1712" s="165"/>
      <c r="H1712" s="165"/>
      <c r="J1712" s="42"/>
      <c r="K1712" s="168"/>
      <c r="L1712" s="168"/>
      <c r="M1712" s="168"/>
    </row>
    <row r="1713" spans="2:13" ht="15" customHeight="1" x14ac:dyDescent="0.25">
      <c r="B1713" s="112" t="s">
        <v>1142</v>
      </c>
      <c r="C1713" s="111"/>
      <c r="D1713" s="113" t="s">
        <v>1143</v>
      </c>
      <c r="E1713" s="114" t="s">
        <v>322</v>
      </c>
      <c r="F1713" s="114">
        <f t="shared" si="29"/>
        <v>22</v>
      </c>
      <c r="G1713" s="165"/>
      <c r="H1713" s="165"/>
      <c r="J1713" s="42">
        <v>22</v>
      </c>
      <c r="K1713" s="168"/>
      <c r="L1713" s="168">
        <v>500</v>
      </c>
      <c r="M1713" s="168">
        <f>F1713*L1713</f>
        <v>11000</v>
      </c>
    </row>
    <row r="1714" spans="2:13" ht="15" customHeight="1" x14ac:dyDescent="0.25">
      <c r="B1714" s="121"/>
      <c r="C1714" s="111"/>
      <c r="D1714" s="38"/>
      <c r="E1714" s="7"/>
      <c r="F1714" s="7" t="str">
        <f t="shared" si="29"/>
        <v/>
      </c>
      <c r="G1714" s="156"/>
      <c r="H1714" s="156"/>
      <c r="J1714" s="42"/>
      <c r="K1714" s="168"/>
      <c r="L1714" s="168"/>
      <c r="M1714" s="168"/>
    </row>
    <row r="1715" spans="2:13" ht="23" x14ac:dyDescent="0.25">
      <c r="B1715" s="112" t="s">
        <v>1144</v>
      </c>
      <c r="C1715" s="111" t="s">
        <v>1145</v>
      </c>
      <c r="D1715" s="145" t="s">
        <v>1146</v>
      </c>
      <c r="E1715" s="114"/>
      <c r="F1715" s="114" t="str">
        <f t="shared" si="29"/>
        <v/>
      </c>
      <c r="G1715" s="166"/>
      <c r="H1715" s="166"/>
      <c r="J1715" s="42"/>
      <c r="K1715" s="168"/>
      <c r="L1715" s="168"/>
      <c r="M1715" s="168"/>
    </row>
    <row r="1716" spans="2:13" ht="34.5" x14ac:dyDescent="0.25">
      <c r="B1716" s="112" t="s">
        <v>1147</v>
      </c>
      <c r="C1716" s="111"/>
      <c r="D1716" s="113" t="s">
        <v>1148</v>
      </c>
      <c r="E1716" s="114"/>
      <c r="F1716" s="114" t="str">
        <f t="shared" si="29"/>
        <v/>
      </c>
      <c r="G1716" s="166"/>
      <c r="H1716" s="166"/>
      <c r="J1716" s="42"/>
      <c r="K1716" s="168"/>
      <c r="L1716" s="168"/>
      <c r="M1716" s="168"/>
    </row>
    <row r="1717" spans="2:13" ht="15" customHeight="1" x14ac:dyDescent="0.25">
      <c r="B1717" s="112" t="s">
        <v>1149</v>
      </c>
      <c r="C1717" s="111"/>
      <c r="D1717" s="113" t="s">
        <v>1150</v>
      </c>
      <c r="E1717" s="114" t="s">
        <v>202</v>
      </c>
      <c r="F1717" s="114">
        <f t="shared" si="29"/>
        <v>27</v>
      </c>
      <c r="G1717" s="165"/>
      <c r="H1717" s="165"/>
      <c r="J1717" s="42">
        <v>27</v>
      </c>
      <c r="K1717" s="168"/>
      <c r="L1717" s="168">
        <v>250</v>
      </c>
      <c r="M1717" s="168">
        <f>F1717*L1717</f>
        <v>6750</v>
      </c>
    </row>
    <row r="1718" spans="2:13" ht="15" customHeight="1" x14ac:dyDescent="0.25">
      <c r="B1718" s="116"/>
      <c r="C1718" s="116"/>
      <c r="D1718" s="113"/>
      <c r="E1718" s="114"/>
      <c r="F1718" s="114" t="str">
        <f t="shared" si="29"/>
        <v/>
      </c>
      <c r="G1718" s="165"/>
      <c r="H1718" s="165"/>
      <c r="J1718" s="42"/>
      <c r="K1718" s="168"/>
      <c r="L1718" s="168"/>
      <c r="M1718" s="168"/>
    </row>
    <row r="1719" spans="2:13" ht="46.9" customHeight="1" x14ac:dyDescent="0.25">
      <c r="B1719" s="112" t="s">
        <v>1151</v>
      </c>
      <c r="C1719" s="111"/>
      <c r="D1719" s="113" t="s">
        <v>1152</v>
      </c>
      <c r="E1719" s="114"/>
      <c r="F1719" s="114" t="str">
        <f t="shared" si="29"/>
        <v/>
      </c>
      <c r="G1719" s="165"/>
      <c r="H1719" s="165"/>
      <c r="J1719" s="42"/>
      <c r="K1719" s="168"/>
      <c r="L1719" s="168"/>
      <c r="M1719" s="168"/>
    </row>
    <row r="1720" spans="2:13" ht="15" customHeight="1" x14ac:dyDescent="0.25">
      <c r="B1720" s="112" t="s">
        <v>1153</v>
      </c>
      <c r="C1720" s="111"/>
      <c r="D1720" s="113" t="s">
        <v>1150</v>
      </c>
      <c r="E1720" s="114" t="s">
        <v>202</v>
      </c>
      <c r="F1720" s="114">
        <f t="shared" si="29"/>
        <v>9</v>
      </c>
      <c r="G1720" s="165"/>
      <c r="H1720" s="165"/>
      <c r="J1720" s="42">
        <v>9</v>
      </c>
      <c r="K1720" s="168"/>
      <c r="L1720" s="168">
        <v>250</v>
      </c>
      <c r="M1720" s="168">
        <f>F1720*L1720</f>
        <v>2250</v>
      </c>
    </row>
    <row r="1721" spans="2:13" ht="15" customHeight="1" x14ac:dyDescent="0.25">
      <c r="B1721" s="112"/>
      <c r="C1721" s="111"/>
      <c r="D1721" s="113"/>
      <c r="E1721" s="114"/>
      <c r="F1721" s="114" t="str">
        <f t="shared" si="29"/>
        <v/>
      </c>
      <c r="G1721" s="165"/>
      <c r="H1721" s="165"/>
      <c r="J1721" s="42"/>
      <c r="K1721" s="168"/>
      <c r="L1721" s="168"/>
      <c r="M1721" s="168"/>
    </row>
    <row r="1722" spans="2:13" ht="23" x14ac:dyDescent="0.25">
      <c r="B1722" s="116" t="s">
        <v>1154</v>
      </c>
      <c r="C1722" s="116"/>
      <c r="D1722" s="113" t="s">
        <v>1155</v>
      </c>
      <c r="E1722" s="114"/>
      <c r="F1722" s="114" t="str">
        <f t="shared" si="29"/>
        <v/>
      </c>
      <c r="G1722" s="165"/>
      <c r="H1722" s="165"/>
      <c r="J1722" s="42"/>
      <c r="K1722" s="168"/>
      <c r="L1722" s="168"/>
      <c r="M1722" s="168"/>
    </row>
    <row r="1723" spans="2:13" x14ac:dyDescent="0.25">
      <c r="B1723" s="116"/>
      <c r="C1723" s="116"/>
      <c r="D1723" s="113"/>
      <c r="E1723" s="114"/>
      <c r="F1723" s="114" t="str">
        <f t="shared" si="29"/>
        <v/>
      </c>
      <c r="G1723" s="165"/>
      <c r="H1723" s="165"/>
      <c r="J1723" s="42"/>
      <c r="K1723" s="168"/>
      <c r="L1723" s="168"/>
      <c r="M1723" s="168"/>
    </row>
    <row r="1724" spans="2:13" ht="15" customHeight="1" x14ac:dyDescent="0.25">
      <c r="B1724" s="112" t="s">
        <v>1156</v>
      </c>
      <c r="C1724" s="111"/>
      <c r="D1724" s="38" t="s">
        <v>1157</v>
      </c>
      <c r="E1724" s="7" t="s">
        <v>322</v>
      </c>
      <c r="F1724" s="7">
        <f t="shared" si="29"/>
        <v>8</v>
      </c>
      <c r="G1724" s="153"/>
      <c r="H1724" s="153"/>
      <c r="J1724" s="42">
        <v>8</v>
      </c>
      <c r="K1724" s="168"/>
      <c r="L1724" s="168">
        <v>150</v>
      </c>
      <c r="M1724" s="168">
        <f>F1724*L1724</f>
        <v>1200</v>
      </c>
    </row>
    <row r="1725" spans="2:13" ht="15" customHeight="1" x14ac:dyDescent="0.25">
      <c r="B1725" s="112"/>
      <c r="C1725" s="111"/>
      <c r="D1725" s="38"/>
      <c r="E1725" s="7"/>
      <c r="F1725" s="7" t="str">
        <f t="shared" si="29"/>
        <v/>
      </c>
      <c r="G1725" s="153"/>
      <c r="H1725" s="153"/>
      <c r="J1725" s="42"/>
      <c r="K1725" s="168"/>
      <c r="L1725" s="168"/>
      <c r="M1725" s="168"/>
    </row>
    <row r="1726" spans="2:13" ht="15" customHeight="1" x14ac:dyDescent="0.25">
      <c r="B1726" s="112" t="s">
        <v>1158</v>
      </c>
      <c r="C1726" s="111"/>
      <c r="D1726" s="38" t="s">
        <v>1159</v>
      </c>
      <c r="E1726" s="7" t="s">
        <v>322</v>
      </c>
      <c r="F1726" s="7">
        <f t="shared" si="29"/>
        <v>8</v>
      </c>
      <c r="G1726" s="153"/>
      <c r="H1726" s="153"/>
      <c r="J1726" s="42">
        <v>8</v>
      </c>
      <c r="K1726" s="168"/>
      <c r="L1726" s="168">
        <v>150</v>
      </c>
      <c r="M1726" s="168">
        <f>F1726*L1726</f>
        <v>1200</v>
      </c>
    </row>
    <row r="1727" spans="2:13" ht="15" customHeight="1" x14ac:dyDescent="0.25">
      <c r="B1727" s="112"/>
      <c r="C1727" s="111"/>
      <c r="D1727" s="38"/>
      <c r="E1727" s="7"/>
      <c r="F1727" s="7" t="str">
        <f t="shared" si="29"/>
        <v/>
      </c>
      <c r="G1727" s="153"/>
      <c r="H1727" s="153"/>
      <c r="J1727" s="42"/>
      <c r="K1727" s="168"/>
      <c r="L1727" s="168"/>
      <c r="M1727" s="168"/>
    </row>
    <row r="1728" spans="2:13" ht="15" customHeight="1" x14ac:dyDescent="0.25">
      <c r="B1728" s="112" t="s">
        <v>1160</v>
      </c>
      <c r="C1728" s="111"/>
      <c r="D1728" s="113" t="s">
        <v>1161</v>
      </c>
      <c r="E1728" s="114" t="s">
        <v>322</v>
      </c>
      <c r="F1728" s="114">
        <f t="shared" si="29"/>
        <v>13</v>
      </c>
      <c r="G1728" s="165"/>
      <c r="H1728" s="165"/>
      <c r="J1728" s="42">
        <v>13</v>
      </c>
      <c r="K1728" s="168"/>
      <c r="L1728" s="168">
        <v>150</v>
      </c>
      <c r="M1728" s="168">
        <f>F1728*L1728</f>
        <v>1950</v>
      </c>
    </row>
    <row r="1729" spans="2:13" ht="15" customHeight="1" x14ac:dyDescent="0.25">
      <c r="B1729" s="112"/>
      <c r="C1729" s="111"/>
      <c r="D1729" s="113"/>
      <c r="E1729" s="114"/>
      <c r="F1729" s="114" t="str">
        <f t="shared" si="29"/>
        <v/>
      </c>
      <c r="G1729" s="165"/>
      <c r="H1729" s="165"/>
      <c r="J1729" s="42"/>
      <c r="K1729" s="168"/>
      <c r="L1729" s="168"/>
      <c r="M1729" s="168"/>
    </row>
    <row r="1730" spans="2:13" ht="15" customHeight="1" x14ac:dyDescent="0.25">
      <c r="B1730" s="112" t="s">
        <v>1162</v>
      </c>
      <c r="C1730" s="111"/>
      <c r="D1730" s="38" t="s">
        <v>1163</v>
      </c>
      <c r="E1730" s="7" t="s">
        <v>322</v>
      </c>
      <c r="F1730" s="7">
        <f t="shared" si="29"/>
        <v>43</v>
      </c>
      <c r="G1730" s="153"/>
      <c r="H1730" s="153"/>
      <c r="J1730" s="42">
        <v>43</v>
      </c>
      <c r="K1730" s="168"/>
      <c r="L1730" s="168">
        <v>150</v>
      </c>
      <c r="M1730" s="168">
        <f>F1730*L1730</f>
        <v>6450</v>
      </c>
    </row>
    <row r="1731" spans="2:13" ht="15" customHeight="1" x14ac:dyDescent="0.25">
      <c r="B1731" s="112"/>
      <c r="C1731" s="111"/>
      <c r="D1731" s="38"/>
      <c r="E1731" s="7"/>
      <c r="F1731" s="7" t="str">
        <f t="shared" si="29"/>
        <v/>
      </c>
      <c r="G1731" s="153"/>
      <c r="H1731" s="153"/>
      <c r="J1731" s="42"/>
      <c r="K1731" s="168"/>
      <c r="L1731" s="168"/>
      <c r="M1731" s="168"/>
    </row>
    <row r="1732" spans="2:13" ht="15" customHeight="1" x14ac:dyDescent="0.25">
      <c r="B1732" s="121" t="s">
        <v>1164</v>
      </c>
      <c r="C1732" s="111"/>
      <c r="D1732" s="38" t="s">
        <v>1165</v>
      </c>
      <c r="E1732" s="7" t="s">
        <v>322</v>
      </c>
      <c r="F1732" s="7">
        <f t="shared" si="29"/>
        <v>4</v>
      </c>
      <c r="G1732" s="153"/>
      <c r="H1732" s="153"/>
      <c r="J1732" s="42">
        <v>4</v>
      </c>
      <c r="K1732" s="168"/>
      <c r="L1732" s="168">
        <v>150</v>
      </c>
      <c r="M1732" s="168">
        <f>F1732*L1732</f>
        <v>600</v>
      </c>
    </row>
    <row r="1733" spans="2:13" ht="15" customHeight="1" x14ac:dyDescent="0.25">
      <c r="B1733" s="112"/>
      <c r="C1733" s="111"/>
      <c r="D1733" s="113"/>
      <c r="E1733" s="114"/>
      <c r="F1733" s="114" t="str">
        <f t="shared" si="29"/>
        <v/>
      </c>
      <c r="G1733" s="165"/>
      <c r="H1733" s="166"/>
      <c r="J1733" s="42"/>
      <c r="K1733" s="168"/>
      <c r="L1733" s="168"/>
      <c r="M1733" s="168"/>
    </row>
    <row r="1734" spans="2:13" ht="15" customHeight="1" x14ac:dyDescent="0.25">
      <c r="B1734" s="112" t="s">
        <v>1166</v>
      </c>
      <c r="C1734" s="111" t="s">
        <v>1167</v>
      </c>
      <c r="D1734" s="145" t="s">
        <v>1168</v>
      </c>
      <c r="E1734" s="114"/>
      <c r="F1734" s="114" t="str">
        <f t="shared" si="29"/>
        <v/>
      </c>
      <c r="G1734" s="166"/>
      <c r="H1734" s="166"/>
      <c r="J1734" s="42"/>
      <c r="K1734" s="168"/>
      <c r="L1734" s="168"/>
      <c r="M1734" s="168"/>
    </row>
    <row r="1735" spans="2:13" x14ac:dyDescent="0.25">
      <c r="B1735" s="112" t="s">
        <v>1169</v>
      </c>
      <c r="C1735" s="111"/>
      <c r="D1735" s="38" t="s">
        <v>1170</v>
      </c>
      <c r="E1735" s="114"/>
      <c r="F1735" s="114" t="str">
        <f t="shared" si="29"/>
        <v/>
      </c>
      <c r="G1735" s="166"/>
      <c r="H1735" s="166"/>
      <c r="J1735" s="42"/>
      <c r="K1735" s="168"/>
      <c r="L1735" s="168"/>
      <c r="M1735" s="168"/>
    </row>
    <row r="1736" spans="2:13" ht="15" customHeight="1" x14ac:dyDescent="0.25">
      <c r="B1736" s="112"/>
      <c r="C1736" s="111"/>
      <c r="D1736" s="38"/>
      <c r="E1736" s="114"/>
      <c r="F1736" s="114" t="str">
        <f t="shared" si="29"/>
        <v/>
      </c>
      <c r="G1736" s="166"/>
      <c r="H1736" s="166"/>
      <c r="J1736" s="42"/>
      <c r="K1736" s="168"/>
      <c r="L1736" s="168"/>
      <c r="M1736" s="168"/>
    </row>
    <row r="1737" spans="2:13" ht="15" customHeight="1" x14ac:dyDescent="0.25">
      <c r="B1737" s="112" t="s">
        <v>1171</v>
      </c>
      <c r="C1737" s="111"/>
      <c r="D1737" s="113" t="s">
        <v>1172</v>
      </c>
      <c r="E1737" s="114" t="s">
        <v>322</v>
      </c>
      <c r="F1737" s="114">
        <f t="shared" si="29"/>
        <v>104</v>
      </c>
      <c r="G1737" s="165"/>
      <c r="H1737" s="165"/>
      <c r="J1737" s="42">
        <v>104</v>
      </c>
      <c r="K1737" s="168"/>
      <c r="L1737" s="168">
        <v>200</v>
      </c>
      <c r="M1737" s="168">
        <f>F1737*L1737</f>
        <v>20800</v>
      </c>
    </row>
    <row r="1738" spans="2:13" ht="15" customHeight="1" x14ac:dyDescent="0.25">
      <c r="B1738" s="112"/>
      <c r="C1738" s="111"/>
      <c r="D1738" s="113"/>
      <c r="E1738" s="114"/>
      <c r="F1738" s="114" t="str">
        <f t="shared" si="29"/>
        <v/>
      </c>
      <c r="G1738" s="165"/>
      <c r="H1738" s="165"/>
      <c r="J1738" s="42"/>
      <c r="K1738" s="168"/>
      <c r="L1738" s="168"/>
      <c r="M1738" s="168"/>
    </row>
    <row r="1739" spans="2:13" ht="15" customHeight="1" x14ac:dyDescent="0.25">
      <c r="B1739" s="122" t="s">
        <v>1173</v>
      </c>
      <c r="C1739" s="111"/>
      <c r="D1739" s="38" t="s">
        <v>1174</v>
      </c>
      <c r="E1739" s="7" t="s">
        <v>322</v>
      </c>
      <c r="F1739" s="7">
        <f t="shared" si="29"/>
        <v>13</v>
      </c>
      <c r="G1739" s="153"/>
      <c r="H1739" s="165"/>
      <c r="J1739" s="42">
        <v>13</v>
      </c>
      <c r="K1739" s="168"/>
      <c r="L1739" s="168">
        <v>250</v>
      </c>
      <c r="M1739" s="168">
        <f>F1739*L1739</f>
        <v>3250</v>
      </c>
    </row>
    <row r="1740" spans="2:13" ht="15" customHeight="1" x14ac:dyDescent="0.25">
      <c r="B1740" s="122"/>
      <c r="C1740" s="111"/>
      <c r="D1740" s="38"/>
      <c r="E1740" s="7"/>
      <c r="F1740" s="7" t="str">
        <f t="shared" si="29"/>
        <v/>
      </c>
      <c r="G1740" s="153"/>
      <c r="H1740" s="165"/>
      <c r="J1740" s="42"/>
      <c r="K1740" s="168"/>
      <c r="L1740" s="168"/>
      <c r="M1740" s="168"/>
    </row>
    <row r="1741" spans="2:13" ht="15" customHeight="1" x14ac:dyDescent="0.25">
      <c r="B1741" s="122"/>
      <c r="C1741" s="111"/>
      <c r="D1741" s="38"/>
      <c r="E1741" s="7"/>
      <c r="F1741" s="7" t="str">
        <f t="shared" si="29"/>
        <v/>
      </c>
      <c r="G1741" s="153"/>
      <c r="H1741" s="165"/>
      <c r="J1741" s="42"/>
      <c r="K1741" s="168"/>
      <c r="L1741" s="168"/>
      <c r="M1741" s="168"/>
    </row>
    <row r="1742" spans="2:13" ht="15" customHeight="1" x14ac:dyDescent="0.25">
      <c r="B1742" s="122"/>
      <c r="C1742" s="111"/>
      <c r="D1742" s="38"/>
      <c r="E1742" s="7"/>
      <c r="F1742" s="7"/>
      <c r="G1742" s="153"/>
      <c r="H1742" s="165"/>
      <c r="J1742" s="42"/>
      <c r="K1742" s="168"/>
      <c r="L1742" s="168"/>
      <c r="M1742" s="168"/>
    </row>
    <row r="1743" spans="2:13" ht="15" customHeight="1" x14ac:dyDescent="0.25">
      <c r="B1743" s="122"/>
      <c r="C1743" s="111"/>
      <c r="D1743" s="38"/>
      <c r="E1743" s="7"/>
      <c r="F1743" s="7"/>
      <c r="G1743" s="153"/>
      <c r="H1743" s="165"/>
      <c r="J1743" s="42"/>
      <c r="K1743" s="168"/>
      <c r="L1743" s="168"/>
      <c r="M1743" s="168"/>
    </row>
    <row r="1744" spans="2:13" ht="15" customHeight="1" x14ac:dyDescent="0.25">
      <c r="B1744" s="122"/>
      <c r="C1744" s="111"/>
      <c r="D1744" s="38"/>
      <c r="E1744" s="7"/>
      <c r="F1744" s="7"/>
      <c r="G1744" s="153"/>
      <c r="H1744" s="165"/>
      <c r="J1744" s="42"/>
      <c r="K1744" s="168"/>
      <c r="L1744" s="168"/>
      <c r="M1744" s="168"/>
    </row>
    <row r="1745" spans="2:13" ht="15" customHeight="1" x14ac:dyDescent="0.25">
      <c r="B1745" s="122"/>
      <c r="C1745" s="111"/>
      <c r="D1745" s="38"/>
      <c r="E1745" s="7"/>
      <c r="F1745" s="7"/>
      <c r="G1745" s="153"/>
      <c r="H1745" s="165"/>
      <c r="J1745" s="42"/>
      <c r="K1745" s="168"/>
      <c r="L1745" s="168"/>
      <c r="M1745" s="168"/>
    </row>
    <row r="1746" spans="2:13" ht="15" customHeight="1" x14ac:dyDescent="0.25">
      <c r="B1746" s="122"/>
      <c r="C1746" s="111"/>
      <c r="D1746" s="38"/>
      <c r="E1746" s="7"/>
      <c r="F1746" s="7"/>
      <c r="G1746" s="153"/>
      <c r="H1746" s="165"/>
      <c r="J1746" s="42"/>
      <c r="K1746" s="168"/>
      <c r="L1746" s="168"/>
      <c r="M1746" s="168"/>
    </row>
    <row r="1747" spans="2:13" ht="15" customHeight="1" x14ac:dyDescent="0.25">
      <c r="B1747" s="122"/>
      <c r="C1747" s="111"/>
      <c r="D1747" s="38"/>
      <c r="E1747" s="7"/>
      <c r="F1747" s="7"/>
      <c r="G1747" s="153"/>
      <c r="H1747" s="165"/>
      <c r="J1747" s="42"/>
      <c r="K1747" s="168"/>
      <c r="L1747" s="168"/>
      <c r="M1747" s="168"/>
    </row>
    <row r="1748" spans="2:13" ht="15" customHeight="1" x14ac:dyDescent="0.25">
      <c r="B1748" s="122"/>
      <c r="C1748" s="111"/>
      <c r="D1748" s="38"/>
      <c r="E1748" s="7"/>
      <c r="F1748" s="7" t="str">
        <f t="shared" si="29"/>
        <v/>
      </c>
      <c r="G1748" s="153"/>
      <c r="H1748" s="165"/>
      <c r="J1748" s="42"/>
      <c r="K1748" s="168"/>
      <c r="L1748" s="168"/>
      <c r="M1748" s="168"/>
    </row>
    <row r="1749" spans="2:13" ht="15" customHeight="1" x14ac:dyDescent="0.25">
      <c r="B1749" s="459" t="s">
        <v>71</v>
      </c>
      <c r="C1749" s="460"/>
      <c r="D1749" s="460"/>
      <c r="E1749" s="48"/>
      <c r="F1749" s="47" t="str">
        <f t="shared" si="29"/>
        <v/>
      </c>
      <c r="G1749" s="151"/>
      <c r="H1749" s="151"/>
      <c r="J1749" s="42"/>
      <c r="K1749" s="168"/>
      <c r="L1749" s="168"/>
      <c r="M1749" s="168"/>
    </row>
    <row r="1750" spans="2:13" ht="15" customHeight="1" x14ac:dyDescent="0.25">
      <c r="B1750" s="459" t="s">
        <v>72</v>
      </c>
      <c r="C1750" s="460"/>
      <c r="D1750" s="460"/>
      <c r="E1750" s="48"/>
      <c r="F1750" s="47" t="str">
        <f t="shared" si="29"/>
        <v/>
      </c>
      <c r="G1750" s="151"/>
      <c r="H1750" s="151"/>
      <c r="J1750" s="42"/>
      <c r="K1750" s="168"/>
      <c r="L1750" s="168"/>
      <c r="M1750" s="168"/>
    </row>
    <row r="1751" spans="2:13" x14ac:dyDescent="0.25">
      <c r="B1751" s="112"/>
      <c r="C1751" s="111"/>
      <c r="D1751" s="38"/>
      <c r="E1751" s="114"/>
      <c r="F1751" s="114" t="str">
        <f t="shared" si="29"/>
        <v/>
      </c>
      <c r="G1751" s="166"/>
      <c r="H1751" s="166"/>
      <c r="J1751" s="42"/>
      <c r="K1751" s="168"/>
      <c r="L1751" s="168"/>
      <c r="M1751" s="168"/>
    </row>
    <row r="1752" spans="2:13" ht="15" customHeight="1" x14ac:dyDescent="0.25">
      <c r="B1752" s="112" t="s">
        <v>1175</v>
      </c>
      <c r="C1752" s="111"/>
      <c r="D1752" s="18" t="s">
        <v>907</v>
      </c>
      <c r="E1752" s="123"/>
      <c r="F1752" s="123" t="str">
        <f t="shared" si="29"/>
        <v/>
      </c>
      <c r="G1752" s="164"/>
      <c r="H1752" s="164"/>
      <c r="J1752" s="42"/>
      <c r="K1752" s="168"/>
      <c r="L1752" s="168"/>
      <c r="M1752" s="168"/>
    </row>
    <row r="1753" spans="2:13" ht="55.9" customHeight="1" x14ac:dyDescent="0.25">
      <c r="B1753" s="112" t="s">
        <v>1176</v>
      </c>
      <c r="C1753" s="111" t="s">
        <v>1177</v>
      </c>
      <c r="D1753" s="113" t="s">
        <v>1178</v>
      </c>
      <c r="E1753" s="114" t="s">
        <v>123</v>
      </c>
      <c r="F1753" s="114">
        <f t="shared" si="29"/>
        <v>302</v>
      </c>
      <c r="G1753" s="165"/>
      <c r="H1753" s="165"/>
      <c r="J1753" s="42">
        <v>302</v>
      </c>
      <c r="K1753" s="168"/>
      <c r="L1753" s="168">
        <v>300</v>
      </c>
      <c r="M1753" s="168">
        <f>F1753*L1753</f>
        <v>90600</v>
      </c>
    </row>
    <row r="1754" spans="2:13" ht="15" customHeight="1" x14ac:dyDescent="0.25">
      <c r="B1754" s="112"/>
      <c r="C1754" s="111"/>
      <c r="D1754" s="113"/>
      <c r="E1754" s="114"/>
      <c r="F1754" s="114" t="str">
        <f t="shared" si="29"/>
        <v/>
      </c>
      <c r="G1754" s="165"/>
      <c r="H1754" s="165"/>
      <c r="J1754" s="42"/>
      <c r="K1754" s="168"/>
      <c r="L1754" s="168"/>
      <c r="M1754" s="168"/>
    </row>
    <row r="1755" spans="2:13" ht="32.5" customHeight="1" x14ac:dyDescent="0.25">
      <c r="B1755" s="116" t="s">
        <v>1179</v>
      </c>
      <c r="C1755" s="116"/>
      <c r="D1755" s="38" t="s">
        <v>1180</v>
      </c>
      <c r="E1755" s="114" t="s">
        <v>135</v>
      </c>
      <c r="F1755" s="114">
        <f t="shared" si="29"/>
        <v>1</v>
      </c>
      <c r="G1755" s="166">
        <v>298000</v>
      </c>
      <c r="H1755" s="165"/>
      <c r="J1755" s="42">
        <v>1</v>
      </c>
      <c r="K1755" s="168"/>
      <c r="L1755" s="168">
        <f>G1755</f>
        <v>298000</v>
      </c>
      <c r="M1755" s="168">
        <f>F1755*L1755</f>
        <v>298000</v>
      </c>
    </row>
    <row r="1756" spans="2:13" ht="15" customHeight="1" x14ac:dyDescent="0.25">
      <c r="B1756" s="116"/>
      <c r="C1756" s="116"/>
      <c r="D1756" s="38"/>
      <c r="E1756" s="114"/>
      <c r="F1756" s="114" t="str">
        <f t="shared" si="29"/>
        <v/>
      </c>
      <c r="G1756" s="166"/>
      <c r="H1756" s="165"/>
      <c r="J1756" s="42"/>
      <c r="K1756" s="168"/>
      <c r="L1756" s="168"/>
      <c r="M1756" s="168"/>
    </row>
    <row r="1757" spans="2:13" ht="15" customHeight="1" x14ac:dyDescent="0.25">
      <c r="B1757" s="116" t="s">
        <v>1181</v>
      </c>
      <c r="C1757" s="116"/>
      <c r="D1757" s="113" t="s">
        <v>1182</v>
      </c>
      <c r="E1757" s="114" t="s">
        <v>19</v>
      </c>
      <c r="F1757" s="115" t="str">
        <f t="shared" si="29"/>
        <v/>
      </c>
      <c r="G1757" s="167"/>
      <c r="H1757" s="165"/>
      <c r="J1757" s="42"/>
      <c r="K1757" s="168"/>
      <c r="L1757" s="198">
        <v>7.4999999999999997E-2</v>
      </c>
      <c r="M1757" s="168">
        <f>L1757*L1755</f>
        <v>22350</v>
      </c>
    </row>
    <row r="1758" spans="2:13" ht="15" customHeight="1" x14ac:dyDescent="0.25">
      <c r="B1758" s="112"/>
      <c r="C1758" s="111"/>
      <c r="D1758" s="38"/>
      <c r="E1758" s="114"/>
      <c r="F1758" s="114" t="str">
        <f t="shared" si="29"/>
        <v/>
      </c>
      <c r="G1758" s="166"/>
      <c r="H1758" s="166"/>
      <c r="J1758" s="42"/>
      <c r="K1758" s="168"/>
      <c r="L1758" s="168"/>
      <c r="M1758" s="168"/>
    </row>
    <row r="1759" spans="2:13" ht="15" customHeight="1" x14ac:dyDescent="0.25">
      <c r="B1759" s="112"/>
      <c r="C1759" s="111"/>
      <c r="D1759" s="113"/>
      <c r="E1759" s="114"/>
      <c r="F1759" s="114" t="str">
        <f t="shared" si="29"/>
        <v/>
      </c>
      <c r="G1759" s="165"/>
      <c r="H1759" s="165"/>
      <c r="J1759" s="42"/>
      <c r="K1759" s="168"/>
      <c r="L1759" s="168"/>
      <c r="M1759" s="168"/>
    </row>
    <row r="1760" spans="2:13" ht="15" customHeight="1" x14ac:dyDescent="0.25">
      <c r="B1760" s="112"/>
      <c r="C1760" s="111"/>
      <c r="D1760" s="113"/>
      <c r="E1760" s="114"/>
      <c r="F1760" s="114" t="str">
        <f t="shared" si="29"/>
        <v/>
      </c>
      <c r="G1760" s="165"/>
      <c r="H1760" s="165"/>
      <c r="J1760" s="42"/>
      <c r="K1760" s="168"/>
      <c r="L1760" s="168"/>
      <c r="M1760" s="168"/>
    </row>
    <row r="1761" spans="2:13" ht="15" customHeight="1" x14ac:dyDescent="0.25">
      <c r="B1761" s="112"/>
      <c r="C1761" s="111"/>
      <c r="D1761" s="113"/>
      <c r="E1761" s="114"/>
      <c r="F1761" s="114" t="str">
        <f t="shared" si="29"/>
        <v/>
      </c>
      <c r="G1761" s="165"/>
      <c r="H1761" s="165"/>
      <c r="J1761" s="42"/>
      <c r="K1761" s="168"/>
      <c r="L1761" s="168"/>
      <c r="M1761" s="168"/>
    </row>
    <row r="1762" spans="2:13" ht="15" customHeight="1" x14ac:dyDescent="0.25">
      <c r="B1762" s="112"/>
      <c r="C1762" s="111"/>
      <c r="D1762" s="113"/>
      <c r="E1762" s="114"/>
      <c r="F1762" s="114" t="str">
        <f t="shared" si="29"/>
        <v/>
      </c>
      <c r="G1762" s="165"/>
      <c r="H1762" s="165"/>
      <c r="J1762" s="42"/>
      <c r="K1762" s="168"/>
      <c r="L1762" s="168"/>
      <c r="M1762" s="168"/>
    </row>
    <row r="1763" spans="2:13" ht="15" customHeight="1" x14ac:dyDescent="0.25">
      <c r="B1763" s="112"/>
      <c r="C1763" s="111"/>
      <c r="D1763" s="113"/>
      <c r="E1763" s="114"/>
      <c r="F1763" s="114" t="str">
        <f t="shared" si="29"/>
        <v/>
      </c>
      <c r="G1763" s="165"/>
      <c r="H1763" s="165"/>
      <c r="J1763" s="42"/>
      <c r="K1763" s="168"/>
      <c r="L1763" s="168"/>
      <c r="M1763" s="168"/>
    </row>
    <row r="1764" spans="2:13" ht="15" customHeight="1" x14ac:dyDescent="0.25">
      <c r="B1764" s="112"/>
      <c r="C1764" s="111"/>
      <c r="D1764" s="113"/>
      <c r="E1764" s="114"/>
      <c r="F1764" s="114" t="str">
        <f t="shared" si="29"/>
        <v/>
      </c>
      <c r="G1764" s="165"/>
      <c r="H1764" s="165"/>
      <c r="J1764" s="42"/>
      <c r="K1764" s="168"/>
      <c r="L1764" s="168"/>
      <c r="M1764" s="168"/>
    </row>
    <row r="1765" spans="2:13" ht="15" customHeight="1" x14ac:dyDescent="0.25">
      <c r="B1765" s="112"/>
      <c r="C1765" s="111"/>
      <c r="D1765" s="113"/>
      <c r="E1765" s="114"/>
      <c r="F1765" s="114" t="str">
        <f t="shared" si="29"/>
        <v/>
      </c>
      <c r="G1765" s="165"/>
      <c r="H1765" s="165"/>
      <c r="J1765" s="42"/>
      <c r="K1765" s="168"/>
      <c r="L1765" s="168"/>
      <c r="M1765" s="168"/>
    </row>
    <row r="1766" spans="2:13" ht="15" customHeight="1" x14ac:dyDescent="0.25">
      <c r="B1766" s="112"/>
      <c r="C1766" s="111"/>
      <c r="D1766" s="113"/>
      <c r="E1766" s="114"/>
      <c r="F1766" s="114" t="str">
        <f t="shared" si="29"/>
        <v/>
      </c>
      <c r="G1766" s="165"/>
      <c r="H1766" s="165"/>
      <c r="J1766" s="42"/>
      <c r="K1766" s="168"/>
      <c r="L1766" s="168"/>
      <c r="M1766" s="168"/>
    </row>
    <row r="1767" spans="2:13" ht="15" customHeight="1" x14ac:dyDescent="0.25">
      <c r="B1767" s="112"/>
      <c r="C1767" s="111"/>
      <c r="D1767" s="113"/>
      <c r="E1767" s="114"/>
      <c r="F1767" s="114" t="str">
        <f t="shared" si="29"/>
        <v/>
      </c>
      <c r="G1767" s="165"/>
      <c r="H1767" s="165"/>
      <c r="J1767" s="42"/>
      <c r="K1767" s="168"/>
      <c r="L1767" s="168"/>
      <c r="M1767" s="168"/>
    </row>
    <row r="1768" spans="2:13" ht="15" customHeight="1" x14ac:dyDescent="0.25">
      <c r="B1768" s="112"/>
      <c r="C1768" s="111"/>
      <c r="D1768" s="113"/>
      <c r="E1768" s="114"/>
      <c r="F1768" s="114" t="str">
        <f t="shared" si="29"/>
        <v/>
      </c>
      <c r="G1768" s="165"/>
      <c r="H1768" s="165"/>
      <c r="J1768" s="42"/>
      <c r="K1768" s="168"/>
      <c r="L1768" s="168"/>
      <c r="M1768" s="168"/>
    </row>
    <row r="1769" spans="2:13" ht="15" customHeight="1" x14ac:dyDescent="0.25">
      <c r="B1769" s="112"/>
      <c r="C1769" s="111"/>
      <c r="D1769" s="113"/>
      <c r="E1769" s="114"/>
      <c r="F1769" s="114" t="str">
        <f t="shared" si="29"/>
        <v/>
      </c>
      <c r="G1769" s="165"/>
      <c r="H1769" s="165"/>
      <c r="J1769" s="42"/>
      <c r="K1769" s="168"/>
      <c r="L1769" s="168"/>
      <c r="M1769" s="168"/>
    </row>
    <row r="1770" spans="2:13" ht="15" customHeight="1" x14ac:dyDescent="0.25">
      <c r="B1770" s="112"/>
      <c r="C1770" s="111"/>
      <c r="D1770" s="113"/>
      <c r="E1770" s="114"/>
      <c r="F1770" s="114" t="str">
        <f t="shared" si="29"/>
        <v/>
      </c>
      <c r="G1770" s="165"/>
      <c r="H1770" s="165"/>
      <c r="J1770" s="42"/>
      <c r="K1770" s="168"/>
      <c r="L1770" s="168"/>
      <c r="M1770" s="168"/>
    </row>
    <row r="1771" spans="2:13" ht="15" customHeight="1" x14ac:dyDescent="0.25">
      <c r="B1771" s="112"/>
      <c r="C1771" s="111"/>
      <c r="D1771" s="113"/>
      <c r="E1771" s="114"/>
      <c r="F1771" s="114" t="str">
        <f t="shared" si="29"/>
        <v/>
      </c>
      <c r="G1771" s="165"/>
      <c r="H1771" s="165"/>
      <c r="J1771" s="42"/>
      <c r="K1771" s="168"/>
      <c r="L1771" s="168"/>
      <c r="M1771" s="168"/>
    </row>
    <row r="1772" spans="2:13" ht="15" customHeight="1" x14ac:dyDescent="0.25">
      <c r="B1772" s="112"/>
      <c r="C1772" s="111"/>
      <c r="D1772" s="113"/>
      <c r="E1772" s="114"/>
      <c r="F1772" s="114" t="str">
        <f t="shared" si="29"/>
        <v/>
      </c>
      <c r="G1772" s="165"/>
      <c r="H1772" s="165"/>
      <c r="J1772" s="42"/>
      <c r="K1772" s="168"/>
      <c r="L1772" s="168"/>
      <c r="M1772" s="168"/>
    </row>
    <row r="1773" spans="2:13" ht="15" customHeight="1" x14ac:dyDescent="0.25">
      <c r="B1773" s="112"/>
      <c r="C1773" s="111"/>
      <c r="D1773" s="113"/>
      <c r="E1773" s="114"/>
      <c r="F1773" s="114" t="str">
        <f t="shared" si="29"/>
        <v/>
      </c>
      <c r="G1773" s="165"/>
      <c r="H1773" s="165"/>
      <c r="J1773" s="42"/>
      <c r="K1773" s="168"/>
      <c r="L1773" s="168"/>
      <c r="M1773" s="168"/>
    </row>
    <row r="1774" spans="2:13" ht="15" customHeight="1" x14ac:dyDescent="0.25">
      <c r="B1774" s="112"/>
      <c r="C1774" s="111"/>
      <c r="D1774" s="113"/>
      <c r="E1774" s="114"/>
      <c r="F1774" s="114" t="str">
        <f t="shared" si="29"/>
        <v/>
      </c>
      <c r="G1774" s="165"/>
      <c r="H1774" s="165"/>
      <c r="J1774" s="42"/>
      <c r="K1774" s="168"/>
      <c r="L1774" s="168"/>
      <c r="M1774" s="168"/>
    </row>
    <row r="1775" spans="2:13" ht="15" customHeight="1" x14ac:dyDescent="0.25">
      <c r="B1775" s="112"/>
      <c r="C1775" s="111"/>
      <c r="D1775" s="113"/>
      <c r="E1775" s="114"/>
      <c r="F1775" s="114" t="str">
        <f t="shared" si="29"/>
        <v/>
      </c>
      <c r="G1775" s="165"/>
      <c r="H1775" s="165"/>
      <c r="J1775" s="42"/>
      <c r="K1775" s="168"/>
      <c r="L1775" s="168"/>
      <c r="M1775" s="168"/>
    </row>
    <row r="1776" spans="2:13" ht="15" customHeight="1" x14ac:dyDescent="0.25">
      <c r="B1776" s="112"/>
      <c r="C1776" s="111"/>
      <c r="D1776" s="113"/>
      <c r="E1776" s="114"/>
      <c r="F1776" s="114" t="str">
        <f t="shared" si="29"/>
        <v/>
      </c>
      <c r="G1776" s="165"/>
      <c r="H1776" s="165"/>
      <c r="J1776" s="42"/>
      <c r="K1776" s="168"/>
      <c r="L1776" s="168"/>
      <c r="M1776" s="168"/>
    </row>
    <row r="1777" spans="2:13" ht="15" customHeight="1" x14ac:dyDescent="0.25">
      <c r="B1777" s="112"/>
      <c r="C1777" s="111"/>
      <c r="D1777" s="113"/>
      <c r="E1777" s="114"/>
      <c r="F1777" s="114" t="str">
        <f t="shared" si="29"/>
        <v/>
      </c>
      <c r="G1777" s="165"/>
      <c r="H1777" s="165"/>
      <c r="J1777" s="42"/>
      <c r="K1777" s="168"/>
      <c r="L1777" s="168"/>
      <c r="M1777" s="168"/>
    </row>
    <row r="1778" spans="2:13" ht="15" customHeight="1" x14ac:dyDescent="0.25">
      <c r="B1778" s="112"/>
      <c r="C1778" s="111"/>
      <c r="D1778" s="113"/>
      <c r="E1778" s="114"/>
      <c r="F1778" s="114" t="str">
        <f t="shared" si="29"/>
        <v/>
      </c>
      <c r="G1778" s="165"/>
      <c r="H1778" s="165"/>
      <c r="J1778" s="42"/>
      <c r="K1778" s="168"/>
      <c r="L1778" s="168"/>
      <c r="M1778" s="168"/>
    </row>
    <row r="1779" spans="2:13" ht="15" customHeight="1" x14ac:dyDescent="0.25">
      <c r="B1779" s="112"/>
      <c r="C1779" s="111"/>
      <c r="D1779" s="113"/>
      <c r="E1779" s="114"/>
      <c r="F1779" s="114" t="str">
        <f t="shared" si="29"/>
        <v/>
      </c>
      <c r="G1779" s="165"/>
      <c r="H1779" s="165"/>
      <c r="J1779" s="42"/>
      <c r="K1779" s="168"/>
      <c r="L1779" s="168"/>
      <c r="M1779" s="168"/>
    </row>
    <row r="1780" spans="2:13" ht="15" customHeight="1" x14ac:dyDescent="0.25">
      <c r="B1780" s="112"/>
      <c r="C1780" s="111"/>
      <c r="D1780" s="113"/>
      <c r="E1780" s="114"/>
      <c r="F1780" s="114" t="str">
        <f t="shared" ref="F1780:F1809" si="30">IF(J1780=0,"",J1780)</f>
        <v/>
      </c>
      <c r="G1780" s="165"/>
      <c r="H1780" s="165"/>
      <c r="J1780" s="42"/>
      <c r="K1780" s="168"/>
      <c r="L1780" s="168"/>
      <c r="M1780" s="168"/>
    </row>
    <row r="1781" spans="2:13" ht="15" customHeight="1" x14ac:dyDescent="0.25">
      <c r="B1781" s="112"/>
      <c r="C1781" s="111"/>
      <c r="D1781" s="113"/>
      <c r="E1781" s="114"/>
      <c r="F1781" s="114" t="str">
        <f t="shared" si="30"/>
        <v/>
      </c>
      <c r="G1781" s="165"/>
      <c r="H1781" s="165"/>
      <c r="J1781" s="42"/>
      <c r="K1781" s="168"/>
      <c r="L1781" s="168"/>
      <c r="M1781" s="168"/>
    </row>
    <row r="1782" spans="2:13" ht="15" customHeight="1" x14ac:dyDescent="0.25">
      <c r="B1782" s="112"/>
      <c r="C1782" s="111"/>
      <c r="D1782" s="113"/>
      <c r="E1782" s="114"/>
      <c r="F1782" s="114" t="str">
        <f t="shared" si="30"/>
        <v/>
      </c>
      <c r="G1782" s="165"/>
      <c r="H1782" s="165"/>
      <c r="J1782" s="42"/>
      <c r="K1782" s="168"/>
      <c r="L1782" s="168"/>
      <c r="M1782" s="168"/>
    </row>
    <row r="1783" spans="2:13" ht="15" customHeight="1" x14ac:dyDescent="0.25">
      <c r="B1783" s="112"/>
      <c r="C1783" s="111"/>
      <c r="D1783" s="113"/>
      <c r="E1783" s="114"/>
      <c r="F1783" s="114" t="str">
        <f t="shared" si="30"/>
        <v/>
      </c>
      <c r="G1783" s="165"/>
      <c r="H1783" s="165"/>
      <c r="J1783" s="42"/>
      <c r="K1783" s="168"/>
      <c r="L1783" s="168"/>
      <c r="M1783" s="168"/>
    </row>
    <row r="1784" spans="2:13" ht="15" customHeight="1" x14ac:dyDescent="0.25">
      <c r="B1784" s="112"/>
      <c r="C1784" s="111"/>
      <c r="D1784" s="113"/>
      <c r="E1784" s="114"/>
      <c r="F1784" s="114" t="str">
        <f t="shared" si="30"/>
        <v/>
      </c>
      <c r="G1784" s="165"/>
      <c r="H1784" s="165"/>
      <c r="J1784" s="42"/>
      <c r="K1784" s="168"/>
      <c r="L1784" s="168"/>
      <c r="M1784" s="168"/>
    </row>
    <row r="1785" spans="2:13" ht="15" customHeight="1" x14ac:dyDescent="0.25">
      <c r="B1785" s="112"/>
      <c r="C1785" s="111"/>
      <c r="D1785" s="113"/>
      <c r="E1785" s="114"/>
      <c r="F1785" s="114" t="str">
        <f t="shared" si="30"/>
        <v/>
      </c>
      <c r="G1785" s="165"/>
      <c r="H1785" s="165"/>
      <c r="J1785" s="42"/>
      <c r="K1785" s="168"/>
      <c r="L1785" s="168"/>
      <c r="M1785" s="168"/>
    </row>
    <row r="1786" spans="2:13" ht="15" customHeight="1" x14ac:dyDescent="0.25">
      <c r="B1786" s="112"/>
      <c r="C1786" s="111"/>
      <c r="D1786" s="113"/>
      <c r="E1786" s="114"/>
      <c r="F1786" s="114" t="str">
        <f t="shared" si="30"/>
        <v/>
      </c>
      <c r="G1786" s="165"/>
      <c r="H1786" s="165"/>
      <c r="J1786" s="42"/>
      <c r="K1786" s="168"/>
      <c r="L1786" s="168"/>
      <c r="M1786" s="168"/>
    </row>
    <row r="1787" spans="2:13" ht="15" customHeight="1" x14ac:dyDescent="0.25">
      <c r="B1787" s="112"/>
      <c r="C1787" s="111"/>
      <c r="D1787" s="113"/>
      <c r="E1787" s="114"/>
      <c r="F1787" s="114" t="str">
        <f t="shared" si="30"/>
        <v/>
      </c>
      <c r="G1787" s="165"/>
      <c r="H1787" s="165"/>
      <c r="J1787" s="42"/>
      <c r="K1787" s="168"/>
      <c r="L1787" s="168"/>
      <c r="M1787" s="168"/>
    </row>
    <row r="1788" spans="2:13" ht="15" customHeight="1" x14ac:dyDescent="0.25">
      <c r="B1788" s="112"/>
      <c r="C1788" s="111"/>
      <c r="D1788" s="113"/>
      <c r="E1788" s="114"/>
      <c r="F1788" s="114" t="str">
        <f t="shared" si="30"/>
        <v/>
      </c>
      <c r="G1788" s="165"/>
      <c r="H1788" s="165"/>
      <c r="J1788" s="42"/>
      <c r="K1788" s="168"/>
      <c r="L1788" s="168"/>
      <c r="M1788" s="168"/>
    </row>
    <row r="1789" spans="2:13" ht="15" customHeight="1" x14ac:dyDescent="0.25">
      <c r="B1789" s="112"/>
      <c r="C1789" s="111"/>
      <c r="D1789" s="113"/>
      <c r="E1789" s="114"/>
      <c r="F1789" s="114" t="str">
        <f t="shared" si="30"/>
        <v/>
      </c>
      <c r="G1789" s="165"/>
      <c r="H1789" s="165"/>
      <c r="J1789" s="42"/>
      <c r="K1789" s="168"/>
      <c r="L1789" s="168"/>
      <c r="M1789" s="168"/>
    </row>
    <row r="1790" spans="2:13" ht="15" customHeight="1" x14ac:dyDescent="0.25">
      <c r="B1790" s="112"/>
      <c r="C1790" s="111"/>
      <c r="D1790" s="113"/>
      <c r="E1790" s="114"/>
      <c r="F1790" s="114" t="str">
        <f t="shared" si="30"/>
        <v/>
      </c>
      <c r="G1790" s="165"/>
      <c r="H1790" s="165"/>
      <c r="J1790" s="42"/>
      <c r="K1790" s="168"/>
      <c r="L1790" s="168"/>
      <c r="M1790" s="168"/>
    </row>
    <row r="1791" spans="2:13" ht="15" customHeight="1" x14ac:dyDescent="0.25">
      <c r="B1791" s="112"/>
      <c r="C1791" s="111"/>
      <c r="D1791" s="113"/>
      <c r="E1791" s="114"/>
      <c r="F1791" s="114" t="str">
        <f t="shared" si="30"/>
        <v/>
      </c>
      <c r="G1791" s="165"/>
      <c r="H1791" s="165"/>
      <c r="J1791" s="42"/>
      <c r="K1791" s="168"/>
      <c r="L1791" s="168"/>
      <c r="M1791" s="168"/>
    </row>
    <row r="1792" spans="2:13" ht="15" customHeight="1" x14ac:dyDescent="0.25">
      <c r="B1792" s="112"/>
      <c r="C1792" s="111"/>
      <c r="D1792" s="113"/>
      <c r="E1792" s="114"/>
      <c r="F1792" s="114" t="str">
        <f t="shared" si="30"/>
        <v/>
      </c>
      <c r="G1792" s="165"/>
      <c r="H1792" s="165"/>
      <c r="J1792" s="42"/>
      <c r="K1792" s="168"/>
      <c r="L1792" s="168"/>
      <c r="M1792" s="168"/>
    </row>
    <row r="1793" spans="2:13" ht="15" customHeight="1" x14ac:dyDescent="0.25">
      <c r="B1793" s="112"/>
      <c r="C1793" s="111"/>
      <c r="D1793" s="113"/>
      <c r="E1793" s="114"/>
      <c r="F1793" s="114" t="str">
        <f t="shared" si="30"/>
        <v/>
      </c>
      <c r="G1793" s="165"/>
      <c r="H1793" s="165"/>
      <c r="J1793" s="42"/>
      <c r="K1793" s="168"/>
      <c r="L1793" s="168"/>
      <c r="M1793" s="168"/>
    </row>
    <row r="1794" spans="2:13" ht="15" customHeight="1" x14ac:dyDescent="0.25">
      <c r="B1794" s="112"/>
      <c r="C1794" s="111"/>
      <c r="D1794" s="113"/>
      <c r="E1794" s="114"/>
      <c r="F1794" s="114" t="str">
        <f t="shared" si="30"/>
        <v/>
      </c>
      <c r="G1794" s="165"/>
      <c r="H1794" s="165"/>
      <c r="J1794" s="42"/>
      <c r="K1794" s="168"/>
      <c r="L1794" s="168"/>
      <c r="M1794" s="168"/>
    </row>
    <row r="1795" spans="2:13" ht="15" customHeight="1" x14ac:dyDescent="0.25">
      <c r="B1795" s="112"/>
      <c r="C1795" s="111"/>
      <c r="D1795" s="113"/>
      <c r="E1795" s="114"/>
      <c r="F1795" s="114" t="str">
        <f t="shared" si="30"/>
        <v/>
      </c>
      <c r="G1795" s="165"/>
      <c r="H1795" s="165"/>
      <c r="J1795" s="42"/>
      <c r="K1795" s="168"/>
      <c r="L1795" s="168"/>
      <c r="M1795" s="168"/>
    </row>
    <row r="1796" spans="2:13" ht="15" customHeight="1" x14ac:dyDescent="0.25">
      <c r="B1796" s="112"/>
      <c r="C1796" s="111"/>
      <c r="D1796" s="113"/>
      <c r="E1796" s="114"/>
      <c r="F1796" s="114" t="str">
        <f t="shared" si="30"/>
        <v/>
      </c>
      <c r="G1796" s="165"/>
      <c r="H1796" s="165"/>
      <c r="J1796" s="42"/>
      <c r="K1796" s="168"/>
      <c r="L1796" s="168"/>
      <c r="M1796" s="168"/>
    </row>
    <row r="1797" spans="2:13" ht="15" customHeight="1" x14ac:dyDescent="0.25">
      <c r="B1797" s="112"/>
      <c r="C1797" s="111"/>
      <c r="D1797" s="113"/>
      <c r="E1797" s="114"/>
      <c r="F1797" s="114" t="str">
        <f t="shared" si="30"/>
        <v/>
      </c>
      <c r="G1797" s="165"/>
      <c r="H1797" s="165"/>
      <c r="J1797" s="42"/>
      <c r="K1797" s="168"/>
      <c r="L1797" s="168"/>
      <c r="M1797" s="168"/>
    </row>
    <row r="1798" spans="2:13" ht="15" customHeight="1" x14ac:dyDescent="0.25">
      <c r="B1798" s="112"/>
      <c r="C1798" s="111"/>
      <c r="D1798" s="113"/>
      <c r="E1798" s="114"/>
      <c r="F1798" s="114" t="str">
        <f t="shared" si="30"/>
        <v/>
      </c>
      <c r="G1798" s="165"/>
      <c r="H1798" s="165"/>
      <c r="J1798" s="42"/>
      <c r="K1798" s="168"/>
      <c r="L1798" s="168"/>
      <c r="M1798" s="168"/>
    </row>
    <row r="1799" spans="2:13" ht="15" customHeight="1" x14ac:dyDescent="0.25">
      <c r="B1799" s="122"/>
      <c r="C1799" s="111"/>
      <c r="D1799" s="38"/>
      <c r="E1799" s="7"/>
      <c r="F1799" s="7" t="str">
        <f t="shared" si="30"/>
        <v/>
      </c>
      <c r="G1799" s="153"/>
      <c r="H1799" s="165"/>
      <c r="J1799" s="42"/>
      <c r="K1799" s="168"/>
      <c r="L1799" s="168"/>
      <c r="M1799" s="168"/>
    </row>
    <row r="1800" spans="2:13" x14ac:dyDescent="0.25">
      <c r="B1800" s="112"/>
      <c r="C1800" s="111"/>
      <c r="D1800" s="38"/>
      <c r="E1800" s="114"/>
      <c r="F1800" s="114" t="str">
        <f t="shared" si="30"/>
        <v/>
      </c>
      <c r="G1800" s="166"/>
      <c r="H1800" s="166"/>
      <c r="J1800" s="42"/>
      <c r="K1800" s="168"/>
      <c r="L1800" s="168"/>
      <c r="M1800" s="168"/>
    </row>
    <row r="1801" spans="2:13" x14ac:dyDescent="0.25">
      <c r="B1801" s="112"/>
      <c r="C1801" s="111"/>
      <c r="D1801" s="38"/>
      <c r="E1801" s="114"/>
      <c r="F1801" s="114"/>
      <c r="G1801" s="166"/>
      <c r="H1801" s="166"/>
      <c r="J1801" s="42"/>
      <c r="K1801" s="168"/>
      <c r="L1801" s="168"/>
      <c r="M1801" s="168"/>
    </row>
    <row r="1802" spans="2:13" x14ac:dyDescent="0.25">
      <c r="B1802" s="112"/>
      <c r="C1802" s="111"/>
      <c r="D1802" s="38"/>
      <c r="E1802" s="114"/>
      <c r="F1802" s="114"/>
      <c r="G1802" s="166"/>
      <c r="H1802" s="166"/>
      <c r="J1802" s="42"/>
      <c r="K1802" s="168"/>
      <c r="L1802" s="168"/>
      <c r="M1802" s="168"/>
    </row>
    <row r="1803" spans="2:13" x14ac:dyDescent="0.25">
      <c r="B1803" s="112"/>
      <c r="C1803" s="111"/>
      <c r="D1803" s="38"/>
      <c r="E1803" s="114"/>
      <c r="F1803" s="114"/>
      <c r="G1803" s="166"/>
      <c r="H1803" s="166"/>
      <c r="J1803" s="42"/>
      <c r="K1803" s="168"/>
      <c r="L1803" s="168"/>
      <c r="M1803" s="168"/>
    </row>
    <row r="1804" spans="2:13" x14ac:dyDescent="0.25">
      <c r="B1804" s="112"/>
      <c r="C1804" s="111"/>
      <c r="D1804" s="38"/>
      <c r="E1804" s="114"/>
      <c r="F1804" s="114"/>
      <c r="G1804" s="166"/>
      <c r="H1804" s="166"/>
      <c r="J1804" s="42"/>
      <c r="K1804" s="168"/>
      <c r="L1804" s="168"/>
      <c r="M1804" s="168"/>
    </row>
    <row r="1805" spans="2:13" x14ac:dyDescent="0.25">
      <c r="B1805" s="112"/>
      <c r="C1805" s="111"/>
      <c r="D1805" s="38"/>
      <c r="E1805" s="114"/>
      <c r="F1805" s="114"/>
      <c r="G1805" s="166"/>
      <c r="H1805" s="166"/>
      <c r="J1805" s="42"/>
      <c r="K1805" s="168"/>
      <c r="L1805" s="168"/>
      <c r="M1805" s="168"/>
    </row>
    <row r="1806" spans="2:13" x14ac:dyDescent="0.25">
      <c r="B1806" s="112"/>
      <c r="C1806" s="111"/>
      <c r="D1806" s="38"/>
      <c r="E1806" s="114"/>
      <c r="F1806" s="114"/>
      <c r="G1806" s="166"/>
      <c r="H1806" s="166"/>
      <c r="J1806" s="42"/>
      <c r="K1806" s="168"/>
      <c r="L1806" s="168"/>
      <c r="M1806" s="168"/>
    </row>
    <row r="1807" spans="2:13" x14ac:dyDescent="0.25">
      <c r="B1807" s="112"/>
      <c r="C1807" s="111"/>
      <c r="D1807" s="38"/>
      <c r="E1807" s="114"/>
      <c r="F1807" s="114"/>
      <c r="G1807" s="166"/>
      <c r="H1807" s="166"/>
      <c r="J1807" s="42"/>
      <c r="K1807" s="168"/>
      <c r="L1807" s="168"/>
      <c r="M1807" s="168"/>
    </row>
    <row r="1808" spans="2:13" x14ac:dyDescent="0.25">
      <c r="B1808" s="112"/>
      <c r="C1808" s="111"/>
      <c r="D1808" s="38"/>
      <c r="E1808" s="114"/>
      <c r="F1808" s="114"/>
      <c r="G1808" s="166"/>
      <c r="H1808" s="166"/>
      <c r="J1808" s="42"/>
      <c r="K1808" s="168"/>
      <c r="L1808" s="168"/>
      <c r="M1808" s="168"/>
    </row>
    <row r="1809" spans="2:13" ht="15" customHeight="1" x14ac:dyDescent="0.25">
      <c r="B1809" s="112"/>
      <c r="C1809" s="111"/>
      <c r="D1809" s="38"/>
      <c r="E1809" s="114"/>
      <c r="F1809" s="114" t="str">
        <f t="shared" si="30"/>
        <v/>
      </c>
      <c r="G1809" s="166"/>
      <c r="H1809" s="166"/>
      <c r="J1809" s="42"/>
      <c r="K1809" s="168"/>
      <c r="L1809" s="168"/>
      <c r="M1809" s="168"/>
    </row>
    <row r="1810" spans="2:13" ht="15" customHeight="1" thickBot="1" x14ac:dyDescent="0.3">
      <c r="B1810" s="469" t="s">
        <v>161</v>
      </c>
      <c r="C1810" s="470"/>
      <c r="D1810" s="470"/>
      <c r="E1810" s="107"/>
      <c r="F1810" s="109"/>
      <c r="G1810" s="152"/>
      <c r="H1810" s="152"/>
      <c r="K1810" s="196"/>
      <c r="L1810" s="196"/>
      <c r="M1810" s="197">
        <f>SUM(M1698:M1809)</f>
        <v>587400</v>
      </c>
    </row>
    <row r="1811" spans="2:13" s="218" customFormat="1" ht="15" customHeight="1" thickTop="1" x14ac:dyDescent="0.25">
      <c r="B1811" s="74"/>
      <c r="C1811" s="219"/>
      <c r="D1811" s="75" t="s">
        <v>1183</v>
      </c>
      <c r="E1811" s="108"/>
      <c r="F1811" s="30"/>
      <c r="G1811" s="32"/>
      <c r="H1811" s="32"/>
      <c r="I1811" s="147"/>
      <c r="J1811" s="220"/>
      <c r="L1811" s="221"/>
      <c r="M1811" s="221"/>
    </row>
    <row r="1812" spans="2:13" s="218" customFormat="1" ht="15" customHeight="1" x14ac:dyDescent="0.25">
      <c r="B1812" s="58"/>
      <c r="C1812" s="222"/>
      <c r="D1812" s="18"/>
      <c r="E1812" s="42"/>
      <c r="F1812" s="12"/>
      <c r="G1812" s="13"/>
      <c r="H1812" s="13"/>
      <c r="I1812" s="147"/>
      <c r="J1812" s="150"/>
      <c r="L1812" s="223"/>
      <c r="M1812" s="223"/>
    </row>
    <row r="1813" spans="2:13" s="218" customFormat="1" ht="27.75" customHeight="1" x14ac:dyDescent="0.25">
      <c r="B1813" s="58"/>
      <c r="C1813" s="222"/>
      <c r="D1813" s="40" t="s">
        <v>806</v>
      </c>
      <c r="E1813" s="42"/>
      <c r="F1813" s="12"/>
      <c r="G1813" s="13"/>
      <c r="H1813" s="13"/>
      <c r="I1813" s="147"/>
      <c r="J1813" s="150"/>
      <c r="L1813" s="223"/>
      <c r="M1813" s="223"/>
    </row>
    <row r="1814" spans="2:13" s="218" customFormat="1" ht="15" customHeight="1" x14ac:dyDescent="0.25">
      <c r="B1814" s="66"/>
      <c r="C1814" s="7"/>
      <c r="D1814" s="17"/>
      <c r="E1814" s="7"/>
      <c r="F1814" s="12"/>
      <c r="G1814" s="13"/>
      <c r="H1814" s="13"/>
      <c r="I1814" s="147"/>
      <c r="J1814" s="150"/>
      <c r="L1814" s="223"/>
      <c r="M1814" s="223"/>
    </row>
    <row r="1815" spans="2:13" s="218" customFormat="1" ht="15" customHeight="1" x14ac:dyDescent="0.25">
      <c r="B1815" s="224" t="s">
        <v>1184</v>
      </c>
      <c r="C1815" s="7"/>
      <c r="D1815" s="6" t="s">
        <v>1185</v>
      </c>
      <c r="E1815" s="7"/>
      <c r="F1815" s="12"/>
      <c r="G1815" s="13"/>
      <c r="H1815" s="13"/>
      <c r="I1815" s="147"/>
      <c r="J1815" s="150"/>
      <c r="L1815" s="223"/>
      <c r="M1815" s="223"/>
    </row>
    <row r="1816" spans="2:13" s="218" customFormat="1" ht="15" customHeight="1" x14ac:dyDescent="0.25">
      <c r="B1816" s="66"/>
      <c r="C1816" s="7"/>
      <c r="D1816" s="17"/>
      <c r="E1816" s="7"/>
      <c r="F1816" s="12"/>
      <c r="G1816" s="13"/>
      <c r="H1816" s="13"/>
      <c r="I1816" s="147"/>
      <c r="J1816" s="150"/>
      <c r="L1816" s="223"/>
      <c r="M1816" s="223"/>
    </row>
    <row r="1817" spans="2:13" s="218" customFormat="1" ht="15" customHeight="1" x14ac:dyDescent="0.25">
      <c r="B1817" s="66"/>
      <c r="C1817" s="7"/>
      <c r="D1817" s="67" t="s">
        <v>1186</v>
      </c>
      <c r="E1817" s="7"/>
      <c r="F1817" s="7"/>
      <c r="G1817" s="13"/>
      <c r="H1817" s="13"/>
      <c r="I1817" s="147"/>
      <c r="J1817" s="150"/>
      <c r="L1817" s="223"/>
      <c r="M1817" s="223"/>
    </row>
    <row r="1818" spans="2:13" s="218" customFormat="1" ht="15" customHeight="1" x14ac:dyDescent="0.25">
      <c r="B1818" s="66"/>
      <c r="C1818" s="7"/>
      <c r="D1818" s="10" t="s">
        <v>1187</v>
      </c>
      <c r="E1818" s="7"/>
      <c r="F1818" s="7"/>
      <c r="G1818" s="13"/>
      <c r="H1818" s="13"/>
      <c r="I1818" s="147"/>
      <c r="J1818" s="150"/>
      <c r="L1818" s="223"/>
      <c r="M1818" s="223"/>
    </row>
    <row r="1819" spans="2:13" s="218" customFormat="1" ht="15" customHeight="1" x14ac:dyDescent="0.25">
      <c r="B1819" s="66"/>
      <c r="C1819" s="7"/>
      <c r="D1819" s="54" t="s">
        <v>1188</v>
      </c>
      <c r="E1819" s="7"/>
      <c r="F1819" s="7"/>
      <c r="G1819" s="225"/>
      <c r="H1819" s="225"/>
      <c r="I1819" s="147"/>
      <c r="J1819" s="150"/>
      <c r="L1819" s="223"/>
      <c r="M1819" s="223"/>
    </row>
    <row r="1820" spans="2:13" s="218" customFormat="1" ht="15" customHeight="1" x14ac:dyDescent="0.25">
      <c r="B1820" s="66"/>
      <c r="C1820" s="7"/>
      <c r="D1820" s="54" t="s">
        <v>1189</v>
      </c>
      <c r="E1820" s="7"/>
      <c r="F1820" s="7"/>
      <c r="G1820" s="225"/>
      <c r="H1820" s="225"/>
      <c r="I1820" s="147"/>
      <c r="J1820" s="150"/>
      <c r="L1820" s="223"/>
      <c r="M1820" s="223"/>
    </row>
    <row r="1821" spans="2:13" s="218" customFormat="1" ht="15" customHeight="1" x14ac:dyDescent="0.25">
      <c r="B1821" s="58"/>
      <c r="C1821" s="7"/>
      <c r="D1821" s="226" t="s">
        <v>1190</v>
      </c>
      <c r="E1821" s="7"/>
      <c r="F1821" s="7"/>
      <c r="G1821" s="225"/>
      <c r="H1821" s="225"/>
      <c r="I1821" s="147"/>
      <c r="J1821" s="150"/>
      <c r="L1821" s="223"/>
      <c r="M1821" s="223"/>
    </row>
    <row r="1822" spans="2:13" s="218" customFormat="1" ht="15" customHeight="1" x14ac:dyDescent="0.25">
      <c r="B1822" s="66"/>
      <c r="C1822" s="7"/>
      <c r="D1822" s="227"/>
      <c r="E1822" s="7"/>
      <c r="F1822" s="7"/>
      <c r="G1822" s="225"/>
      <c r="H1822" s="225"/>
      <c r="I1822" s="147"/>
      <c r="J1822" s="150"/>
      <c r="L1822" s="223"/>
      <c r="M1822" s="223"/>
    </row>
    <row r="1823" spans="2:13" s="218" customFormat="1" ht="15" customHeight="1" x14ac:dyDescent="0.25">
      <c r="B1823" s="66" t="s">
        <v>1191</v>
      </c>
      <c r="C1823" s="7"/>
      <c r="D1823" s="227" t="s">
        <v>1192</v>
      </c>
      <c r="E1823" s="7"/>
      <c r="F1823" s="7"/>
      <c r="G1823" s="225"/>
      <c r="H1823" s="225"/>
      <c r="I1823" s="147"/>
      <c r="J1823" s="150"/>
      <c r="L1823" s="223"/>
      <c r="M1823" s="223"/>
    </row>
    <row r="1824" spans="2:13" s="218" customFormat="1" ht="15" customHeight="1" x14ac:dyDescent="0.25">
      <c r="B1824" s="58"/>
      <c r="C1824" s="7"/>
      <c r="D1824" s="226"/>
      <c r="E1824" s="7"/>
      <c r="F1824" s="7"/>
      <c r="G1824" s="13"/>
      <c r="H1824" s="13"/>
      <c r="I1824" s="147"/>
      <c r="J1824" s="150"/>
      <c r="L1824" s="223"/>
      <c r="M1824" s="223"/>
    </row>
    <row r="1825" spans="2:13" s="218" customFormat="1" ht="15" customHeight="1" x14ac:dyDescent="0.25">
      <c r="B1825" s="97" t="s">
        <v>1193</v>
      </c>
      <c r="C1825" s="105"/>
      <c r="D1825" s="228" t="s">
        <v>1194</v>
      </c>
      <c r="E1825" s="105" t="s">
        <v>207</v>
      </c>
      <c r="F1825" s="104">
        <v>1</v>
      </c>
      <c r="G1825" s="103"/>
      <c r="H1825" s="103"/>
      <c r="I1825" s="147"/>
      <c r="J1825" s="150"/>
      <c r="L1825" s="150">
        <v>40000</v>
      </c>
      <c r="M1825" s="168">
        <f>F1825*L1825</f>
        <v>40000</v>
      </c>
    </row>
    <row r="1826" spans="2:13" s="218" customFormat="1" ht="15" customHeight="1" x14ac:dyDescent="0.25">
      <c r="B1826" s="97"/>
      <c r="C1826" s="105"/>
      <c r="D1826" s="228"/>
      <c r="E1826" s="105"/>
      <c r="F1826" s="103"/>
      <c r="G1826" s="103"/>
      <c r="H1826" s="103"/>
      <c r="I1826" s="147"/>
      <c r="J1826" s="150"/>
      <c r="L1826" s="150"/>
      <c r="M1826" s="150"/>
    </row>
    <row r="1827" spans="2:13" s="218" customFormat="1" ht="15" customHeight="1" x14ac:dyDescent="0.25">
      <c r="B1827" s="97" t="s">
        <v>1195</v>
      </c>
      <c r="C1827" s="105"/>
      <c r="D1827" s="228" t="s">
        <v>1196</v>
      </c>
      <c r="E1827" s="105" t="s">
        <v>207</v>
      </c>
      <c r="F1827" s="104">
        <v>1</v>
      </c>
      <c r="G1827" s="103"/>
      <c r="H1827" s="103"/>
      <c r="I1827" s="147"/>
      <c r="J1827" s="150"/>
      <c r="L1827" s="150">
        <v>44000</v>
      </c>
      <c r="M1827" s="168">
        <f>F1827*L1827</f>
        <v>44000</v>
      </c>
    </row>
    <row r="1828" spans="2:13" s="218" customFormat="1" ht="15" customHeight="1" x14ac:dyDescent="0.25">
      <c r="B1828" s="97"/>
      <c r="C1828" s="105"/>
      <c r="D1828" s="228"/>
      <c r="E1828" s="105"/>
      <c r="F1828" s="104"/>
      <c r="G1828" s="103"/>
      <c r="H1828" s="103"/>
      <c r="I1828" s="147"/>
      <c r="J1828" s="150"/>
      <c r="L1828" s="150"/>
      <c r="M1828" s="150"/>
    </row>
    <row r="1829" spans="2:13" s="218" customFormat="1" ht="15" customHeight="1" x14ac:dyDescent="0.25">
      <c r="B1829" s="97" t="s">
        <v>1197</v>
      </c>
      <c r="C1829" s="105"/>
      <c r="D1829" s="228" t="s">
        <v>1198</v>
      </c>
      <c r="E1829" s="105" t="s">
        <v>207</v>
      </c>
      <c r="F1829" s="104">
        <v>1</v>
      </c>
      <c r="G1829" s="103"/>
      <c r="H1829" s="103"/>
      <c r="I1829" s="147"/>
      <c r="J1829" s="150"/>
      <c r="L1829" s="150">
        <v>48400.000000000007</v>
      </c>
      <c r="M1829" s="168">
        <f>F1829*L1829</f>
        <v>48400.000000000007</v>
      </c>
    </row>
    <row r="1830" spans="2:13" s="218" customFormat="1" ht="15" customHeight="1" x14ac:dyDescent="0.25">
      <c r="B1830" s="97"/>
      <c r="C1830" s="105"/>
      <c r="D1830" s="228"/>
      <c r="E1830" s="105"/>
      <c r="F1830" s="104"/>
      <c r="G1830" s="103"/>
      <c r="H1830" s="103"/>
      <c r="I1830" s="147"/>
      <c r="J1830" s="150"/>
      <c r="L1830" s="150"/>
      <c r="M1830" s="150"/>
    </row>
    <row r="1831" spans="2:13" s="218" customFormat="1" ht="15" customHeight="1" x14ac:dyDescent="0.25">
      <c r="B1831" s="97" t="s">
        <v>1199</v>
      </c>
      <c r="C1831" s="105"/>
      <c r="D1831" s="227" t="s">
        <v>1200</v>
      </c>
      <c r="E1831" s="105"/>
      <c r="F1831" s="104"/>
      <c r="G1831" s="103"/>
      <c r="H1831" s="103"/>
      <c r="I1831" s="147"/>
      <c r="J1831" s="150"/>
      <c r="L1831" s="150"/>
      <c r="M1831" s="150"/>
    </row>
    <row r="1832" spans="2:13" s="218" customFormat="1" ht="15" customHeight="1" x14ac:dyDescent="0.25">
      <c r="B1832" s="97"/>
      <c r="C1832" s="105"/>
      <c r="D1832" s="229"/>
      <c r="E1832" s="105"/>
      <c r="F1832" s="104"/>
      <c r="G1832" s="103"/>
      <c r="H1832" s="103"/>
      <c r="I1832" s="147"/>
      <c r="J1832" s="150"/>
      <c r="L1832" s="150"/>
      <c r="M1832" s="150"/>
    </row>
    <row r="1833" spans="2:13" s="218" customFormat="1" ht="15" customHeight="1" x14ac:dyDescent="0.25">
      <c r="B1833" s="97" t="s">
        <v>1201</v>
      </c>
      <c r="C1833" s="105"/>
      <c r="D1833" s="228" t="s">
        <v>1194</v>
      </c>
      <c r="E1833" s="105" t="s">
        <v>207</v>
      </c>
      <c r="F1833" s="104">
        <v>1</v>
      </c>
      <c r="G1833" s="103"/>
      <c r="H1833" s="103"/>
      <c r="I1833" s="147"/>
      <c r="J1833" s="150"/>
      <c r="L1833" s="150">
        <v>48000</v>
      </c>
      <c r="M1833" s="168">
        <f>F1833*L1833</f>
        <v>48000</v>
      </c>
    </row>
    <row r="1834" spans="2:13" s="218" customFormat="1" ht="15" customHeight="1" x14ac:dyDescent="0.25">
      <c r="B1834" s="97"/>
      <c r="C1834" s="105"/>
      <c r="D1834" s="228"/>
      <c r="E1834" s="105"/>
      <c r="F1834" s="103"/>
      <c r="G1834" s="103"/>
      <c r="H1834" s="103"/>
      <c r="I1834" s="147"/>
      <c r="J1834" s="150"/>
      <c r="L1834" s="150"/>
      <c r="M1834" s="150"/>
    </row>
    <row r="1835" spans="2:13" s="218" customFormat="1" ht="15" customHeight="1" x14ac:dyDescent="0.25">
      <c r="B1835" s="97" t="s">
        <v>1202</v>
      </c>
      <c r="C1835" s="105"/>
      <c r="D1835" s="228" t="s">
        <v>1196</v>
      </c>
      <c r="E1835" s="105" t="s">
        <v>207</v>
      </c>
      <c r="F1835" s="104">
        <v>1</v>
      </c>
      <c r="G1835" s="103"/>
      <c r="H1835" s="103"/>
      <c r="I1835" s="147"/>
      <c r="J1835" s="150"/>
      <c r="L1835" s="150">
        <v>52800.000000000007</v>
      </c>
      <c r="M1835" s="168">
        <f>F1835*L1835</f>
        <v>52800.000000000007</v>
      </c>
    </row>
    <row r="1836" spans="2:13" s="218" customFormat="1" ht="15" customHeight="1" x14ac:dyDescent="0.25">
      <c r="B1836" s="97"/>
      <c r="C1836" s="105"/>
      <c r="D1836" s="228"/>
      <c r="E1836" s="105"/>
      <c r="F1836" s="104"/>
      <c r="G1836" s="103"/>
      <c r="H1836" s="103"/>
      <c r="I1836" s="147"/>
      <c r="J1836" s="150"/>
      <c r="L1836" s="150"/>
      <c r="M1836" s="150"/>
    </row>
    <row r="1837" spans="2:13" s="218" customFormat="1" ht="15" customHeight="1" x14ac:dyDescent="0.25">
      <c r="B1837" s="97" t="s">
        <v>1203</v>
      </c>
      <c r="C1837" s="105"/>
      <c r="D1837" s="228" t="s">
        <v>1198</v>
      </c>
      <c r="E1837" s="105" t="s">
        <v>207</v>
      </c>
      <c r="F1837" s="104">
        <v>1</v>
      </c>
      <c r="G1837" s="103"/>
      <c r="H1837" s="103"/>
      <c r="I1837" s="147"/>
      <c r="J1837" s="150"/>
      <c r="L1837" s="150">
        <v>58080.000000000015</v>
      </c>
      <c r="M1837" s="168">
        <f>F1837*L1837</f>
        <v>58080.000000000015</v>
      </c>
    </row>
    <row r="1838" spans="2:13" s="218" customFormat="1" ht="15" customHeight="1" x14ac:dyDescent="0.25">
      <c r="B1838" s="97"/>
      <c r="C1838" s="105"/>
      <c r="D1838" s="228"/>
      <c r="E1838" s="105"/>
      <c r="F1838" s="104"/>
      <c r="G1838" s="103"/>
      <c r="H1838" s="103"/>
      <c r="I1838" s="147"/>
      <c r="J1838" s="150"/>
      <c r="L1838" s="150"/>
      <c r="M1838" s="150"/>
    </row>
    <row r="1839" spans="2:13" s="218" customFormat="1" ht="15" customHeight="1" x14ac:dyDescent="0.25">
      <c r="B1839" s="97" t="s">
        <v>1204</v>
      </c>
      <c r="C1839" s="105"/>
      <c r="D1839" s="227" t="s">
        <v>1205</v>
      </c>
      <c r="E1839" s="105"/>
      <c r="F1839" s="104"/>
      <c r="G1839" s="103"/>
      <c r="H1839" s="103"/>
      <c r="I1839" s="147"/>
      <c r="J1839" s="150"/>
      <c r="L1839" s="150"/>
      <c r="M1839" s="150"/>
    </row>
    <row r="1840" spans="2:13" s="218" customFormat="1" ht="15" customHeight="1" x14ac:dyDescent="0.25">
      <c r="B1840" s="97"/>
      <c r="C1840" s="105"/>
      <c r="D1840" s="229"/>
      <c r="E1840" s="105"/>
      <c r="F1840" s="104"/>
      <c r="G1840" s="103"/>
      <c r="H1840" s="103"/>
      <c r="I1840" s="147"/>
      <c r="J1840" s="150"/>
      <c r="L1840" s="150"/>
      <c r="M1840" s="150"/>
    </row>
    <row r="1841" spans="2:13" s="218" customFormat="1" ht="15" customHeight="1" x14ac:dyDescent="0.25">
      <c r="B1841" s="97" t="s">
        <v>1206</v>
      </c>
      <c r="C1841" s="105"/>
      <c r="D1841" s="228" t="s">
        <v>1194</v>
      </c>
      <c r="E1841" s="105" t="s">
        <v>207</v>
      </c>
      <c r="F1841" s="104">
        <v>1</v>
      </c>
      <c r="G1841" s="103"/>
      <c r="H1841" s="103"/>
      <c r="I1841" s="147"/>
      <c r="J1841" s="150"/>
      <c r="L1841" s="150">
        <v>57600</v>
      </c>
      <c r="M1841" s="168">
        <f>F1841*L1841</f>
        <v>57600</v>
      </c>
    </row>
    <row r="1842" spans="2:13" s="218" customFormat="1" ht="15" customHeight="1" x14ac:dyDescent="0.25">
      <c r="B1842" s="97"/>
      <c r="C1842" s="105"/>
      <c r="D1842" s="228"/>
      <c r="E1842" s="105"/>
      <c r="F1842" s="103"/>
      <c r="G1842" s="103"/>
      <c r="H1842" s="103"/>
      <c r="I1842" s="147"/>
      <c r="J1842" s="150"/>
      <c r="L1842" s="150"/>
      <c r="M1842" s="150"/>
    </row>
    <row r="1843" spans="2:13" s="218" customFormat="1" ht="15" customHeight="1" x14ac:dyDescent="0.25">
      <c r="B1843" s="97" t="s">
        <v>1207</v>
      </c>
      <c r="C1843" s="105"/>
      <c r="D1843" s="228" t="s">
        <v>1196</v>
      </c>
      <c r="E1843" s="105" t="s">
        <v>207</v>
      </c>
      <c r="F1843" s="104">
        <v>1</v>
      </c>
      <c r="G1843" s="103"/>
      <c r="H1843" s="103"/>
      <c r="I1843" s="147"/>
      <c r="J1843" s="150"/>
      <c r="L1843" s="150">
        <v>63360.000000000007</v>
      </c>
      <c r="M1843" s="168">
        <f>F1843*L1843</f>
        <v>63360.000000000007</v>
      </c>
    </row>
    <row r="1844" spans="2:13" s="218" customFormat="1" ht="15" customHeight="1" x14ac:dyDescent="0.25">
      <c r="B1844" s="97"/>
      <c r="C1844" s="105"/>
      <c r="D1844" s="228"/>
      <c r="E1844" s="105"/>
      <c r="F1844" s="104"/>
      <c r="G1844" s="103"/>
      <c r="H1844" s="103"/>
      <c r="I1844" s="147"/>
      <c r="J1844" s="150"/>
      <c r="L1844" s="150"/>
      <c r="M1844" s="150"/>
    </row>
    <row r="1845" spans="2:13" s="218" customFormat="1" ht="15" customHeight="1" x14ac:dyDescent="0.25">
      <c r="B1845" s="97" t="s">
        <v>1208</v>
      </c>
      <c r="C1845" s="105"/>
      <c r="D1845" s="228" t="s">
        <v>1198</v>
      </c>
      <c r="E1845" s="105" t="s">
        <v>207</v>
      </c>
      <c r="F1845" s="104">
        <v>1</v>
      </c>
      <c r="G1845" s="103"/>
      <c r="H1845" s="103"/>
      <c r="I1845" s="147"/>
      <c r="J1845" s="150"/>
      <c r="L1845" s="150">
        <v>69696.000000000015</v>
      </c>
      <c r="M1845" s="168">
        <f>F1845*L1845</f>
        <v>69696.000000000015</v>
      </c>
    </row>
    <row r="1846" spans="2:13" s="218" customFormat="1" ht="15" customHeight="1" x14ac:dyDescent="0.25">
      <c r="B1846" s="97"/>
      <c r="C1846" s="105"/>
      <c r="D1846" s="228"/>
      <c r="E1846" s="105"/>
      <c r="F1846" s="104"/>
      <c r="G1846" s="103"/>
      <c r="H1846" s="103"/>
      <c r="I1846" s="147"/>
      <c r="J1846" s="150"/>
      <c r="L1846" s="150"/>
      <c r="M1846" s="150"/>
    </row>
    <row r="1847" spans="2:13" s="218" customFormat="1" ht="15" customHeight="1" x14ac:dyDescent="0.25">
      <c r="B1847" s="97" t="s">
        <v>1209</v>
      </c>
      <c r="C1847" s="105"/>
      <c r="D1847" s="227" t="s">
        <v>1210</v>
      </c>
      <c r="E1847" s="105"/>
      <c r="F1847" s="104"/>
      <c r="G1847" s="103"/>
      <c r="H1847" s="103"/>
      <c r="I1847" s="147"/>
      <c r="J1847" s="150"/>
      <c r="L1847" s="150"/>
      <c r="M1847" s="150"/>
    </row>
    <row r="1848" spans="2:13" s="218" customFormat="1" ht="15" customHeight="1" x14ac:dyDescent="0.25">
      <c r="B1848" s="97"/>
      <c r="C1848" s="105"/>
      <c r="D1848" s="229"/>
      <c r="E1848" s="105"/>
      <c r="F1848" s="104"/>
      <c r="G1848" s="103"/>
      <c r="H1848" s="103"/>
      <c r="I1848" s="147"/>
      <c r="J1848" s="150"/>
      <c r="L1848" s="150"/>
      <c r="M1848" s="150"/>
    </row>
    <row r="1849" spans="2:13" s="218" customFormat="1" ht="15" customHeight="1" x14ac:dyDescent="0.25">
      <c r="B1849" s="97" t="s">
        <v>1211</v>
      </c>
      <c r="C1849" s="105"/>
      <c r="D1849" s="228" t="s">
        <v>1194</v>
      </c>
      <c r="E1849" s="105" t="s">
        <v>207</v>
      </c>
      <c r="F1849" s="104">
        <v>1</v>
      </c>
      <c r="G1849" s="103"/>
      <c r="H1849" s="103"/>
      <c r="I1849" s="147"/>
      <c r="J1849" s="150"/>
      <c r="L1849" s="150">
        <v>69120</v>
      </c>
      <c r="M1849" s="168">
        <f>F1849*L1849</f>
        <v>69120</v>
      </c>
    </row>
    <row r="1850" spans="2:13" s="218" customFormat="1" ht="15" customHeight="1" x14ac:dyDescent="0.25">
      <c r="B1850" s="97"/>
      <c r="C1850" s="105"/>
      <c r="D1850" s="228"/>
      <c r="E1850" s="105"/>
      <c r="F1850" s="103"/>
      <c r="G1850" s="103"/>
      <c r="H1850" s="103"/>
      <c r="I1850" s="147"/>
      <c r="J1850" s="150"/>
      <c r="L1850" s="150"/>
      <c r="M1850" s="150"/>
    </row>
    <row r="1851" spans="2:13" s="218" customFormat="1" ht="15" customHeight="1" x14ac:dyDescent="0.25">
      <c r="B1851" s="97" t="s">
        <v>1212</v>
      </c>
      <c r="C1851" s="105"/>
      <c r="D1851" s="228" t="s">
        <v>1196</v>
      </c>
      <c r="E1851" s="105" t="s">
        <v>207</v>
      </c>
      <c r="F1851" s="104">
        <v>1</v>
      </c>
      <c r="G1851" s="103"/>
      <c r="H1851" s="103"/>
      <c r="I1851" s="147"/>
      <c r="J1851" s="150"/>
      <c r="L1851" s="150">
        <v>76032</v>
      </c>
      <c r="M1851" s="168">
        <f>F1851*L1851</f>
        <v>76032</v>
      </c>
    </row>
    <row r="1852" spans="2:13" s="218" customFormat="1" ht="15" customHeight="1" x14ac:dyDescent="0.25">
      <c r="B1852" s="97"/>
      <c r="C1852" s="105"/>
      <c r="D1852" s="228"/>
      <c r="E1852" s="105"/>
      <c r="F1852" s="104"/>
      <c r="G1852" s="103"/>
      <c r="H1852" s="103"/>
      <c r="I1852" s="147"/>
      <c r="J1852" s="150"/>
      <c r="L1852" s="150"/>
      <c r="M1852" s="150"/>
    </row>
    <row r="1853" spans="2:13" s="218" customFormat="1" ht="15" customHeight="1" x14ac:dyDescent="0.25">
      <c r="B1853" s="97" t="s">
        <v>1213</v>
      </c>
      <c r="C1853" s="105"/>
      <c r="D1853" s="228" t="s">
        <v>1198</v>
      </c>
      <c r="E1853" s="105" t="s">
        <v>207</v>
      </c>
      <c r="F1853" s="104">
        <v>1</v>
      </c>
      <c r="G1853" s="103"/>
      <c r="H1853" s="103"/>
      <c r="I1853" s="147"/>
      <c r="J1853" s="150"/>
      <c r="L1853" s="150">
        <v>83635.200000000012</v>
      </c>
      <c r="M1853" s="168">
        <f>F1853*L1853</f>
        <v>83635.200000000012</v>
      </c>
    </row>
    <row r="1854" spans="2:13" s="218" customFormat="1" ht="15" customHeight="1" x14ac:dyDescent="0.25">
      <c r="B1854" s="97"/>
      <c r="C1854" s="105"/>
      <c r="D1854" s="228"/>
      <c r="E1854" s="105"/>
      <c r="F1854" s="104"/>
      <c r="G1854" s="103"/>
      <c r="H1854" s="103"/>
      <c r="I1854" s="147"/>
      <c r="J1854" s="150"/>
      <c r="L1854" s="150"/>
      <c r="M1854" s="150"/>
    </row>
    <row r="1855" spans="2:13" s="218" customFormat="1" ht="15" customHeight="1" x14ac:dyDescent="0.25">
      <c r="B1855" s="66" t="s">
        <v>1214</v>
      </c>
      <c r="C1855" s="105"/>
      <c r="D1855" s="229" t="s">
        <v>1215</v>
      </c>
      <c r="E1855" s="105" t="s">
        <v>207</v>
      </c>
      <c r="F1855" s="104">
        <v>5</v>
      </c>
      <c r="G1855" s="103"/>
      <c r="H1855" s="103"/>
      <c r="I1855" s="147"/>
      <c r="J1855" s="150"/>
      <c r="L1855" s="150">
        <v>2500</v>
      </c>
      <c r="M1855" s="168">
        <f>F1855*L1855</f>
        <v>12500</v>
      </c>
    </row>
    <row r="1856" spans="2:13" s="218" customFormat="1" ht="15" customHeight="1" x14ac:dyDescent="0.25">
      <c r="B1856" s="97"/>
      <c r="C1856" s="105"/>
      <c r="D1856" s="229" t="s">
        <v>1216</v>
      </c>
      <c r="E1856" s="105"/>
      <c r="F1856" s="104"/>
      <c r="G1856" s="103"/>
      <c r="H1856" s="103"/>
      <c r="I1856" s="147"/>
      <c r="J1856" s="150"/>
      <c r="L1856" s="150"/>
      <c r="M1856" s="150"/>
    </row>
    <row r="1857" spans="2:13" s="218" customFormat="1" ht="15" customHeight="1" x14ac:dyDescent="0.25">
      <c r="B1857" s="230"/>
      <c r="C1857" s="231"/>
      <c r="D1857" s="229"/>
      <c r="E1857" s="105"/>
      <c r="F1857" s="104"/>
      <c r="G1857" s="103"/>
      <c r="H1857" s="103"/>
      <c r="I1857" s="147"/>
      <c r="J1857" s="150"/>
      <c r="L1857" s="150"/>
      <c r="M1857" s="150"/>
    </row>
    <row r="1858" spans="2:13" s="218" customFormat="1" ht="15" customHeight="1" x14ac:dyDescent="0.25">
      <c r="B1858" s="97"/>
      <c r="C1858" s="105"/>
      <c r="D1858" s="229"/>
      <c r="E1858" s="105"/>
      <c r="F1858" s="104"/>
      <c r="G1858" s="103"/>
      <c r="H1858" s="103"/>
      <c r="I1858" s="147"/>
      <c r="J1858" s="150"/>
      <c r="L1858" s="150"/>
      <c r="M1858" s="150"/>
    </row>
    <row r="1859" spans="2:13" s="218" customFormat="1" ht="15" customHeight="1" x14ac:dyDescent="0.25">
      <c r="B1859" s="97"/>
      <c r="C1859" s="105"/>
      <c r="D1859" s="229"/>
      <c r="E1859" s="105"/>
      <c r="F1859" s="104"/>
      <c r="G1859" s="103"/>
      <c r="H1859" s="103"/>
      <c r="I1859" s="147"/>
      <c r="J1859" s="150"/>
      <c r="L1859" s="150"/>
      <c r="M1859" s="150"/>
    </row>
    <row r="1860" spans="2:13" s="218" customFormat="1" ht="15" customHeight="1" x14ac:dyDescent="0.25">
      <c r="B1860" s="97"/>
      <c r="C1860" s="105"/>
      <c r="D1860" s="229"/>
      <c r="E1860" s="105"/>
      <c r="F1860" s="104"/>
      <c r="G1860" s="103"/>
      <c r="H1860" s="103"/>
      <c r="I1860" s="147"/>
      <c r="J1860" s="150"/>
      <c r="L1860" s="150"/>
      <c r="M1860" s="150"/>
    </row>
    <row r="1861" spans="2:13" s="218" customFormat="1" ht="15" customHeight="1" x14ac:dyDescent="0.25">
      <c r="B1861" s="97"/>
      <c r="C1861" s="105"/>
      <c r="D1861" s="229"/>
      <c r="E1861" s="105"/>
      <c r="F1861" s="104"/>
      <c r="G1861" s="103"/>
      <c r="H1861" s="103"/>
      <c r="I1861" s="147"/>
      <c r="J1861" s="150"/>
      <c r="L1861" s="150"/>
      <c r="M1861" s="150"/>
    </row>
    <row r="1862" spans="2:13" s="218" customFormat="1" ht="15" customHeight="1" x14ac:dyDescent="0.25">
      <c r="B1862" s="97"/>
      <c r="C1862" s="105"/>
      <c r="D1862" s="229"/>
      <c r="E1862" s="105"/>
      <c r="F1862" s="104"/>
      <c r="G1862" s="103"/>
      <c r="H1862" s="103"/>
      <c r="I1862" s="147"/>
      <c r="J1862" s="150"/>
      <c r="L1862" s="150"/>
      <c r="M1862" s="150"/>
    </row>
    <row r="1863" spans="2:13" s="218" customFormat="1" ht="15" customHeight="1" x14ac:dyDescent="0.25">
      <c r="B1863" s="97"/>
      <c r="C1863" s="105"/>
      <c r="D1863" s="229"/>
      <c r="E1863" s="105"/>
      <c r="F1863" s="104"/>
      <c r="G1863" s="103"/>
      <c r="H1863" s="103"/>
      <c r="I1863" s="147"/>
      <c r="J1863" s="150"/>
      <c r="L1863" s="150"/>
      <c r="M1863" s="150"/>
    </row>
    <row r="1864" spans="2:13" s="218" customFormat="1" ht="15" customHeight="1" x14ac:dyDescent="0.25">
      <c r="B1864" s="97"/>
      <c r="C1864" s="105"/>
      <c r="D1864" s="229"/>
      <c r="E1864" s="105"/>
      <c r="F1864" s="104"/>
      <c r="G1864" s="103"/>
      <c r="H1864" s="103"/>
      <c r="I1864" s="147"/>
      <c r="J1864" s="150"/>
      <c r="L1864" s="150"/>
      <c r="M1864" s="150"/>
    </row>
    <row r="1865" spans="2:13" s="218" customFormat="1" ht="15" customHeight="1" x14ac:dyDescent="0.25">
      <c r="B1865" s="97"/>
      <c r="C1865" s="105"/>
      <c r="D1865" s="229"/>
      <c r="E1865" s="105"/>
      <c r="F1865" s="104"/>
      <c r="G1865" s="103"/>
      <c r="H1865" s="103"/>
      <c r="I1865" s="147"/>
      <c r="J1865" s="150"/>
      <c r="L1865" s="150"/>
      <c r="M1865" s="150"/>
    </row>
    <row r="1866" spans="2:13" s="218" customFormat="1" ht="15" customHeight="1" x14ac:dyDescent="0.25">
      <c r="B1866" s="97"/>
      <c r="C1866" s="105"/>
      <c r="D1866" s="229"/>
      <c r="E1866" s="105"/>
      <c r="F1866" s="104"/>
      <c r="G1866" s="103"/>
      <c r="H1866" s="103"/>
      <c r="I1866" s="147"/>
      <c r="J1866" s="150"/>
      <c r="L1866" s="150"/>
      <c r="M1866" s="150"/>
    </row>
    <row r="1867" spans="2:13" s="218" customFormat="1" ht="15" customHeight="1" x14ac:dyDescent="0.25">
      <c r="B1867" s="97"/>
      <c r="C1867" s="105"/>
      <c r="D1867" s="229"/>
      <c r="E1867" s="105"/>
      <c r="F1867" s="104"/>
      <c r="G1867" s="103"/>
      <c r="H1867" s="103"/>
      <c r="I1867" s="147"/>
      <c r="J1867" s="150"/>
      <c r="L1867" s="150"/>
      <c r="M1867" s="150"/>
    </row>
    <row r="1868" spans="2:13" s="218" customFormat="1" ht="15" customHeight="1" x14ac:dyDescent="0.25">
      <c r="B1868" s="97"/>
      <c r="C1868" s="105"/>
      <c r="D1868" s="229"/>
      <c r="E1868" s="105"/>
      <c r="F1868" s="104"/>
      <c r="G1868" s="103"/>
      <c r="H1868" s="103"/>
      <c r="I1868" s="147"/>
      <c r="J1868" s="150"/>
      <c r="L1868" s="150"/>
      <c r="M1868" s="150"/>
    </row>
    <row r="1869" spans="2:13" s="218" customFormat="1" ht="15" customHeight="1" x14ac:dyDescent="0.25">
      <c r="B1869" s="66"/>
      <c r="C1869" s="105"/>
      <c r="D1869" s="229"/>
      <c r="E1869" s="105"/>
      <c r="F1869" s="104"/>
      <c r="G1869" s="103"/>
      <c r="H1869" s="103"/>
      <c r="I1869" s="147"/>
      <c r="J1869" s="150"/>
      <c r="L1869" s="150"/>
      <c r="M1869" s="150"/>
    </row>
    <row r="1870" spans="2:13" s="218" customFormat="1" ht="15" customHeight="1" x14ac:dyDescent="0.25">
      <c r="B1870" s="66"/>
      <c r="C1870" s="105"/>
      <c r="D1870" s="229"/>
      <c r="E1870" s="105"/>
      <c r="F1870" s="104"/>
      <c r="G1870" s="103"/>
      <c r="H1870" s="103"/>
      <c r="I1870" s="147"/>
      <c r="J1870" s="150"/>
      <c r="L1870" s="150"/>
      <c r="M1870" s="150"/>
    </row>
    <row r="1871" spans="2:13" s="218" customFormat="1" ht="15" customHeight="1" x14ac:dyDescent="0.25">
      <c r="B1871" s="97"/>
      <c r="C1871" s="105"/>
      <c r="D1871" s="229"/>
      <c r="E1871" s="105"/>
      <c r="F1871" s="69"/>
      <c r="G1871" s="13"/>
      <c r="H1871" s="13"/>
      <c r="I1871" s="147"/>
      <c r="J1871" s="150"/>
      <c r="L1871" s="150"/>
      <c r="M1871" s="150"/>
    </row>
    <row r="1872" spans="2:13" s="218" customFormat="1" ht="15" customHeight="1" x14ac:dyDescent="0.25">
      <c r="B1872" s="459" t="s">
        <v>71</v>
      </c>
      <c r="C1872" s="460"/>
      <c r="D1872" s="460"/>
      <c r="E1872" s="48"/>
      <c r="F1872" s="48"/>
      <c r="G1872" s="48"/>
      <c r="H1872" s="48"/>
      <c r="I1872" s="147"/>
      <c r="J1872" s="150"/>
      <c r="L1872" s="150"/>
      <c r="M1872" s="150"/>
    </row>
    <row r="1873" spans="2:13" s="218" customFormat="1" ht="15" customHeight="1" x14ac:dyDescent="0.25">
      <c r="B1873" s="459" t="s">
        <v>72</v>
      </c>
      <c r="C1873" s="460"/>
      <c r="D1873" s="460"/>
      <c r="E1873" s="48"/>
      <c r="F1873" s="48"/>
      <c r="G1873" s="48"/>
      <c r="H1873" s="48"/>
      <c r="I1873" s="147"/>
      <c r="J1873" s="150"/>
      <c r="L1873" s="150"/>
      <c r="M1873" s="150"/>
    </row>
    <row r="1874" spans="2:13" s="218" customFormat="1" ht="15" customHeight="1" x14ac:dyDescent="0.25">
      <c r="B1874" s="66"/>
      <c r="C1874" s="105"/>
      <c r="D1874" s="75" t="s">
        <v>1217</v>
      </c>
      <c r="E1874" s="105"/>
      <c r="F1874" s="69"/>
      <c r="G1874" s="13"/>
      <c r="H1874" s="13"/>
      <c r="I1874" s="147"/>
      <c r="J1874" s="150"/>
      <c r="L1874" s="150"/>
      <c r="M1874" s="150"/>
    </row>
    <row r="1875" spans="2:13" s="218" customFormat="1" ht="15" customHeight="1" x14ac:dyDescent="0.25">
      <c r="B1875" s="66"/>
      <c r="C1875" s="105"/>
      <c r="D1875" s="16"/>
      <c r="E1875" s="105"/>
      <c r="F1875" s="69"/>
      <c r="G1875" s="13"/>
      <c r="H1875" s="13"/>
      <c r="I1875" s="147"/>
      <c r="J1875" s="150"/>
      <c r="L1875" s="150"/>
      <c r="M1875" s="150"/>
    </row>
    <row r="1876" spans="2:13" s="218" customFormat="1" ht="15" customHeight="1" x14ac:dyDescent="0.25">
      <c r="B1876" s="230" t="s">
        <v>1218</v>
      </c>
      <c r="C1876" s="231"/>
      <c r="D1876" s="232" t="s">
        <v>1219</v>
      </c>
      <c r="E1876" s="105"/>
      <c r="F1876" s="104"/>
      <c r="G1876" s="103"/>
      <c r="H1876" s="103"/>
      <c r="I1876" s="147"/>
      <c r="J1876" s="150"/>
      <c r="L1876" s="150"/>
      <c r="M1876" s="150"/>
    </row>
    <row r="1877" spans="2:13" s="218" customFormat="1" ht="15" customHeight="1" x14ac:dyDescent="0.25">
      <c r="B1877" s="97"/>
      <c r="C1877" s="105"/>
      <c r="D1877" s="229"/>
      <c r="E1877" s="105"/>
      <c r="F1877" s="104"/>
      <c r="G1877" s="103"/>
      <c r="H1877" s="103"/>
      <c r="I1877" s="147"/>
      <c r="J1877" s="150"/>
      <c r="L1877" s="150"/>
      <c r="M1877" s="150"/>
    </row>
    <row r="1878" spans="2:13" s="218" customFormat="1" ht="15" customHeight="1" x14ac:dyDescent="0.25">
      <c r="B1878" s="66"/>
      <c r="C1878" s="105"/>
      <c r="D1878" s="229" t="s">
        <v>1220</v>
      </c>
      <c r="E1878" s="105"/>
      <c r="F1878" s="104"/>
      <c r="G1878" s="103"/>
      <c r="H1878" s="103"/>
      <c r="I1878" s="147"/>
      <c r="J1878" s="150"/>
      <c r="L1878" s="150"/>
      <c r="M1878" s="150"/>
    </row>
    <row r="1879" spans="2:13" s="218" customFormat="1" ht="15" customHeight="1" x14ac:dyDescent="0.25">
      <c r="B1879" s="97"/>
      <c r="C1879" s="105"/>
      <c r="D1879" s="229" t="s">
        <v>1221</v>
      </c>
      <c r="E1879" s="105"/>
      <c r="F1879" s="104"/>
      <c r="G1879" s="103"/>
      <c r="H1879" s="103"/>
      <c r="I1879" s="147"/>
      <c r="J1879" s="150"/>
      <c r="L1879" s="150"/>
      <c r="M1879" s="150"/>
    </row>
    <row r="1880" spans="2:13" s="218" customFormat="1" ht="15" customHeight="1" x14ac:dyDescent="0.25">
      <c r="B1880" s="97"/>
      <c r="C1880" s="105"/>
      <c r="D1880" s="229" t="s">
        <v>1222</v>
      </c>
      <c r="E1880" s="105"/>
      <c r="F1880" s="104"/>
      <c r="G1880" s="103"/>
      <c r="H1880" s="103"/>
      <c r="I1880" s="147"/>
      <c r="J1880" s="150"/>
      <c r="L1880" s="150"/>
      <c r="M1880" s="150"/>
    </row>
    <row r="1881" spans="2:13" s="218" customFormat="1" ht="15" customHeight="1" x14ac:dyDescent="0.25">
      <c r="B1881" s="97"/>
      <c r="C1881" s="105"/>
      <c r="D1881" s="229"/>
      <c r="E1881" s="105"/>
      <c r="F1881" s="104"/>
      <c r="G1881" s="103"/>
      <c r="H1881" s="103"/>
      <c r="I1881" s="147"/>
      <c r="J1881" s="150"/>
      <c r="L1881" s="150"/>
      <c r="M1881" s="150"/>
    </row>
    <row r="1882" spans="2:13" s="218" customFormat="1" ht="15" customHeight="1" x14ac:dyDescent="0.25">
      <c r="B1882" s="97" t="s">
        <v>1223</v>
      </c>
      <c r="C1882" s="105"/>
      <c r="D1882" s="233" t="s">
        <v>1224</v>
      </c>
      <c r="E1882" s="105"/>
      <c r="F1882" s="104"/>
      <c r="G1882" s="103"/>
      <c r="H1882" s="103"/>
      <c r="I1882" s="147"/>
      <c r="J1882" s="150"/>
      <c r="L1882" s="150"/>
      <c r="M1882" s="150"/>
    </row>
    <row r="1883" spans="2:13" s="218" customFormat="1" ht="15" customHeight="1" x14ac:dyDescent="0.25">
      <c r="B1883" s="97"/>
      <c r="C1883" s="105"/>
      <c r="D1883" s="228"/>
      <c r="E1883" s="105"/>
      <c r="F1883" s="104"/>
      <c r="G1883" s="103"/>
      <c r="H1883" s="103"/>
      <c r="I1883" s="147"/>
      <c r="J1883" s="150"/>
      <c r="L1883" s="150"/>
      <c r="M1883" s="150"/>
    </row>
    <row r="1884" spans="2:13" s="218" customFormat="1" ht="15" customHeight="1" x14ac:dyDescent="0.25">
      <c r="B1884" s="97" t="s">
        <v>1225</v>
      </c>
      <c r="C1884" s="105"/>
      <c r="D1884" s="228" t="s">
        <v>1226</v>
      </c>
      <c r="E1884" s="105" t="s">
        <v>207</v>
      </c>
      <c r="F1884" s="104">
        <v>1</v>
      </c>
      <c r="G1884" s="13"/>
      <c r="H1884" s="13"/>
      <c r="I1884" s="147"/>
      <c r="J1884" s="150"/>
      <c r="L1884" s="150">
        <v>22000</v>
      </c>
      <c r="M1884" s="168">
        <f>F1884*L1884</f>
        <v>22000</v>
      </c>
    </row>
    <row r="1885" spans="2:13" s="218" customFormat="1" ht="15" customHeight="1" x14ac:dyDescent="0.25">
      <c r="B1885" s="58"/>
      <c r="C1885" s="105"/>
      <c r="D1885" s="234"/>
      <c r="E1885" s="105"/>
      <c r="F1885" s="69"/>
      <c r="G1885" s="13"/>
      <c r="H1885" s="13"/>
      <c r="I1885" s="147"/>
      <c r="J1885" s="150"/>
      <c r="L1885" s="150"/>
      <c r="M1885" s="150"/>
    </row>
    <row r="1886" spans="2:13" s="218" customFormat="1" ht="15" customHeight="1" x14ac:dyDescent="0.25">
      <c r="B1886" s="97" t="s">
        <v>1227</v>
      </c>
      <c r="C1886" s="105"/>
      <c r="D1886" s="228" t="s">
        <v>1228</v>
      </c>
      <c r="E1886" s="105" t="s">
        <v>207</v>
      </c>
      <c r="F1886" s="104">
        <v>1</v>
      </c>
      <c r="G1886" s="13"/>
      <c r="H1886" s="13"/>
      <c r="I1886" s="147"/>
      <c r="J1886" s="150"/>
      <c r="L1886" s="150">
        <v>26400</v>
      </c>
      <c r="M1886" s="168">
        <f>F1886*L1886</f>
        <v>26400</v>
      </c>
    </row>
    <row r="1887" spans="2:13" s="218" customFormat="1" ht="15" customHeight="1" x14ac:dyDescent="0.25">
      <c r="B1887" s="62"/>
      <c r="C1887" s="105"/>
      <c r="D1887" s="235"/>
      <c r="E1887" s="22"/>
      <c r="F1887" s="69"/>
      <c r="G1887" s="13"/>
      <c r="H1887" s="13"/>
      <c r="I1887" s="147"/>
      <c r="J1887" s="150"/>
      <c r="L1887" s="150"/>
      <c r="M1887" s="150"/>
    </row>
    <row r="1888" spans="2:13" s="218" customFormat="1" ht="15" customHeight="1" x14ac:dyDescent="0.25">
      <c r="B1888" s="97" t="s">
        <v>1229</v>
      </c>
      <c r="C1888" s="105"/>
      <c r="D1888" s="228" t="s">
        <v>1230</v>
      </c>
      <c r="E1888" s="105" t="s">
        <v>207</v>
      </c>
      <c r="F1888" s="104">
        <v>1</v>
      </c>
      <c r="G1888" s="13"/>
      <c r="H1888" s="13"/>
      <c r="I1888" s="147"/>
      <c r="J1888" s="150"/>
      <c r="L1888" s="150">
        <v>26400</v>
      </c>
      <c r="M1888" s="168">
        <f>F1888*L1888</f>
        <v>26400</v>
      </c>
    </row>
    <row r="1889" spans="2:13" s="218" customFormat="1" ht="15" customHeight="1" x14ac:dyDescent="0.25">
      <c r="B1889" s="66"/>
      <c r="C1889" s="105"/>
      <c r="D1889" s="234"/>
      <c r="E1889" s="105"/>
      <c r="F1889" s="69"/>
      <c r="G1889" s="13"/>
      <c r="H1889" s="13"/>
      <c r="I1889" s="147"/>
      <c r="J1889" s="150"/>
      <c r="L1889" s="150"/>
      <c r="M1889" s="150"/>
    </row>
    <row r="1890" spans="2:13" s="218" customFormat="1" ht="15" customHeight="1" x14ac:dyDescent="0.25">
      <c r="B1890" s="97" t="s">
        <v>1231</v>
      </c>
      <c r="C1890" s="105"/>
      <c r="D1890" s="228" t="s">
        <v>1232</v>
      </c>
      <c r="E1890" s="105" t="s">
        <v>207</v>
      </c>
      <c r="F1890" s="104">
        <v>1</v>
      </c>
      <c r="G1890" s="13"/>
      <c r="H1890" s="13"/>
      <c r="I1890" s="147"/>
      <c r="J1890" s="150"/>
      <c r="L1890" s="150">
        <v>31680</v>
      </c>
      <c r="M1890" s="168">
        <f>F1890*L1890</f>
        <v>31680</v>
      </c>
    </row>
    <row r="1891" spans="2:13" s="218" customFormat="1" ht="15" customHeight="1" x14ac:dyDescent="0.25">
      <c r="B1891" s="66"/>
      <c r="C1891" s="105"/>
      <c r="D1891" s="234"/>
      <c r="E1891" s="105"/>
      <c r="F1891" s="69"/>
      <c r="G1891" s="13"/>
      <c r="H1891" s="13"/>
      <c r="I1891" s="147"/>
      <c r="J1891" s="150"/>
      <c r="L1891" s="150"/>
      <c r="M1891" s="150"/>
    </row>
    <row r="1892" spans="2:13" s="218" customFormat="1" ht="15" customHeight="1" x14ac:dyDescent="0.25">
      <c r="B1892" s="97" t="s">
        <v>1233</v>
      </c>
      <c r="C1892" s="105"/>
      <c r="D1892" s="228" t="s">
        <v>1234</v>
      </c>
      <c r="E1892" s="105" t="s">
        <v>207</v>
      </c>
      <c r="F1892" s="104">
        <v>1</v>
      </c>
      <c r="G1892" s="13"/>
      <c r="H1892" s="13"/>
      <c r="I1892" s="147"/>
      <c r="J1892" s="150"/>
      <c r="L1892" s="150">
        <v>38016</v>
      </c>
      <c r="M1892" s="168">
        <f>F1892*L1892</f>
        <v>38016</v>
      </c>
    </row>
    <row r="1893" spans="2:13" s="218" customFormat="1" ht="15" customHeight="1" x14ac:dyDescent="0.25">
      <c r="B1893" s="58"/>
      <c r="C1893" s="105"/>
      <c r="D1893" s="234"/>
      <c r="E1893" s="105"/>
      <c r="F1893" s="69"/>
      <c r="G1893" s="13"/>
      <c r="H1893" s="13"/>
      <c r="I1893" s="147"/>
      <c r="J1893" s="150"/>
      <c r="L1893" s="150"/>
      <c r="M1893" s="150"/>
    </row>
    <row r="1894" spans="2:13" s="218" customFormat="1" ht="15" customHeight="1" x14ac:dyDescent="0.25">
      <c r="B1894" s="97" t="s">
        <v>1235</v>
      </c>
      <c r="C1894" s="105"/>
      <c r="D1894" s="228" t="s">
        <v>1236</v>
      </c>
      <c r="E1894" s="105" t="s">
        <v>207</v>
      </c>
      <c r="F1894" s="104">
        <v>1</v>
      </c>
      <c r="G1894" s="13"/>
      <c r="H1894" s="13"/>
      <c r="I1894" s="147"/>
      <c r="J1894" s="150"/>
      <c r="L1894" s="150">
        <v>45619.199999999997</v>
      </c>
      <c r="M1894" s="168">
        <f>F1894*L1894</f>
        <v>45619.199999999997</v>
      </c>
    </row>
    <row r="1895" spans="2:13" s="218" customFormat="1" ht="15" customHeight="1" x14ac:dyDescent="0.25">
      <c r="B1895" s="58"/>
      <c r="C1895" s="105"/>
      <c r="D1895" s="234"/>
      <c r="E1895" s="105"/>
      <c r="F1895" s="69"/>
      <c r="G1895" s="13"/>
      <c r="H1895" s="13"/>
      <c r="I1895" s="147"/>
      <c r="J1895" s="150"/>
      <c r="L1895" s="150"/>
      <c r="M1895" s="150"/>
    </row>
    <row r="1896" spans="2:13" s="218" customFormat="1" ht="15" customHeight="1" x14ac:dyDescent="0.25">
      <c r="B1896" s="97" t="s">
        <v>1237</v>
      </c>
      <c r="C1896" s="105"/>
      <c r="D1896" s="228" t="s">
        <v>1238</v>
      </c>
      <c r="E1896" s="105" t="s">
        <v>207</v>
      </c>
      <c r="F1896" s="104">
        <v>1</v>
      </c>
      <c r="G1896" s="13"/>
      <c r="H1896" s="13"/>
      <c r="I1896" s="147"/>
      <c r="J1896" s="150"/>
      <c r="L1896" s="150">
        <v>54743.039999999994</v>
      </c>
      <c r="M1896" s="168">
        <f>F1896*L1896</f>
        <v>54743.039999999994</v>
      </c>
    </row>
    <row r="1897" spans="2:13" s="218" customFormat="1" ht="15" customHeight="1" x14ac:dyDescent="0.25">
      <c r="B1897" s="58"/>
      <c r="C1897" s="105"/>
      <c r="D1897" s="234"/>
      <c r="E1897" s="105"/>
      <c r="F1897" s="69"/>
      <c r="G1897" s="13"/>
      <c r="H1897" s="13"/>
      <c r="I1897" s="147"/>
      <c r="J1897" s="150"/>
      <c r="L1897" s="150"/>
      <c r="M1897" s="150"/>
    </row>
    <row r="1898" spans="2:13" s="218" customFormat="1" ht="15" customHeight="1" x14ac:dyDescent="0.25">
      <c r="B1898" s="97" t="s">
        <v>1239</v>
      </c>
      <c r="C1898" s="105"/>
      <c r="D1898" s="228" t="s">
        <v>1240</v>
      </c>
      <c r="E1898" s="105" t="s">
        <v>207</v>
      </c>
      <c r="F1898" s="104">
        <v>1</v>
      </c>
      <c r="G1898" s="13"/>
      <c r="H1898" s="13"/>
      <c r="I1898" s="147"/>
      <c r="J1898" s="150"/>
      <c r="L1898" s="150">
        <v>65691.647999999986</v>
      </c>
      <c r="M1898" s="168">
        <f>F1898*L1898</f>
        <v>65691.647999999986</v>
      </c>
    </row>
    <row r="1899" spans="2:13" s="218" customFormat="1" ht="15" customHeight="1" x14ac:dyDescent="0.25">
      <c r="B1899" s="62"/>
      <c r="C1899" s="105"/>
      <c r="D1899" s="235"/>
      <c r="E1899" s="22"/>
      <c r="F1899" s="69"/>
      <c r="G1899" s="13"/>
      <c r="H1899" s="13"/>
      <c r="I1899" s="147"/>
      <c r="J1899" s="150"/>
      <c r="L1899" s="150"/>
      <c r="M1899" s="150"/>
    </row>
    <row r="1900" spans="2:13" s="218" customFormat="1" ht="15" customHeight="1" x14ac:dyDescent="0.25">
      <c r="B1900" s="62" t="s">
        <v>1241</v>
      </c>
      <c r="C1900" s="222"/>
      <c r="D1900" s="61" t="s">
        <v>1242</v>
      </c>
      <c r="E1900" s="42"/>
      <c r="F1900" s="12"/>
      <c r="G1900" s="13"/>
      <c r="H1900" s="13"/>
      <c r="I1900" s="147"/>
      <c r="J1900" s="150"/>
      <c r="L1900" s="150"/>
      <c r="M1900" s="150"/>
    </row>
    <row r="1901" spans="2:13" s="218" customFormat="1" ht="15" customHeight="1" x14ac:dyDescent="0.25">
      <c r="B1901" s="58"/>
      <c r="C1901" s="42"/>
      <c r="D1901" s="40"/>
      <c r="E1901" s="7"/>
      <c r="F1901" s="12"/>
      <c r="G1901" s="13"/>
      <c r="H1901" s="13"/>
      <c r="I1901" s="147"/>
      <c r="J1901" s="150"/>
      <c r="L1901" s="150"/>
      <c r="M1901" s="150"/>
    </row>
    <row r="1902" spans="2:13" s="218" customFormat="1" ht="15" customHeight="1" x14ac:dyDescent="0.25">
      <c r="B1902" s="62" t="s">
        <v>1243</v>
      </c>
      <c r="C1902" s="105"/>
      <c r="D1902" s="228" t="s">
        <v>1226</v>
      </c>
      <c r="E1902" s="105" t="s">
        <v>207</v>
      </c>
      <c r="F1902" s="104">
        <v>1</v>
      </c>
      <c r="G1902" s="13"/>
      <c r="H1902" s="13"/>
      <c r="I1902" s="147"/>
      <c r="J1902" s="150"/>
      <c r="L1902" s="150">
        <v>31680</v>
      </c>
      <c r="M1902" s="168">
        <f>F1902*L1902</f>
        <v>31680</v>
      </c>
    </row>
    <row r="1903" spans="2:13" s="218" customFormat="1" ht="15" customHeight="1" x14ac:dyDescent="0.25">
      <c r="B1903" s="58"/>
      <c r="C1903" s="105"/>
      <c r="D1903" s="234"/>
      <c r="E1903" s="7"/>
      <c r="F1903" s="12"/>
      <c r="G1903" s="13"/>
      <c r="H1903" s="13"/>
      <c r="I1903" s="147"/>
      <c r="J1903" s="150"/>
      <c r="L1903" s="150"/>
      <c r="M1903" s="150"/>
    </row>
    <row r="1904" spans="2:13" s="218" customFormat="1" ht="15" customHeight="1" x14ac:dyDescent="0.25">
      <c r="B1904" s="62" t="s">
        <v>1244</v>
      </c>
      <c r="C1904" s="105"/>
      <c r="D1904" s="228" t="s">
        <v>1228</v>
      </c>
      <c r="E1904" s="105" t="s">
        <v>207</v>
      </c>
      <c r="F1904" s="104">
        <v>1</v>
      </c>
      <c r="G1904" s="225"/>
      <c r="H1904" s="225"/>
      <c r="I1904" s="147"/>
      <c r="J1904" s="150"/>
      <c r="L1904" s="150">
        <v>38016</v>
      </c>
      <c r="M1904" s="168">
        <f>F1904*L1904</f>
        <v>38016</v>
      </c>
    </row>
    <row r="1905" spans="2:13" s="218" customFormat="1" ht="15" customHeight="1" x14ac:dyDescent="0.25">
      <c r="B1905" s="58"/>
      <c r="C1905" s="105"/>
      <c r="D1905" s="234"/>
      <c r="E1905" s="7"/>
      <c r="F1905" s="7"/>
      <c r="G1905" s="225"/>
      <c r="H1905" s="225"/>
      <c r="I1905" s="147"/>
      <c r="J1905" s="150"/>
      <c r="L1905" s="150"/>
      <c r="M1905" s="150"/>
    </row>
    <row r="1906" spans="2:13" s="218" customFormat="1" ht="15" customHeight="1" x14ac:dyDescent="0.25">
      <c r="B1906" s="62" t="s">
        <v>1245</v>
      </c>
      <c r="C1906" s="105"/>
      <c r="D1906" s="228" t="s">
        <v>1230</v>
      </c>
      <c r="E1906" s="105" t="s">
        <v>207</v>
      </c>
      <c r="F1906" s="104">
        <v>1</v>
      </c>
      <c r="G1906" s="225"/>
      <c r="H1906" s="225"/>
      <c r="I1906" s="147"/>
      <c r="J1906" s="150"/>
      <c r="L1906" s="150">
        <v>45619.199999999997</v>
      </c>
      <c r="M1906" s="168">
        <f>F1906*L1906</f>
        <v>45619.199999999997</v>
      </c>
    </row>
    <row r="1907" spans="2:13" s="218" customFormat="1" ht="15" customHeight="1" x14ac:dyDescent="0.25">
      <c r="B1907" s="58"/>
      <c r="C1907" s="105"/>
      <c r="D1907" s="234"/>
      <c r="E1907" s="7"/>
      <c r="F1907" s="7"/>
      <c r="G1907" s="13"/>
      <c r="H1907" s="13"/>
      <c r="I1907" s="147"/>
      <c r="J1907" s="150"/>
      <c r="L1907" s="150"/>
      <c r="M1907" s="150"/>
    </row>
    <row r="1908" spans="2:13" s="218" customFormat="1" ht="15" customHeight="1" x14ac:dyDescent="0.25">
      <c r="B1908" s="62" t="s">
        <v>1246</v>
      </c>
      <c r="C1908" s="105"/>
      <c r="D1908" s="228" t="s">
        <v>1232</v>
      </c>
      <c r="E1908" s="105" t="s">
        <v>207</v>
      </c>
      <c r="F1908" s="104">
        <v>1</v>
      </c>
      <c r="G1908" s="103"/>
      <c r="H1908" s="103"/>
      <c r="I1908" s="147"/>
      <c r="J1908" s="150"/>
      <c r="L1908" s="150">
        <v>54743.039999999994</v>
      </c>
      <c r="M1908" s="168">
        <f>F1908*L1908</f>
        <v>54743.039999999994</v>
      </c>
    </row>
    <row r="1909" spans="2:13" s="218" customFormat="1" ht="15" customHeight="1" x14ac:dyDescent="0.25">
      <c r="B1909" s="58"/>
      <c r="C1909" s="105"/>
      <c r="D1909" s="234"/>
      <c r="E1909" s="7"/>
      <c r="F1909" s="12"/>
      <c r="G1909" s="103"/>
      <c r="H1909" s="103"/>
      <c r="I1909" s="147"/>
      <c r="J1909" s="150"/>
      <c r="L1909" s="150"/>
      <c r="M1909" s="150"/>
    </row>
    <row r="1910" spans="2:13" s="218" customFormat="1" ht="15" customHeight="1" x14ac:dyDescent="0.25">
      <c r="B1910" s="62" t="s">
        <v>1247</v>
      </c>
      <c r="C1910" s="105"/>
      <c r="D1910" s="228" t="s">
        <v>1234</v>
      </c>
      <c r="E1910" s="105" t="s">
        <v>207</v>
      </c>
      <c r="F1910" s="104">
        <v>1</v>
      </c>
      <c r="G1910" s="103"/>
      <c r="H1910" s="103"/>
      <c r="I1910" s="147"/>
      <c r="J1910" s="150"/>
      <c r="L1910" s="150">
        <v>65691.647999999986</v>
      </c>
      <c r="M1910" s="168">
        <f>F1910*L1910</f>
        <v>65691.647999999986</v>
      </c>
    </row>
    <row r="1911" spans="2:13" s="218" customFormat="1" ht="15" customHeight="1" x14ac:dyDescent="0.25">
      <c r="B1911" s="58"/>
      <c r="C1911" s="105"/>
      <c r="D1911" s="234"/>
      <c r="E1911" s="7"/>
      <c r="F1911" s="7"/>
      <c r="G1911" s="103"/>
      <c r="H1911" s="103"/>
      <c r="I1911" s="147"/>
      <c r="J1911" s="150"/>
      <c r="L1911" s="150"/>
      <c r="M1911" s="150"/>
    </row>
    <row r="1912" spans="2:13" s="218" customFormat="1" ht="15" customHeight="1" x14ac:dyDescent="0.25">
      <c r="B1912" s="62" t="s">
        <v>1248</v>
      </c>
      <c r="C1912" s="105"/>
      <c r="D1912" s="228" t="s">
        <v>1236</v>
      </c>
      <c r="E1912" s="105" t="s">
        <v>207</v>
      </c>
      <c r="F1912" s="104">
        <v>1</v>
      </c>
      <c r="G1912" s="103"/>
      <c r="H1912" s="103"/>
      <c r="I1912" s="147"/>
      <c r="J1912" s="150"/>
      <c r="L1912" s="150">
        <v>78829.977599999984</v>
      </c>
      <c r="M1912" s="168">
        <f>F1912*L1912</f>
        <v>78829.977599999984</v>
      </c>
    </row>
    <row r="1913" spans="2:13" s="218" customFormat="1" ht="15" customHeight="1" x14ac:dyDescent="0.25">
      <c r="B1913" s="58"/>
      <c r="C1913" s="105"/>
      <c r="D1913" s="234"/>
      <c r="E1913" s="7"/>
      <c r="F1913" s="7"/>
      <c r="G1913" s="103"/>
      <c r="H1913" s="103"/>
      <c r="I1913" s="147"/>
      <c r="J1913" s="150"/>
      <c r="L1913" s="150"/>
      <c r="M1913" s="150"/>
    </row>
    <row r="1914" spans="2:13" s="218" customFormat="1" ht="15" customHeight="1" x14ac:dyDescent="0.25">
      <c r="B1914" s="62" t="s">
        <v>1249</v>
      </c>
      <c r="C1914" s="105"/>
      <c r="D1914" s="228" t="s">
        <v>1238</v>
      </c>
      <c r="E1914" s="105" t="s">
        <v>207</v>
      </c>
      <c r="F1914" s="104">
        <v>1</v>
      </c>
      <c r="G1914" s="103"/>
      <c r="H1914" s="103"/>
      <c r="I1914" s="147"/>
      <c r="J1914" s="150"/>
      <c r="L1914" s="150">
        <v>94595.973119999981</v>
      </c>
      <c r="M1914" s="168">
        <f>F1914*L1914</f>
        <v>94595.973119999981</v>
      </c>
    </row>
    <row r="1915" spans="2:13" s="218" customFormat="1" ht="15" customHeight="1" x14ac:dyDescent="0.25">
      <c r="B1915" s="58"/>
      <c r="C1915" s="105"/>
      <c r="D1915" s="234"/>
      <c r="E1915" s="105"/>
      <c r="F1915" s="104"/>
      <c r="G1915" s="103"/>
      <c r="H1915" s="103"/>
      <c r="I1915" s="147"/>
      <c r="J1915" s="150"/>
      <c r="L1915" s="150"/>
      <c r="M1915" s="150"/>
    </row>
    <row r="1916" spans="2:13" s="218" customFormat="1" ht="15" customHeight="1" x14ac:dyDescent="0.25">
      <c r="B1916" s="62" t="s">
        <v>1250</v>
      </c>
      <c r="C1916" s="105"/>
      <c r="D1916" s="228" t="s">
        <v>1240</v>
      </c>
      <c r="E1916" s="105" t="s">
        <v>207</v>
      </c>
      <c r="F1916" s="104">
        <v>1</v>
      </c>
      <c r="G1916" s="103"/>
      <c r="H1916" s="103"/>
      <c r="I1916" s="147"/>
      <c r="J1916" s="150"/>
      <c r="L1916" s="150">
        <v>113515.16774399998</v>
      </c>
      <c r="M1916" s="168">
        <f>F1916*L1916</f>
        <v>113515.16774399998</v>
      </c>
    </row>
    <row r="1917" spans="2:13" s="218" customFormat="1" ht="15" customHeight="1" x14ac:dyDescent="0.25">
      <c r="B1917" s="58"/>
      <c r="C1917" s="105"/>
      <c r="D1917" s="234"/>
      <c r="E1917" s="105"/>
      <c r="F1917" s="104"/>
      <c r="G1917" s="103"/>
      <c r="H1917" s="103"/>
      <c r="I1917" s="147"/>
      <c r="J1917" s="150"/>
      <c r="L1917" s="150"/>
      <c r="M1917" s="150"/>
    </row>
    <row r="1918" spans="2:13" s="218" customFormat="1" ht="15" customHeight="1" x14ac:dyDescent="0.25">
      <c r="B1918" s="62" t="s">
        <v>1251</v>
      </c>
      <c r="C1918" s="105"/>
      <c r="D1918" s="61" t="s">
        <v>1252</v>
      </c>
      <c r="E1918" s="105"/>
      <c r="F1918" s="104"/>
      <c r="G1918" s="103"/>
      <c r="H1918" s="103"/>
      <c r="I1918" s="147"/>
      <c r="J1918" s="150"/>
      <c r="L1918" s="223"/>
      <c r="M1918" s="223"/>
    </row>
    <row r="1919" spans="2:13" s="218" customFormat="1" ht="15" customHeight="1" x14ac:dyDescent="0.25">
      <c r="B1919" s="97"/>
      <c r="C1919" s="105"/>
      <c r="D1919" s="229"/>
      <c r="E1919" s="105"/>
      <c r="F1919" s="104"/>
      <c r="G1919" s="103"/>
      <c r="H1919" s="103"/>
      <c r="I1919" s="147"/>
      <c r="J1919" s="150"/>
      <c r="L1919" s="223"/>
      <c r="M1919" s="223"/>
    </row>
    <row r="1920" spans="2:13" s="218" customFormat="1" ht="15" customHeight="1" x14ac:dyDescent="0.25">
      <c r="B1920" s="62" t="s">
        <v>1253</v>
      </c>
      <c r="C1920" s="105"/>
      <c r="D1920" s="228" t="s">
        <v>1226</v>
      </c>
      <c r="E1920" s="105" t="s">
        <v>207</v>
      </c>
      <c r="F1920" s="104">
        <v>1</v>
      </c>
      <c r="G1920" s="103"/>
      <c r="H1920" s="103"/>
      <c r="J1920" s="223"/>
      <c r="L1920" s="150">
        <v>34848</v>
      </c>
      <c r="M1920" s="168">
        <f>F1920*L1920</f>
        <v>34848</v>
      </c>
    </row>
    <row r="1921" spans="2:13" s="218" customFormat="1" ht="15" customHeight="1" x14ac:dyDescent="0.25">
      <c r="B1921" s="58"/>
      <c r="C1921" s="105"/>
      <c r="D1921" s="234"/>
      <c r="E1921" s="105"/>
      <c r="F1921" s="104"/>
      <c r="G1921" s="103"/>
      <c r="H1921" s="103"/>
      <c r="J1921" s="223"/>
      <c r="L1921" s="150"/>
      <c r="M1921" s="150"/>
    </row>
    <row r="1922" spans="2:13" s="218" customFormat="1" ht="15" customHeight="1" x14ac:dyDescent="0.25">
      <c r="B1922" s="62" t="s">
        <v>1254</v>
      </c>
      <c r="C1922" s="105"/>
      <c r="D1922" s="228" t="s">
        <v>1228</v>
      </c>
      <c r="E1922" s="105" t="s">
        <v>207</v>
      </c>
      <c r="F1922" s="104">
        <v>1</v>
      </c>
      <c r="G1922" s="103"/>
      <c r="H1922" s="103"/>
      <c r="J1922" s="223"/>
      <c r="L1922" s="150">
        <v>41817.600000000006</v>
      </c>
      <c r="M1922" s="168">
        <f>F1922*L1922</f>
        <v>41817.600000000006</v>
      </c>
    </row>
    <row r="1923" spans="2:13" s="218" customFormat="1" ht="15" customHeight="1" x14ac:dyDescent="0.25">
      <c r="B1923" s="58"/>
      <c r="C1923" s="105"/>
      <c r="D1923" s="234"/>
      <c r="E1923" s="7"/>
      <c r="F1923" s="12"/>
      <c r="G1923" s="103"/>
      <c r="H1923" s="103"/>
      <c r="J1923" s="223"/>
      <c r="L1923" s="150"/>
      <c r="M1923" s="150"/>
    </row>
    <row r="1924" spans="2:13" s="218" customFormat="1" ht="15" customHeight="1" x14ac:dyDescent="0.25">
      <c r="B1924" s="62" t="s">
        <v>1255</v>
      </c>
      <c r="C1924" s="105"/>
      <c r="D1924" s="228" t="s">
        <v>1230</v>
      </c>
      <c r="E1924" s="105" t="s">
        <v>207</v>
      </c>
      <c r="F1924" s="104">
        <v>1</v>
      </c>
      <c r="G1924" s="103"/>
      <c r="H1924" s="103"/>
      <c r="J1924" s="223"/>
      <c r="L1924" s="150">
        <v>50181.120000000003</v>
      </c>
      <c r="M1924" s="168">
        <f>F1924*L1924</f>
        <v>50181.120000000003</v>
      </c>
    </row>
    <row r="1925" spans="2:13" s="218" customFormat="1" ht="15" customHeight="1" x14ac:dyDescent="0.25">
      <c r="B1925" s="58"/>
      <c r="C1925" s="105"/>
      <c r="D1925" s="234"/>
      <c r="E1925" s="7"/>
      <c r="F1925" s="7"/>
      <c r="G1925" s="103"/>
      <c r="H1925" s="103"/>
      <c r="J1925" s="223"/>
      <c r="L1925" s="150"/>
      <c r="M1925" s="150"/>
    </row>
    <row r="1926" spans="2:13" s="218" customFormat="1" ht="15" customHeight="1" x14ac:dyDescent="0.25">
      <c r="B1926" s="62" t="s">
        <v>1256</v>
      </c>
      <c r="C1926" s="105"/>
      <c r="D1926" s="228" t="s">
        <v>1232</v>
      </c>
      <c r="E1926" s="105" t="s">
        <v>207</v>
      </c>
      <c r="F1926" s="104">
        <v>1</v>
      </c>
      <c r="G1926" s="103"/>
      <c r="H1926" s="103"/>
      <c r="J1926" s="223"/>
      <c r="L1926" s="150">
        <v>60217.343999999997</v>
      </c>
      <c r="M1926" s="168">
        <f>F1926*L1926</f>
        <v>60217.343999999997</v>
      </c>
    </row>
    <row r="1927" spans="2:13" s="218" customFormat="1" ht="15" customHeight="1" x14ac:dyDescent="0.25">
      <c r="B1927" s="58"/>
      <c r="C1927" s="105"/>
      <c r="D1927" s="234"/>
      <c r="E1927" s="7"/>
      <c r="F1927" s="7"/>
      <c r="G1927" s="103"/>
      <c r="H1927" s="103"/>
      <c r="J1927" s="223"/>
      <c r="L1927" s="150"/>
      <c r="M1927" s="150"/>
    </row>
    <row r="1928" spans="2:13" s="218" customFormat="1" ht="15" customHeight="1" x14ac:dyDescent="0.25">
      <c r="B1928" s="62" t="s">
        <v>1257</v>
      </c>
      <c r="C1928" s="105"/>
      <c r="D1928" s="228" t="s">
        <v>1234</v>
      </c>
      <c r="E1928" s="105" t="s">
        <v>207</v>
      </c>
      <c r="F1928" s="104">
        <v>1</v>
      </c>
      <c r="G1928" s="103"/>
      <c r="H1928" s="103"/>
      <c r="J1928" s="223"/>
      <c r="L1928" s="150">
        <v>72260.812799999985</v>
      </c>
      <c r="M1928" s="168">
        <f>F1928*L1928</f>
        <v>72260.812799999985</v>
      </c>
    </row>
    <row r="1929" spans="2:13" s="218" customFormat="1" ht="15" customHeight="1" x14ac:dyDescent="0.25">
      <c r="B1929" s="97"/>
      <c r="C1929" s="105"/>
      <c r="D1929" s="229"/>
      <c r="E1929" s="105"/>
      <c r="F1929" s="104"/>
      <c r="G1929" s="103"/>
      <c r="H1929" s="103"/>
      <c r="I1929" s="147"/>
      <c r="J1929" s="150"/>
      <c r="L1929" s="223"/>
      <c r="M1929" s="223"/>
    </row>
    <row r="1930" spans="2:13" s="218" customFormat="1" ht="15" customHeight="1" x14ac:dyDescent="0.25">
      <c r="B1930" s="97"/>
      <c r="C1930" s="105"/>
      <c r="D1930" s="229"/>
      <c r="E1930" s="105"/>
      <c r="F1930" s="104"/>
      <c r="G1930" s="103"/>
      <c r="H1930" s="103"/>
      <c r="I1930" s="147"/>
      <c r="J1930" s="150"/>
      <c r="L1930" s="223"/>
      <c r="M1930" s="223"/>
    </row>
    <row r="1931" spans="2:13" s="218" customFormat="1" ht="15" customHeight="1" x14ac:dyDescent="0.25">
      <c r="B1931" s="97"/>
      <c r="C1931" s="105"/>
      <c r="D1931" s="229"/>
      <c r="E1931" s="105"/>
      <c r="F1931" s="104"/>
      <c r="G1931" s="103"/>
      <c r="H1931" s="103"/>
      <c r="I1931" s="147"/>
      <c r="J1931" s="150"/>
      <c r="L1931" s="223"/>
      <c r="M1931" s="223"/>
    </row>
    <row r="1932" spans="2:13" s="218" customFormat="1" ht="15" customHeight="1" x14ac:dyDescent="0.25">
      <c r="B1932" s="97"/>
      <c r="C1932" s="105"/>
      <c r="D1932" s="229"/>
      <c r="E1932" s="105"/>
      <c r="F1932" s="104"/>
      <c r="G1932" s="103"/>
      <c r="H1932" s="103"/>
      <c r="I1932" s="147"/>
      <c r="J1932" s="150"/>
      <c r="L1932" s="223"/>
      <c r="M1932" s="223"/>
    </row>
    <row r="1933" spans="2:13" s="218" customFormat="1" ht="15" customHeight="1" x14ac:dyDescent="0.25">
      <c r="B1933" s="97"/>
      <c r="C1933" s="105"/>
      <c r="D1933" s="229"/>
      <c r="E1933" s="105"/>
      <c r="F1933" s="104"/>
      <c r="G1933" s="103"/>
      <c r="H1933" s="103"/>
      <c r="I1933" s="147"/>
      <c r="J1933" s="150"/>
      <c r="L1933" s="223"/>
      <c r="M1933" s="223"/>
    </row>
    <row r="1934" spans="2:13" s="218" customFormat="1" ht="15" customHeight="1" x14ac:dyDescent="0.25">
      <c r="B1934" s="97"/>
      <c r="C1934" s="105"/>
      <c r="D1934" s="10"/>
      <c r="E1934" s="105"/>
      <c r="F1934" s="104"/>
      <c r="G1934" s="103"/>
      <c r="H1934" s="103"/>
      <c r="I1934" s="147"/>
      <c r="J1934" s="150"/>
      <c r="L1934" s="223"/>
      <c r="M1934" s="223"/>
    </row>
    <row r="1935" spans="2:13" s="218" customFormat="1" ht="15" customHeight="1" x14ac:dyDescent="0.25">
      <c r="B1935" s="459" t="s">
        <v>71</v>
      </c>
      <c r="C1935" s="460"/>
      <c r="D1935" s="460"/>
      <c r="E1935" s="48"/>
      <c r="F1935" s="48"/>
      <c r="G1935" s="48"/>
      <c r="H1935" s="48"/>
      <c r="I1935" s="147"/>
      <c r="J1935" s="150"/>
      <c r="L1935" s="223"/>
      <c r="M1935" s="223"/>
    </row>
    <row r="1936" spans="2:13" s="218" customFormat="1" ht="15" customHeight="1" x14ac:dyDescent="0.25">
      <c r="B1936" s="459" t="s">
        <v>72</v>
      </c>
      <c r="C1936" s="460"/>
      <c r="D1936" s="460"/>
      <c r="E1936" s="48"/>
      <c r="F1936" s="48"/>
      <c r="G1936" s="48"/>
      <c r="H1936" s="48"/>
      <c r="I1936" s="147"/>
      <c r="J1936" s="150"/>
      <c r="L1936" s="223"/>
      <c r="M1936" s="223"/>
    </row>
    <row r="1937" spans="2:13" s="218" customFormat="1" ht="15" customHeight="1" x14ac:dyDescent="0.25">
      <c r="B1937" s="97"/>
      <c r="C1937" s="105"/>
      <c r="D1937" s="75" t="s">
        <v>1217</v>
      </c>
      <c r="E1937" s="105"/>
      <c r="F1937" s="104"/>
      <c r="G1937" s="103"/>
      <c r="H1937" s="103"/>
      <c r="I1937" s="147"/>
      <c r="J1937" s="150"/>
      <c r="L1937" s="223"/>
      <c r="M1937" s="223"/>
    </row>
    <row r="1938" spans="2:13" s="218" customFormat="1" ht="15" customHeight="1" x14ac:dyDescent="0.25">
      <c r="B1938" s="97"/>
      <c r="C1938" s="105"/>
      <c r="D1938" s="16"/>
      <c r="E1938" s="105"/>
      <c r="F1938" s="104"/>
      <c r="G1938" s="103"/>
      <c r="H1938" s="103"/>
      <c r="I1938" s="147"/>
      <c r="J1938" s="150"/>
      <c r="L1938" s="223"/>
      <c r="M1938" s="223"/>
    </row>
    <row r="1939" spans="2:13" s="218" customFormat="1" ht="15" customHeight="1" x14ac:dyDescent="0.25">
      <c r="B1939" s="62" t="s">
        <v>1258</v>
      </c>
      <c r="C1939" s="105"/>
      <c r="D1939" s="228" t="s">
        <v>1236</v>
      </c>
      <c r="E1939" s="105" t="s">
        <v>207</v>
      </c>
      <c r="F1939" s="104">
        <v>1</v>
      </c>
      <c r="G1939" s="103"/>
      <c r="H1939" s="103"/>
      <c r="J1939" s="223"/>
      <c r="L1939" s="150">
        <v>86712.975359999982</v>
      </c>
      <c r="M1939" s="168">
        <f>F1939*L1939</f>
        <v>86712.975359999982</v>
      </c>
    </row>
    <row r="1940" spans="2:13" s="218" customFormat="1" ht="15" customHeight="1" x14ac:dyDescent="0.25">
      <c r="B1940" s="97"/>
      <c r="C1940" s="105"/>
      <c r="D1940" s="229"/>
      <c r="E1940" s="105"/>
      <c r="F1940" s="104"/>
      <c r="G1940" s="103"/>
      <c r="H1940" s="103"/>
      <c r="J1940" s="223"/>
      <c r="L1940" s="150"/>
      <c r="M1940" s="150"/>
    </row>
    <row r="1941" spans="2:13" s="218" customFormat="1" ht="36.75" customHeight="1" x14ac:dyDescent="0.25">
      <c r="B1941" s="97" t="s">
        <v>1259</v>
      </c>
      <c r="C1941" s="105"/>
      <c r="D1941" s="106" t="s">
        <v>1260</v>
      </c>
      <c r="E1941" s="105" t="s">
        <v>207</v>
      </c>
      <c r="F1941" s="104">
        <v>1</v>
      </c>
      <c r="G1941" s="103"/>
      <c r="H1941" s="103"/>
      <c r="J1941" s="223"/>
      <c r="L1941" s="150">
        <v>2500</v>
      </c>
      <c r="M1941" s="168">
        <f>F1941*L1941</f>
        <v>2500</v>
      </c>
    </row>
    <row r="1942" spans="2:13" s="218" customFormat="1" ht="15" customHeight="1" x14ac:dyDescent="0.25">
      <c r="B1942" s="97"/>
      <c r="C1942" s="105"/>
      <c r="D1942" s="54"/>
      <c r="E1942" s="105"/>
      <c r="F1942" s="104"/>
      <c r="G1942" s="103"/>
      <c r="H1942" s="103"/>
      <c r="J1942" s="223"/>
      <c r="L1942" s="150"/>
      <c r="M1942" s="150"/>
    </row>
    <row r="1943" spans="2:13" s="218" customFormat="1" ht="35.5" customHeight="1" x14ac:dyDescent="0.25">
      <c r="B1943" s="97" t="s">
        <v>1261</v>
      </c>
      <c r="C1943" s="105"/>
      <c r="D1943" s="106" t="s">
        <v>1262</v>
      </c>
      <c r="E1943" s="105" t="s">
        <v>207</v>
      </c>
      <c r="F1943" s="104">
        <v>1</v>
      </c>
      <c r="G1943" s="103"/>
      <c r="H1943" s="103"/>
      <c r="J1943" s="223"/>
      <c r="L1943" s="150">
        <v>2500</v>
      </c>
      <c r="M1943" s="168">
        <f>F1943*L1943</f>
        <v>2500</v>
      </c>
    </row>
    <row r="1944" spans="2:13" s="218" customFormat="1" ht="15" customHeight="1" x14ac:dyDescent="0.25">
      <c r="B1944" s="58"/>
      <c r="C1944" s="105"/>
      <c r="D1944" s="10"/>
      <c r="E1944" s="105"/>
      <c r="F1944" s="69"/>
      <c r="G1944" s="13"/>
      <c r="H1944" s="13"/>
      <c r="J1944" s="223"/>
      <c r="L1944" s="150"/>
      <c r="M1944" s="150"/>
    </row>
    <row r="1945" spans="2:13" s="218" customFormat="1" ht="15" customHeight="1" x14ac:dyDescent="0.25">
      <c r="B1945" s="230" t="s">
        <v>1263</v>
      </c>
      <c r="C1945" s="231"/>
      <c r="D1945" s="232" t="s">
        <v>1264</v>
      </c>
      <c r="E1945" s="105"/>
      <c r="F1945" s="104"/>
      <c r="G1945" s="103"/>
      <c r="H1945" s="103"/>
      <c r="J1945" s="223"/>
      <c r="L1945" s="150"/>
      <c r="M1945" s="150"/>
    </row>
    <row r="1946" spans="2:13" s="218" customFormat="1" ht="15" customHeight="1" x14ac:dyDescent="0.25">
      <c r="B1946" s="97"/>
      <c r="C1946" s="105"/>
      <c r="D1946" s="229"/>
      <c r="E1946" s="105"/>
      <c r="F1946" s="104"/>
      <c r="G1946" s="103"/>
      <c r="H1946" s="103"/>
      <c r="J1946" s="223"/>
      <c r="L1946" s="150"/>
      <c r="M1946" s="150"/>
    </row>
    <row r="1947" spans="2:13" s="218" customFormat="1" ht="55.15" customHeight="1" x14ac:dyDescent="0.25">
      <c r="B1947" s="97" t="s">
        <v>1265</v>
      </c>
      <c r="C1947" s="105"/>
      <c r="D1947" s="106" t="s">
        <v>1266</v>
      </c>
      <c r="E1947" s="105"/>
      <c r="F1947" s="104"/>
      <c r="G1947" s="103"/>
      <c r="H1947" s="103"/>
      <c r="J1947" s="223"/>
      <c r="L1947" s="150"/>
      <c r="M1947" s="150"/>
    </row>
    <row r="1948" spans="2:13" s="218" customFormat="1" ht="15" customHeight="1" x14ac:dyDescent="0.25">
      <c r="B1948" s="66"/>
      <c r="C1948" s="105"/>
      <c r="D1948" s="229"/>
      <c r="E1948" s="105"/>
      <c r="F1948" s="104"/>
      <c r="G1948" s="103"/>
      <c r="H1948" s="103"/>
      <c r="J1948" s="223"/>
      <c r="L1948" s="150"/>
      <c r="M1948" s="150"/>
    </row>
    <row r="1949" spans="2:13" s="218" customFormat="1" ht="15" customHeight="1" x14ac:dyDescent="0.25">
      <c r="B1949" s="97" t="s">
        <v>1267</v>
      </c>
      <c r="C1949" s="105"/>
      <c r="D1949" s="228" t="s">
        <v>1226</v>
      </c>
      <c r="E1949" s="105" t="s">
        <v>207</v>
      </c>
      <c r="F1949" s="104">
        <v>1</v>
      </c>
      <c r="G1949" s="103"/>
      <c r="H1949" s="103"/>
      <c r="J1949" s="223"/>
      <c r="L1949" s="150">
        <v>3000</v>
      </c>
      <c r="M1949" s="168">
        <f>F1949*L1949</f>
        <v>3000</v>
      </c>
    </row>
    <row r="1950" spans="2:13" s="218" customFormat="1" ht="15" customHeight="1" x14ac:dyDescent="0.25">
      <c r="B1950" s="97"/>
      <c r="C1950" s="105"/>
      <c r="D1950" s="228"/>
      <c r="E1950" s="105"/>
      <c r="F1950" s="104"/>
      <c r="G1950" s="103"/>
      <c r="H1950" s="103"/>
      <c r="J1950" s="223"/>
      <c r="L1950" s="150"/>
      <c r="M1950" s="150"/>
    </row>
    <row r="1951" spans="2:13" s="218" customFormat="1" ht="15" customHeight="1" x14ac:dyDescent="0.25">
      <c r="B1951" s="97" t="s">
        <v>1268</v>
      </c>
      <c r="C1951" s="105"/>
      <c r="D1951" s="228" t="s">
        <v>1228</v>
      </c>
      <c r="E1951" s="105" t="s">
        <v>207</v>
      </c>
      <c r="F1951" s="104">
        <v>3</v>
      </c>
      <c r="G1951" s="103"/>
      <c r="H1951" s="103"/>
      <c r="J1951" s="223"/>
      <c r="L1951" s="150">
        <v>3600</v>
      </c>
      <c r="M1951" s="168">
        <f>F1951*L1951</f>
        <v>10800</v>
      </c>
    </row>
    <row r="1952" spans="2:13" s="218" customFormat="1" ht="15" customHeight="1" x14ac:dyDescent="0.25">
      <c r="B1952" s="97"/>
      <c r="C1952" s="105"/>
      <c r="D1952" s="234"/>
      <c r="E1952" s="105"/>
      <c r="F1952" s="104"/>
      <c r="G1952" s="103"/>
      <c r="H1952" s="103"/>
      <c r="J1952" s="223"/>
      <c r="L1952" s="150"/>
      <c r="M1952" s="150"/>
    </row>
    <row r="1953" spans="2:13" s="218" customFormat="1" ht="15" customHeight="1" x14ac:dyDescent="0.25">
      <c r="B1953" s="97" t="s">
        <v>1269</v>
      </c>
      <c r="C1953" s="105"/>
      <c r="D1953" s="228" t="s">
        <v>1230</v>
      </c>
      <c r="E1953" s="105" t="s">
        <v>207</v>
      </c>
      <c r="F1953" s="104">
        <v>3</v>
      </c>
      <c r="G1953" s="103"/>
      <c r="H1953" s="103"/>
      <c r="J1953" s="223"/>
      <c r="L1953" s="150">
        <v>4320</v>
      </c>
      <c r="M1953" s="168">
        <f>F1953*L1953</f>
        <v>12960</v>
      </c>
    </row>
    <row r="1954" spans="2:13" s="218" customFormat="1" ht="15" customHeight="1" x14ac:dyDescent="0.25">
      <c r="B1954" s="97"/>
      <c r="C1954" s="105"/>
      <c r="D1954" s="234"/>
      <c r="E1954" s="105"/>
      <c r="F1954" s="104"/>
      <c r="G1954" s="103"/>
      <c r="H1954" s="103"/>
      <c r="J1954" s="223"/>
      <c r="L1954" s="150"/>
      <c r="M1954" s="150"/>
    </row>
    <row r="1955" spans="2:13" s="218" customFormat="1" ht="15" customHeight="1" x14ac:dyDescent="0.25">
      <c r="B1955" s="97" t="s">
        <v>1270</v>
      </c>
      <c r="C1955" s="105"/>
      <c r="D1955" s="228" t="s">
        <v>1232</v>
      </c>
      <c r="E1955" s="105" t="s">
        <v>207</v>
      </c>
      <c r="F1955" s="104">
        <v>1</v>
      </c>
      <c r="G1955" s="103"/>
      <c r="H1955" s="103"/>
      <c r="J1955" s="223"/>
      <c r="L1955" s="150">
        <v>5184</v>
      </c>
      <c r="M1955" s="168">
        <f>F1955*L1955</f>
        <v>5184</v>
      </c>
    </row>
    <row r="1956" spans="2:13" s="218" customFormat="1" ht="15" customHeight="1" x14ac:dyDescent="0.25">
      <c r="B1956" s="97"/>
      <c r="C1956" s="105"/>
      <c r="D1956" s="234"/>
      <c r="E1956" s="105"/>
      <c r="F1956" s="104"/>
      <c r="G1956" s="103"/>
      <c r="H1956" s="103"/>
      <c r="J1956" s="223"/>
      <c r="L1956" s="150"/>
      <c r="M1956" s="150"/>
    </row>
    <row r="1957" spans="2:13" s="218" customFormat="1" ht="15" customHeight="1" x14ac:dyDescent="0.25">
      <c r="B1957" s="97" t="s">
        <v>1271</v>
      </c>
      <c r="C1957" s="105"/>
      <c r="D1957" s="228" t="s">
        <v>1234</v>
      </c>
      <c r="E1957" s="105" t="s">
        <v>207</v>
      </c>
      <c r="F1957" s="104">
        <v>1</v>
      </c>
      <c r="G1957" s="13"/>
      <c r="H1957" s="13"/>
      <c r="J1957" s="223"/>
      <c r="L1957" s="150">
        <v>6220.8</v>
      </c>
      <c r="M1957" s="168">
        <f>F1957*L1957</f>
        <v>6220.8</v>
      </c>
    </row>
    <row r="1958" spans="2:13" s="218" customFormat="1" ht="15" customHeight="1" x14ac:dyDescent="0.25">
      <c r="B1958" s="97"/>
      <c r="C1958" s="105"/>
      <c r="D1958" s="234"/>
      <c r="E1958" s="105"/>
      <c r="F1958" s="69"/>
      <c r="G1958" s="13"/>
      <c r="H1958" s="13"/>
      <c r="J1958" s="223"/>
      <c r="L1958" s="150"/>
      <c r="M1958" s="150"/>
    </row>
    <row r="1959" spans="2:13" s="218" customFormat="1" ht="15" customHeight="1" x14ac:dyDescent="0.25">
      <c r="B1959" s="97" t="s">
        <v>1272</v>
      </c>
      <c r="C1959" s="105"/>
      <c r="D1959" s="228" t="s">
        <v>1236</v>
      </c>
      <c r="E1959" s="105" t="s">
        <v>207</v>
      </c>
      <c r="F1959" s="69">
        <v>1</v>
      </c>
      <c r="G1959" s="13"/>
      <c r="H1959" s="13"/>
      <c r="J1959" s="223"/>
      <c r="L1959" s="150">
        <v>7464.96</v>
      </c>
      <c r="M1959" s="168">
        <f>F1959*L1959</f>
        <v>7464.96</v>
      </c>
    </row>
    <row r="1960" spans="2:13" s="218" customFormat="1" ht="15" customHeight="1" x14ac:dyDescent="0.25">
      <c r="B1960" s="97"/>
      <c r="C1960" s="105"/>
      <c r="D1960" s="229"/>
      <c r="E1960" s="105"/>
      <c r="F1960" s="69"/>
      <c r="G1960" s="13"/>
      <c r="H1960" s="13"/>
      <c r="I1960" s="147"/>
      <c r="J1960" s="150"/>
      <c r="L1960" s="223"/>
      <c r="M1960" s="223"/>
    </row>
    <row r="1961" spans="2:13" s="218" customFormat="1" ht="57.75" customHeight="1" x14ac:dyDescent="0.25">
      <c r="B1961" s="58" t="s">
        <v>1273</v>
      </c>
      <c r="C1961" s="105"/>
      <c r="D1961" s="54" t="s">
        <v>1274</v>
      </c>
      <c r="E1961" s="105"/>
      <c r="F1961" s="69"/>
      <c r="G1961" s="13"/>
      <c r="H1961" s="13"/>
      <c r="I1961" s="147"/>
      <c r="J1961" s="150"/>
      <c r="L1961" s="223"/>
      <c r="M1961" s="223"/>
    </row>
    <row r="1962" spans="2:13" s="218" customFormat="1" ht="15" customHeight="1" x14ac:dyDescent="0.25">
      <c r="B1962" s="58"/>
      <c r="C1962" s="105"/>
      <c r="D1962" s="10"/>
      <c r="E1962" s="105"/>
      <c r="F1962" s="69"/>
      <c r="G1962" s="13"/>
      <c r="H1962" s="13"/>
      <c r="I1962" s="147"/>
      <c r="J1962" s="150"/>
      <c r="L1962" s="223"/>
      <c r="M1962" s="223"/>
    </row>
    <row r="1963" spans="2:13" s="218" customFormat="1" ht="15" customHeight="1" x14ac:dyDescent="0.25">
      <c r="B1963" s="97" t="s">
        <v>1275</v>
      </c>
      <c r="C1963" s="105"/>
      <c r="D1963" s="228" t="s">
        <v>1276</v>
      </c>
      <c r="E1963" s="105" t="s">
        <v>207</v>
      </c>
      <c r="F1963" s="69">
        <v>3</v>
      </c>
      <c r="G1963" s="13"/>
      <c r="H1963" s="13"/>
      <c r="J1963" s="223"/>
      <c r="L1963" s="150">
        <v>750</v>
      </c>
      <c r="M1963" s="168">
        <f>F1963*L1963</f>
        <v>2250</v>
      </c>
    </row>
    <row r="1964" spans="2:13" s="218" customFormat="1" ht="15" customHeight="1" x14ac:dyDescent="0.25">
      <c r="B1964" s="58"/>
      <c r="C1964" s="105"/>
      <c r="D1964" s="234"/>
      <c r="E1964" s="105"/>
      <c r="F1964" s="69"/>
      <c r="G1964" s="13"/>
      <c r="H1964" s="13"/>
      <c r="J1964" s="223"/>
      <c r="L1964" s="150"/>
      <c r="M1964" s="150"/>
    </row>
    <row r="1965" spans="2:13" s="218" customFormat="1" ht="15" customHeight="1" x14ac:dyDescent="0.25">
      <c r="B1965" s="97" t="s">
        <v>1277</v>
      </c>
      <c r="C1965" s="105"/>
      <c r="D1965" s="228" t="s">
        <v>1278</v>
      </c>
      <c r="E1965" s="105" t="s">
        <v>207</v>
      </c>
      <c r="F1965" s="69">
        <v>3</v>
      </c>
      <c r="G1965" s="13"/>
      <c r="H1965" s="13"/>
      <c r="J1965" s="223"/>
      <c r="L1965" s="150">
        <v>900</v>
      </c>
      <c r="M1965" s="168">
        <f>F1965*L1965</f>
        <v>2700</v>
      </c>
    </row>
    <row r="1966" spans="2:13" s="218" customFormat="1" ht="15" customHeight="1" x14ac:dyDescent="0.25">
      <c r="B1966" s="58"/>
      <c r="C1966" s="105"/>
      <c r="D1966" s="234"/>
      <c r="E1966" s="105"/>
      <c r="F1966" s="69"/>
      <c r="G1966" s="13"/>
      <c r="H1966" s="13"/>
      <c r="J1966" s="223"/>
      <c r="L1966" s="150"/>
      <c r="M1966" s="150"/>
    </row>
    <row r="1967" spans="2:13" s="218" customFormat="1" ht="15" customHeight="1" x14ac:dyDescent="0.25">
      <c r="B1967" s="97" t="s">
        <v>1279</v>
      </c>
      <c r="C1967" s="105"/>
      <c r="D1967" s="228" t="s">
        <v>1280</v>
      </c>
      <c r="E1967" s="105" t="s">
        <v>207</v>
      </c>
      <c r="F1967" s="69">
        <v>1</v>
      </c>
      <c r="G1967" s="13"/>
      <c r="H1967" s="13"/>
      <c r="J1967" s="223"/>
      <c r="L1967" s="150">
        <v>1080</v>
      </c>
      <c r="M1967" s="168">
        <f>F1967*L1967</f>
        <v>1080</v>
      </c>
    </row>
    <row r="1968" spans="2:13" s="218" customFormat="1" ht="15" customHeight="1" x14ac:dyDescent="0.25">
      <c r="B1968" s="97"/>
      <c r="C1968" s="105"/>
      <c r="D1968" s="229"/>
      <c r="E1968" s="105"/>
      <c r="F1968" s="69"/>
      <c r="G1968" s="13"/>
      <c r="H1968" s="13"/>
      <c r="J1968" s="223"/>
      <c r="L1968" s="150"/>
      <c r="M1968" s="150"/>
    </row>
    <row r="1969" spans="2:13" s="218" customFormat="1" ht="15" customHeight="1" x14ac:dyDescent="0.25">
      <c r="B1969" s="230" t="s">
        <v>1281</v>
      </c>
      <c r="C1969" s="231"/>
      <c r="D1969" s="232" t="s">
        <v>907</v>
      </c>
      <c r="E1969" s="105"/>
      <c r="F1969" s="69"/>
      <c r="G1969" s="13"/>
      <c r="H1969" s="13"/>
      <c r="J1969" s="223"/>
      <c r="L1969" s="150"/>
      <c r="M1969" s="150"/>
    </row>
    <row r="1970" spans="2:13" s="218" customFormat="1" ht="15" customHeight="1" x14ac:dyDescent="0.25">
      <c r="B1970" s="97"/>
      <c r="C1970" s="105"/>
      <c r="D1970" s="229"/>
      <c r="E1970" s="105"/>
      <c r="F1970" s="69"/>
      <c r="G1970" s="13"/>
      <c r="H1970" s="13"/>
      <c r="J1970" s="223"/>
      <c r="L1970" s="150"/>
      <c r="M1970" s="150"/>
    </row>
    <row r="1971" spans="2:13" s="218" customFormat="1" ht="23.5" x14ac:dyDescent="0.25">
      <c r="B1971" s="97" t="s">
        <v>1282</v>
      </c>
      <c r="C1971" s="105"/>
      <c r="D1971" s="106" t="s">
        <v>1283</v>
      </c>
      <c r="E1971" s="105" t="s">
        <v>207</v>
      </c>
      <c r="F1971" s="69">
        <v>10</v>
      </c>
      <c r="G1971" s="13"/>
      <c r="H1971" s="13"/>
      <c r="J1971" s="223"/>
      <c r="L1971" s="150">
        <v>500</v>
      </c>
      <c r="M1971" s="168">
        <f>F1971*L1971</f>
        <v>5000</v>
      </c>
    </row>
    <row r="1972" spans="2:13" s="218" customFormat="1" ht="15" customHeight="1" x14ac:dyDescent="0.25">
      <c r="B1972" s="97"/>
      <c r="C1972" s="105"/>
      <c r="D1972" s="229"/>
      <c r="E1972" s="105"/>
      <c r="F1972" s="69"/>
      <c r="G1972" s="13"/>
      <c r="H1972" s="13"/>
      <c r="J1972" s="223"/>
      <c r="L1972" s="150"/>
      <c r="M1972" s="150"/>
    </row>
    <row r="1973" spans="2:13" s="218" customFormat="1" ht="15" customHeight="1" x14ac:dyDescent="0.25">
      <c r="B1973" s="97" t="s">
        <v>1284</v>
      </c>
      <c r="C1973" s="105"/>
      <c r="D1973" s="229" t="s">
        <v>1285</v>
      </c>
      <c r="E1973" s="105" t="s">
        <v>1286</v>
      </c>
      <c r="F1973" s="69">
        <v>5</v>
      </c>
      <c r="G1973" s="13"/>
      <c r="H1973" s="13"/>
      <c r="J1973" s="223"/>
      <c r="L1973" s="150">
        <v>212</v>
      </c>
      <c r="M1973" s="168">
        <f>F1973*L1973</f>
        <v>1060</v>
      </c>
    </row>
    <row r="1974" spans="2:13" s="218" customFormat="1" ht="15" customHeight="1" x14ac:dyDescent="0.25">
      <c r="B1974" s="97"/>
      <c r="C1974" s="105"/>
      <c r="D1974" s="228"/>
      <c r="E1974" s="105"/>
      <c r="F1974" s="69"/>
      <c r="G1974" s="13"/>
      <c r="H1974" s="13"/>
      <c r="J1974" s="223"/>
      <c r="L1974" s="150"/>
      <c r="M1974" s="150"/>
    </row>
    <row r="1975" spans="2:13" s="218" customFormat="1" ht="15" customHeight="1" x14ac:dyDescent="0.25">
      <c r="B1975" s="58"/>
      <c r="C1975" s="105"/>
      <c r="D1975" s="234"/>
      <c r="E1975" s="105"/>
      <c r="F1975" s="69"/>
      <c r="G1975" s="13"/>
      <c r="H1975" s="13"/>
      <c r="J1975" s="223"/>
      <c r="L1975" s="150"/>
      <c r="M1975" s="150"/>
    </row>
    <row r="1976" spans="2:13" s="218" customFormat="1" ht="15" customHeight="1" x14ac:dyDescent="0.25">
      <c r="B1976" s="97"/>
      <c r="C1976" s="105"/>
      <c r="D1976" s="228"/>
      <c r="E1976" s="105"/>
      <c r="F1976" s="69"/>
      <c r="G1976" s="13"/>
      <c r="H1976" s="13"/>
      <c r="J1976" s="223"/>
      <c r="L1976" s="150"/>
      <c r="M1976" s="150"/>
    </row>
    <row r="1977" spans="2:13" s="218" customFormat="1" ht="15" customHeight="1" x14ac:dyDescent="0.25">
      <c r="B1977" s="58"/>
      <c r="C1977" s="105"/>
      <c r="D1977" s="234"/>
      <c r="E1977" s="105"/>
      <c r="F1977" s="69"/>
      <c r="G1977" s="13"/>
      <c r="H1977" s="13"/>
      <c r="J1977" s="223"/>
      <c r="L1977" s="150"/>
      <c r="M1977" s="150"/>
    </row>
    <row r="1978" spans="2:13" s="218" customFormat="1" ht="15" customHeight="1" x14ac:dyDescent="0.25">
      <c r="B1978" s="97"/>
      <c r="C1978" s="105"/>
      <c r="D1978" s="228"/>
      <c r="E1978" s="105"/>
      <c r="F1978" s="69"/>
      <c r="G1978" s="13"/>
      <c r="H1978" s="13"/>
      <c r="J1978" s="223"/>
      <c r="L1978" s="150"/>
      <c r="M1978" s="150"/>
    </row>
    <row r="1979" spans="2:13" s="218" customFormat="1" ht="15" customHeight="1" x14ac:dyDescent="0.25">
      <c r="B1979" s="97"/>
      <c r="C1979" s="105"/>
      <c r="D1979" s="229"/>
      <c r="E1979" s="105"/>
      <c r="F1979" s="69"/>
      <c r="G1979" s="13"/>
      <c r="H1979" s="13"/>
      <c r="J1979" s="223"/>
      <c r="L1979" s="150"/>
      <c r="M1979" s="150"/>
    </row>
    <row r="1980" spans="2:13" s="218" customFormat="1" ht="15" customHeight="1" x14ac:dyDescent="0.25">
      <c r="B1980" s="230"/>
      <c r="C1980" s="231"/>
      <c r="D1980" s="232"/>
      <c r="E1980" s="105"/>
      <c r="F1980" s="69"/>
      <c r="G1980" s="13"/>
      <c r="H1980" s="13"/>
      <c r="J1980" s="223"/>
      <c r="L1980" s="150"/>
      <c r="M1980" s="150"/>
    </row>
    <row r="1981" spans="2:13" s="218" customFormat="1" ht="15" customHeight="1" x14ac:dyDescent="0.25">
      <c r="B1981" s="230"/>
      <c r="C1981" s="231"/>
      <c r="D1981" s="232"/>
      <c r="E1981" s="105"/>
      <c r="F1981" s="69"/>
      <c r="G1981" s="13"/>
      <c r="H1981" s="13"/>
      <c r="J1981" s="223"/>
      <c r="L1981" s="150"/>
      <c r="M1981" s="150"/>
    </row>
    <row r="1982" spans="2:13" s="218" customFormat="1" ht="15" customHeight="1" x14ac:dyDescent="0.25">
      <c r="B1982" s="230"/>
      <c r="C1982" s="231"/>
      <c r="D1982" s="232"/>
      <c r="E1982" s="105"/>
      <c r="F1982" s="69"/>
      <c r="G1982" s="13"/>
      <c r="H1982" s="13"/>
      <c r="J1982" s="223"/>
      <c r="L1982" s="150"/>
      <c r="M1982" s="150"/>
    </row>
    <row r="1983" spans="2:13" s="218" customFormat="1" ht="15" customHeight="1" x14ac:dyDescent="0.25">
      <c r="B1983" s="230"/>
      <c r="C1983" s="231"/>
      <c r="D1983" s="232"/>
      <c r="E1983" s="105"/>
      <c r="F1983" s="69"/>
      <c r="G1983" s="13"/>
      <c r="H1983" s="13"/>
      <c r="J1983" s="223"/>
      <c r="L1983" s="150"/>
      <c r="M1983" s="150"/>
    </row>
    <row r="1984" spans="2:13" s="218" customFormat="1" ht="15" customHeight="1" x14ac:dyDescent="0.25">
      <c r="B1984" s="230"/>
      <c r="C1984" s="231"/>
      <c r="D1984" s="232"/>
      <c r="E1984" s="105"/>
      <c r="F1984" s="69"/>
      <c r="G1984" s="13"/>
      <c r="H1984" s="13"/>
      <c r="J1984" s="223"/>
      <c r="L1984" s="150"/>
      <c r="M1984" s="150"/>
    </row>
    <row r="1985" spans="2:13" s="218" customFormat="1" ht="15" customHeight="1" x14ac:dyDescent="0.25">
      <c r="B1985" s="97"/>
      <c r="C1985" s="105"/>
      <c r="D1985" s="229"/>
      <c r="E1985" s="105"/>
      <c r="F1985" s="69"/>
      <c r="G1985" s="13"/>
      <c r="H1985" s="13"/>
      <c r="J1985" s="223"/>
      <c r="L1985" s="150"/>
      <c r="M1985" s="150"/>
    </row>
    <row r="1986" spans="2:13" s="218" customFormat="1" ht="15" customHeight="1" x14ac:dyDescent="0.25">
      <c r="B1986" s="97"/>
      <c r="C1986" s="105"/>
      <c r="D1986" s="229"/>
      <c r="E1986" s="105"/>
      <c r="F1986" s="69"/>
      <c r="G1986" s="13"/>
      <c r="H1986" s="13"/>
      <c r="J1986" s="223"/>
      <c r="L1986" s="150"/>
      <c r="M1986" s="150"/>
    </row>
    <row r="1987" spans="2:13" s="218" customFormat="1" ht="15" customHeight="1" x14ac:dyDescent="0.25">
      <c r="B1987" s="97"/>
      <c r="C1987" s="105"/>
      <c r="D1987" s="229"/>
      <c r="E1987" s="105"/>
      <c r="F1987" s="69"/>
      <c r="G1987" s="13"/>
      <c r="H1987" s="13"/>
      <c r="J1987" s="223"/>
      <c r="L1987" s="150"/>
      <c r="M1987" s="150"/>
    </row>
    <row r="1988" spans="2:13" s="218" customFormat="1" ht="15" customHeight="1" x14ac:dyDescent="0.25">
      <c r="B1988" s="97"/>
      <c r="C1988" s="105"/>
      <c r="D1988" s="229"/>
      <c r="E1988" s="105"/>
      <c r="F1988" s="69"/>
      <c r="G1988" s="13"/>
      <c r="H1988" s="13"/>
      <c r="I1988" s="147"/>
      <c r="J1988" s="150"/>
      <c r="L1988" s="223"/>
      <c r="M1988" s="223"/>
    </row>
    <row r="1989" spans="2:13" s="218" customFormat="1" ht="15" customHeight="1" thickBot="1" x14ac:dyDescent="0.3">
      <c r="B1989" s="459" t="s">
        <v>161</v>
      </c>
      <c r="C1989" s="460"/>
      <c r="D1989" s="473"/>
      <c r="E1989" s="107"/>
      <c r="F1989" s="109"/>
      <c r="G1989" s="53"/>
      <c r="H1989" s="53"/>
      <c r="I1989" s="147"/>
      <c r="J1989" s="196"/>
      <c r="L1989" s="196"/>
      <c r="M1989" s="197">
        <f>SUM(M1811:M1985)</f>
        <v>1965221.7066240003</v>
      </c>
    </row>
    <row r="1990" spans="2:13" s="218" customFormat="1" ht="15" customHeight="1" thickTop="1" x14ac:dyDescent="0.25">
      <c r="B1990" s="58"/>
      <c r="C1990" s="222"/>
      <c r="D1990" s="18" t="s">
        <v>1287</v>
      </c>
      <c r="E1990" s="42"/>
      <c r="F1990" s="12"/>
      <c r="G1990" s="13"/>
      <c r="H1990" s="13"/>
      <c r="I1990" s="147"/>
      <c r="J1990" s="150"/>
      <c r="L1990" s="223"/>
      <c r="M1990" s="223"/>
    </row>
    <row r="1991" spans="2:13" s="218" customFormat="1" ht="15" customHeight="1" x14ac:dyDescent="0.25">
      <c r="B1991" s="58"/>
      <c r="C1991" s="42"/>
      <c r="D1991" s="18"/>
      <c r="E1991" s="7"/>
      <c r="F1991" s="12"/>
      <c r="G1991" s="13"/>
      <c r="H1991" s="13"/>
      <c r="I1991" s="147"/>
      <c r="J1991" s="150"/>
      <c r="L1991" s="223"/>
      <c r="M1991" s="223"/>
    </row>
    <row r="1992" spans="2:13" s="218" customFormat="1" ht="25.9" customHeight="1" x14ac:dyDescent="0.25">
      <c r="B1992" s="97"/>
      <c r="C1992" s="105"/>
      <c r="D1992" s="40" t="s">
        <v>806</v>
      </c>
      <c r="E1992" s="7"/>
      <c r="F1992" s="50"/>
      <c r="G1992" s="13"/>
      <c r="H1992" s="13"/>
      <c r="I1992" s="147"/>
      <c r="J1992" s="150"/>
      <c r="L1992" s="223"/>
      <c r="M1992" s="223"/>
    </row>
    <row r="1993" spans="2:13" s="218" customFormat="1" ht="15" customHeight="1" x14ac:dyDescent="0.25">
      <c r="B1993" s="58"/>
      <c r="C1993" s="105"/>
      <c r="D1993" s="10"/>
      <c r="E1993" s="7"/>
      <c r="F1993" s="7"/>
      <c r="G1993" s="13"/>
      <c r="H1993" s="13"/>
      <c r="I1993" s="147"/>
      <c r="J1993" s="150"/>
      <c r="L1993" s="223"/>
      <c r="M1993" s="223"/>
    </row>
    <row r="1994" spans="2:13" s="218" customFormat="1" ht="34.5" x14ac:dyDescent="0.25">
      <c r="B1994" s="97"/>
      <c r="C1994" s="105"/>
      <c r="D1994" s="106" t="s">
        <v>1288</v>
      </c>
      <c r="E1994" s="7"/>
      <c r="F1994" s="7"/>
      <c r="G1994" s="225"/>
      <c r="H1994" s="225"/>
      <c r="I1994" s="147"/>
      <c r="J1994" s="150"/>
      <c r="L1994" s="223"/>
      <c r="M1994" s="223"/>
    </row>
    <row r="1995" spans="2:13" s="218" customFormat="1" ht="15" customHeight="1" x14ac:dyDescent="0.25">
      <c r="B1995" s="58"/>
      <c r="C1995" s="105"/>
      <c r="D1995" s="10"/>
      <c r="E1995" s="7"/>
      <c r="F1995" s="7"/>
      <c r="G1995" s="13"/>
      <c r="H1995" s="13"/>
      <c r="I1995" s="147"/>
      <c r="J1995" s="150"/>
      <c r="L1995" s="223"/>
      <c r="M1995" s="223"/>
    </row>
    <row r="1996" spans="2:13" s="218" customFormat="1" ht="15" customHeight="1" x14ac:dyDescent="0.25">
      <c r="B1996" s="230" t="s">
        <v>1289</v>
      </c>
      <c r="C1996" s="231"/>
      <c r="D1996" s="232" t="s">
        <v>1290</v>
      </c>
      <c r="E1996" s="105"/>
      <c r="F1996" s="103"/>
      <c r="G1996" s="103"/>
      <c r="H1996" s="103"/>
      <c r="I1996" s="147"/>
      <c r="J1996" s="150"/>
      <c r="L1996" s="223"/>
      <c r="M1996" s="223"/>
    </row>
    <row r="1997" spans="2:13" s="218" customFormat="1" ht="15" customHeight="1" x14ac:dyDescent="0.25">
      <c r="B1997" s="58"/>
      <c r="C1997" s="105"/>
      <c r="D1997" s="10"/>
      <c r="E1997" s="105"/>
      <c r="F1997" s="103"/>
      <c r="G1997" s="103"/>
      <c r="H1997" s="103"/>
      <c r="I1997" s="147"/>
      <c r="J1997" s="150"/>
      <c r="L1997" s="223"/>
      <c r="M1997" s="223"/>
    </row>
    <row r="1998" spans="2:13" s="218" customFormat="1" ht="15" customHeight="1" x14ac:dyDescent="0.25">
      <c r="B1998" s="97" t="s">
        <v>1291</v>
      </c>
      <c r="C1998" s="105"/>
      <c r="D1998" s="233" t="s">
        <v>1292</v>
      </c>
      <c r="E1998" s="105"/>
      <c r="F1998" s="104"/>
      <c r="G1998" s="103"/>
      <c r="H1998" s="103"/>
      <c r="I1998" s="147"/>
      <c r="J1998" s="150"/>
      <c r="L1998" s="223"/>
      <c r="M1998" s="223"/>
    </row>
    <row r="1999" spans="2:13" s="218" customFormat="1" ht="15" customHeight="1" x14ac:dyDescent="0.25">
      <c r="B1999" s="58"/>
      <c r="C1999" s="105"/>
      <c r="D1999" s="10"/>
      <c r="E1999" s="105"/>
      <c r="F1999" s="104"/>
      <c r="G1999" s="103"/>
      <c r="H1999" s="103"/>
      <c r="I1999" s="147"/>
      <c r="J1999" s="150"/>
      <c r="L1999" s="223"/>
      <c r="M1999" s="223"/>
    </row>
    <row r="2000" spans="2:13" s="218" customFormat="1" ht="15" customHeight="1" x14ac:dyDescent="0.25">
      <c r="B2000" s="97" t="s">
        <v>1293</v>
      </c>
      <c r="C2000" s="105"/>
      <c r="D2000" s="228" t="s">
        <v>1294</v>
      </c>
      <c r="E2000" s="105" t="s">
        <v>207</v>
      </c>
      <c r="F2000" s="104">
        <v>5</v>
      </c>
      <c r="G2000" s="103"/>
      <c r="H2000" s="103"/>
      <c r="J2000" s="223"/>
      <c r="L2000" s="150">
        <v>400</v>
      </c>
      <c r="M2000" s="168">
        <f>F2000*L2000</f>
        <v>2000</v>
      </c>
    </row>
    <row r="2001" spans="2:13" s="218" customFormat="1" ht="15" customHeight="1" x14ac:dyDescent="0.25">
      <c r="B2001" s="58"/>
      <c r="C2001" s="105"/>
      <c r="D2001" s="234"/>
      <c r="E2001" s="105"/>
      <c r="F2001" s="104"/>
      <c r="G2001" s="103"/>
      <c r="H2001" s="103"/>
      <c r="J2001" s="223"/>
      <c r="L2001" s="150"/>
      <c r="M2001" s="150"/>
    </row>
    <row r="2002" spans="2:13" s="218" customFormat="1" ht="15" customHeight="1" x14ac:dyDescent="0.25">
      <c r="B2002" s="97" t="s">
        <v>1295</v>
      </c>
      <c r="C2002" s="105"/>
      <c r="D2002" s="228" t="s">
        <v>1296</v>
      </c>
      <c r="E2002" s="105" t="s">
        <v>207</v>
      </c>
      <c r="F2002" s="104">
        <v>10</v>
      </c>
      <c r="G2002" s="103"/>
      <c r="H2002" s="103"/>
      <c r="J2002" s="223"/>
      <c r="L2002" s="150">
        <v>400</v>
      </c>
      <c r="M2002" s="168">
        <f>F2002*L2002</f>
        <v>4000</v>
      </c>
    </row>
    <row r="2003" spans="2:13" s="218" customFormat="1" ht="15" customHeight="1" x14ac:dyDescent="0.25">
      <c r="B2003" s="97"/>
      <c r="C2003" s="105"/>
      <c r="D2003" s="228"/>
      <c r="E2003" s="105"/>
      <c r="F2003" s="104"/>
      <c r="G2003" s="103"/>
      <c r="H2003" s="103"/>
      <c r="J2003" s="223"/>
      <c r="L2003" s="150"/>
      <c r="M2003" s="150"/>
    </row>
    <row r="2004" spans="2:13" s="218" customFormat="1" ht="15" customHeight="1" x14ac:dyDescent="0.25">
      <c r="B2004" s="97" t="s">
        <v>1297</v>
      </c>
      <c r="C2004" s="105"/>
      <c r="D2004" s="236" t="s">
        <v>1298</v>
      </c>
      <c r="E2004" s="105" t="s">
        <v>207</v>
      </c>
      <c r="F2004" s="104">
        <v>10</v>
      </c>
      <c r="G2004" s="103"/>
      <c r="H2004" s="103"/>
      <c r="J2004" s="223"/>
      <c r="L2004" s="150">
        <v>400</v>
      </c>
      <c r="M2004" s="168">
        <f>F2004*L2004</f>
        <v>4000</v>
      </c>
    </row>
    <row r="2005" spans="2:13" s="218" customFormat="1" ht="15" customHeight="1" x14ac:dyDescent="0.25">
      <c r="B2005" s="97"/>
      <c r="C2005" s="105"/>
      <c r="D2005" s="228"/>
      <c r="E2005" s="105"/>
      <c r="F2005" s="104"/>
      <c r="G2005" s="103"/>
      <c r="H2005" s="103"/>
      <c r="J2005" s="223"/>
      <c r="L2005" s="150"/>
      <c r="M2005" s="150"/>
    </row>
    <row r="2006" spans="2:13" s="218" customFormat="1" ht="15" customHeight="1" x14ac:dyDescent="0.25">
      <c r="B2006" s="97" t="s">
        <v>1299</v>
      </c>
      <c r="C2006" s="105"/>
      <c r="D2006" s="228" t="s">
        <v>1300</v>
      </c>
      <c r="E2006" s="105" t="s">
        <v>207</v>
      </c>
      <c r="F2006" s="104">
        <v>10</v>
      </c>
      <c r="G2006" s="103"/>
      <c r="H2006" s="103"/>
      <c r="J2006" s="223"/>
      <c r="L2006" s="150">
        <v>881.4</v>
      </c>
      <c r="M2006" s="168">
        <f>F2006*L2006</f>
        <v>8814</v>
      </c>
    </row>
    <row r="2007" spans="2:13" s="218" customFormat="1" ht="15" customHeight="1" x14ac:dyDescent="0.25">
      <c r="B2007" s="58"/>
      <c r="C2007" s="105"/>
      <c r="D2007" s="234"/>
      <c r="E2007" s="105"/>
      <c r="F2007" s="104"/>
      <c r="G2007" s="103"/>
      <c r="H2007" s="103"/>
      <c r="J2007" s="223"/>
      <c r="L2007" s="150"/>
      <c r="M2007" s="150"/>
    </row>
    <row r="2008" spans="2:13" s="218" customFormat="1" ht="15" customHeight="1" x14ac:dyDescent="0.25">
      <c r="B2008" s="97" t="s">
        <v>1301</v>
      </c>
      <c r="C2008" s="105"/>
      <c r="D2008" s="228" t="s">
        <v>1302</v>
      </c>
      <c r="E2008" s="105" t="s">
        <v>207</v>
      </c>
      <c r="F2008" s="104">
        <v>5</v>
      </c>
      <c r="G2008" s="103"/>
      <c r="H2008" s="103"/>
      <c r="J2008" s="223"/>
      <c r="L2008" s="150">
        <v>1190</v>
      </c>
      <c r="M2008" s="168">
        <f>F2008*L2008</f>
        <v>5950</v>
      </c>
    </row>
    <row r="2009" spans="2:13" s="218" customFormat="1" ht="15" customHeight="1" x14ac:dyDescent="0.25">
      <c r="B2009" s="58"/>
      <c r="C2009" s="105"/>
      <c r="D2009" s="234"/>
      <c r="E2009" s="105"/>
      <c r="F2009" s="104"/>
      <c r="G2009" s="103"/>
      <c r="H2009" s="103"/>
      <c r="J2009" s="223"/>
      <c r="L2009" s="150"/>
      <c r="M2009" s="150"/>
    </row>
    <row r="2010" spans="2:13" s="218" customFormat="1" ht="15" customHeight="1" x14ac:dyDescent="0.25">
      <c r="B2010" s="97" t="s">
        <v>1303</v>
      </c>
      <c r="C2010" s="105"/>
      <c r="D2010" s="228" t="s">
        <v>1304</v>
      </c>
      <c r="E2010" s="105" t="s">
        <v>207</v>
      </c>
      <c r="F2010" s="104">
        <v>5</v>
      </c>
      <c r="G2010" s="103"/>
      <c r="H2010" s="103"/>
      <c r="J2010" s="223"/>
      <c r="L2010" s="150">
        <v>1385</v>
      </c>
      <c r="M2010" s="168">
        <f>F2010*L2010</f>
        <v>6925</v>
      </c>
    </row>
    <row r="2011" spans="2:13" s="218" customFormat="1" ht="15" customHeight="1" x14ac:dyDescent="0.25">
      <c r="B2011" s="58"/>
      <c r="C2011" s="105"/>
      <c r="D2011" s="234"/>
      <c r="E2011" s="105"/>
      <c r="F2011" s="104"/>
      <c r="G2011" s="103"/>
      <c r="H2011" s="103"/>
      <c r="J2011" s="223"/>
      <c r="L2011" s="150"/>
      <c r="M2011" s="150"/>
    </row>
    <row r="2012" spans="2:13" s="218" customFormat="1" ht="15" customHeight="1" x14ac:dyDescent="0.25">
      <c r="B2012" s="97" t="s">
        <v>1305</v>
      </c>
      <c r="C2012" s="105"/>
      <c r="D2012" s="228" t="s">
        <v>1306</v>
      </c>
      <c r="E2012" s="105" t="s">
        <v>207</v>
      </c>
      <c r="F2012" s="104">
        <v>5</v>
      </c>
      <c r="G2012" s="103"/>
      <c r="H2012" s="103"/>
      <c r="J2012" s="223"/>
      <c r="L2012" s="150">
        <v>1552.1666666666667</v>
      </c>
      <c r="M2012" s="168">
        <f>F2012*L2012</f>
        <v>7760.8333333333339</v>
      </c>
    </row>
    <row r="2013" spans="2:13" s="218" customFormat="1" ht="15" customHeight="1" x14ac:dyDescent="0.25">
      <c r="B2013" s="58"/>
      <c r="C2013" s="105"/>
      <c r="D2013" s="234"/>
      <c r="E2013" s="105"/>
      <c r="F2013" s="104"/>
      <c r="G2013" s="103"/>
      <c r="H2013" s="103"/>
      <c r="J2013" s="223"/>
      <c r="L2013" s="150"/>
      <c r="M2013" s="150"/>
    </row>
    <row r="2014" spans="2:13" s="218" customFormat="1" ht="15" customHeight="1" x14ac:dyDescent="0.25">
      <c r="B2014" s="97" t="s">
        <v>1307</v>
      </c>
      <c r="C2014" s="105"/>
      <c r="D2014" s="228" t="s">
        <v>1308</v>
      </c>
      <c r="E2014" s="105" t="s">
        <v>207</v>
      </c>
      <c r="F2014" s="104">
        <v>1</v>
      </c>
      <c r="G2014" s="103"/>
      <c r="H2014" s="103"/>
      <c r="J2014" s="223"/>
      <c r="L2014" s="150">
        <v>1804.5</v>
      </c>
      <c r="M2014" s="168">
        <f>F2014*L2014</f>
        <v>1804.5</v>
      </c>
    </row>
    <row r="2015" spans="2:13" s="218" customFormat="1" ht="15" customHeight="1" x14ac:dyDescent="0.25">
      <c r="B2015" s="58"/>
      <c r="C2015" s="105"/>
      <c r="D2015" s="234"/>
      <c r="E2015" s="105"/>
      <c r="F2015" s="104"/>
      <c r="G2015" s="103"/>
      <c r="H2015" s="103"/>
      <c r="J2015" s="223"/>
      <c r="L2015" s="150"/>
      <c r="M2015" s="150"/>
    </row>
    <row r="2016" spans="2:13" s="218" customFormat="1" ht="15" customHeight="1" x14ac:dyDescent="0.25">
      <c r="B2016" s="97" t="s">
        <v>1309</v>
      </c>
      <c r="C2016" s="105"/>
      <c r="D2016" s="228" t="s">
        <v>1310</v>
      </c>
      <c r="E2016" s="105" t="s">
        <v>207</v>
      </c>
      <c r="F2016" s="104">
        <v>1</v>
      </c>
      <c r="G2016" s="103"/>
      <c r="H2016" s="103"/>
      <c r="J2016" s="223"/>
      <c r="L2016" s="150">
        <v>2353.6666666666665</v>
      </c>
      <c r="M2016" s="168">
        <f>F2016*L2016</f>
        <v>2353.6666666666665</v>
      </c>
    </row>
    <row r="2017" spans="2:13" s="218" customFormat="1" ht="15" customHeight="1" x14ac:dyDescent="0.25">
      <c r="B2017" s="58"/>
      <c r="C2017" s="105"/>
      <c r="D2017" s="234"/>
      <c r="E2017" s="105"/>
      <c r="F2017" s="104"/>
      <c r="G2017" s="103"/>
      <c r="H2017" s="103"/>
      <c r="J2017" s="223"/>
      <c r="L2017" s="150"/>
      <c r="M2017" s="150"/>
    </row>
    <row r="2018" spans="2:13" s="218" customFormat="1" ht="15" customHeight="1" x14ac:dyDescent="0.25">
      <c r="B2018" s="97" t="s">
        <v>1311</v>
      </c>
      <c r="C2018" s="105"/>
      <c r="D2018" s="228" t="s">
        <v>1312</v>
      </c>
      <c r="E2018" s="105" t="s">
        <v>207</v>
      </c>
      <c r="F2018" s="104">
        <v>1</v>
      </c>
      <c r="G2018" s="103"/>
      <c r="H2018" s="103"/>
      <c r="J2018" s="223"/>
      <c r="L2018" s="150">
        <v>2589.0333333333333</v>
      </c>
      <c r="M2018" s="168">
        <f>F2018*L2018</f>
        <v>2589.0333333333333</v>
      </c>
    </row>
    <row r="2019" spans="2:13" s="218" customFormat="1" ht="15" customHeight="1" x14ac:dyDescent="0.25">
      <c r="B2019" s="58"/>
      <c r="C2019" s="105"/>
      <c r="D2019" s="234"/>
      <c r="E2019" s="105"/>
      <c r="F2019" s="104"/>
      <c r="G2019" s="103"/>
      <c r="H2019" s="103"/>
      <c r="J2019" s="223"/>
      <c r="L2019" s="150"/>
      <c r="M2019" s="150"/>
    </row>
    <row r="2020" spans="2:13" s="218" customFormat="1" ht="15" customHeight="1" x14ac:dyDescent="0.25">
      <c r="B2020" s="97" t="s">
        <v>1313</v>
      </c>
      <c r="C2020" s="105"/>
      <c r="D2020" s="228" t="s">
        <v>1314</v>
      </c>
      <c r="E2020" s="105" t="s">
        <v>207</v>
      </c>
      <c r="F2020" s="104">
        <v>1</v>
      </c>
      <c r="G2020" s="103"/>
      <c r="H2020" s="103"/>
      <c r="J2020" s="223"/>
      <c r="L2020" s="150">
        <v>2847.936666666667</v>
      </c>
      <c r="M2020" s="168">
        <f>F2020*L2020</f>
        <v>2847.936666666667</v>
      </c>
    </row>
    <row r="2021" spans="2:13" s="218" customFormat="1" ht="15" customHeight="1" x14ac:dyDescent="0.25">
      <c r="B2021" s="97"/>
      <c r="C2021" s="105"/>
      <c r="D2021" s="228"/>
      <c r="E2021" s="105"/>
      <c r="F2021" s="104"/>
      <c r="G2021" s="103"/>
      <c r="H2021" s="103"/>
      <c r="J2021" s="223"/>
      <c r="L2021" s="150"/>
      <c r="M2021" s="150"/>
    </row>
    <row r="2022" spans="2:13" s="218" customFormat="1" ht="15" customHeight="1" x14ac:dyDescent="0.25">
      <c r="B2022" s="97" t="s">
        <v>1315</v>
      </c>
      <c r="C2022" s="105"/>
      <c r="D2022" s="228" t="s">
        <v>1316</v>
      </c>
      <c r="E2022" s="105" t="s">
        <v>207</v>
      </c>
      <c r="F2022" s="104">
        <v>1</v>
      </c>
      <c r="G2022" s="103"/>
      <c r="H2022" s="103"/>
      <c r="J2022" s="223"/>
      <c r="L2022" s="150">
        <v>3514.2</v>
      </c>
      <c r="M2022" s="168">
        <f>F2022*L2022</f>
        <v>3514.2</v>
      </c>
    </row>
    <row r="2023" spans="2:13" s="218" customFormat="1" ht="15" customHeight="1" x14ac:dyDescent="0.25">
      <c r="B2023" s="97"/>
      <c r="C2023" s="105"/>
      <c r="D2023" s="229"/>
      <c r="E2023" s="105"/>
      <c r="F2023" s="104"/>
      <c r="G2023" s="103"/>
      <c r="H2023" s="103"/>
      <c r="J2023" s="223"/>
      <c r="L2023" s="150"/>
      <c r="M2023" s="150"/>
    </row>
    <row r="2024" spans="2:13" s="218" customFormat="1" ht="60" customHeight="1" x14ac:dyDescent="0.25">
      <c r="B2024" s="97" t="s">
        <v>1317</v>
      </c>
      <c r="C2024" s="105"/>
      <c r="D2024" s="54" t="s">
        <v>1318</v>
      </c>
      <c r="E2024" s="105" t="s">
        <v>207</v>
      </c>
      <c r="F2024" s="237">
        <v>5</v>
      </c>
      <c r="G2024" s="103"/>
      <c r="H2024" s="103"/>
      <c r="J2024" s="223"/>
      <c r="L2024" s="150">
        <v>269</v>
      </c>
      <c r="M2024" s="168">
        <f>F2024*L2024</f>
        <v>1345</v>
      </c>
    </row>
    <row r="2025" spans="2:13" s="218" customFormat="1" ht="15" customHeight="1" x14ac:dyDescent="0.25">
      <c r="B2025" s="97"/>
      <c r="C2025" s="105"/>
      <c r="D2025" s="229"/>
      <c r="E2025" s="105"/>
      <c r="F2025" s="237"/>
      <c r="G2025" s="103"/>
      <c r="H2025" s="103"/>
      <c r="J2025" s="223"/>
      <c r="L2025" s="150"/>
      <c r="M2025" s="150"/>
    </row>
    <row r="2026" spans="2:13" s="218" customFormat="1" ht="69" x14ac:dyDescent="0.25">
      <c r="B2026" s="97" t="s">
        <v>1319</v>
      </c>
      <c r="C2026" s="105"/>
      <c r="D2026" s="106" t="s">
        <v>1320</v>
      </c>
      <c r="E2026" s="105" t="s">
        <v>207</v>
      </c>
      <c r="F2026" s="237">
        <v>50</v>
      </c>
      <c r="G2026" s="103"/>
      <c r="H2026" s="103"/>
      <c r="J2026" s="223"/>
      <c r="L2026" s="150">
        <v>205</v>
      </c>
      <c r="M2026" s="168">
        <f>F2026*L2026</f>
        <v>10250</v>
      </c>
    </row>
    <row r="2027" spans="2:13" s="218" customFormat="1" ht="15" customHeight="1" x14ac:dyDescent="0.25">
      <c r="B2027" s="97"/>
      <c r="C2027" s="105"/>
      <c r="D2027" s="229"/>
      <c r="E2027" s="105"/>
      <c r="F2027" s="237"/>
      <c r="G2027" s="103"/>
      <c r="H2027" s="103"/>
      <c r="J2027" s="223"/>
      <c r="L2027" s="150"/>
      <c r="M2027" s="150"/>
    </row>
    <row r="2028" spans="2:13" s="218" customFormat="1" ht="57.5" x14ac:dyDescent="0.25">
      <c r="B2028" s="97" t="s">
        <v>1321</v>
      </c>
      <c r="C2028" s="105"/>
      <c r="D2028" s="106" t="s">
        <v>1322</v>
      </c>
      <c r="E2028" s="105" t="s">
        <v>207</v>
      </c>
      <c r="F2028" s="237">
        <v>5</v>
      </c>
      <c r="G2028" s="103"/>
      <c r="H2028" s="103"/>
      <c r="J2028" s="223"/>
      <c r="L2028" s="150">
        <v>150</v>
      </c>
      <c r="M2028" s="168">
        <f>F2028*L2028</f>
        <v>750</v>
      </c>
    </row>
    <row r="2029" spans="2:13" s="218" customFormat="1" ht="15" customHeight="1" x14ac:dyDescent="0.25">
      <c r="B2029" s="97"/>
      <c r="C2029" s="105"/>
      <c r="D2029" s="10"/>
      <c r="E2029" s="105"/>
      <c r="F2029" s="237"/>
      <c r="G2029" s="103"/>
      <c r="H2029" s="103"/>
      <c r="J2029" s="223"/>
      <c r="L2029" s="150"/>
      <c r="M2029" s="150"/>
    </row>
    <row r="2030" spans="2:13" s="218" customFormat="1" ht="34.15" customHeight="1" x14ac:dyDescent="0.25">
      <c r="B2030" s="97" t="s">
        <v>1323</v>
      </c>
      <c r="C2030" s="105"/>
      <c r="D2030" s="106" t="s">
        <v>1324</v>
      </c>
      <c r="E2030" s="105" t="s">
        <v>207</v>
      </c>
      <c r="F2030" s="237">
        <v>50</v>
      </c>
      <c r="G2030" s="103"/>
      <c r="H2030" s="103"/>
      <c r="J2030" s="223"/>
      <c r="L2030" s="150">
        <v>150</v>
      </c>
      <c r="M2030" s="168">
        <f>F2030*L2030</f>
        <v>7500</v>
      </c>
    </row>
    <row r="2031" spans="2:13" s="218" customFormat="1" ht="15" customHeight="1" x14ac:dyDescent="0.25">
      <c r="B2031" s="97"/>
      <c r="C2031" s="105"/>
      <c r="D2031" s="106"/>
      <c r="E2031" s="105"/>
      <c r="F2031" s="237"/>
      <c r="G2031" s="103"/>
      <c r="H2031" s="103"/>
      <c r="J2031" s="223"/>
      <c r="L2031" s="150"/>
      <c r="M2031" s="150"/>
    </row>
    <row r="2032" spans="2:13" s="218" customFormat="1" ht="15" customHeight="1" x14ac:dyDescent="0.25">
      <c r="B2032" s="97"/>
      <c r="C2032" s="105"/>
      <c r="D2032" s="106"/>
      <c r="E2032" s="105"/>
      <c r="F2032" s="237"/>
      <c r="G2032" s="103"/>
      <c r="H2032" s="103"/>
      <c r="J2032" s="223"/>
      <c r="L2032" s="150"/>
      <c r="M2032" s="150"/>
    </row>
    <row r="2033" spans="2:13" s="218" customFormat="1" ht="15" customHeight="1" x14ac:dyDescent="0.25">
      <c r="B2033" s="97"/>
      <c r="C2033" s="105"/>
      <c r="D2033" s="106"/>
      <c r="E2033" s="105"/>
      <c r="F2033" s="237"/>
      <c r="G2033" s="103"/>
      <c r="H2033" s="103"/>
      <c r="J2033" s="223"/>
      <c r="L2033" s="150"/>
      <c r="M2033" s="150"/>
    </row>
    <row r="2034" spans="2:13" s="218" customFormat="1" ht="15" customHeight="1" x14ac:dyDescent="0.25">
      <c r="B2034" s="97"/>
      <c r="C2034" s="105"/>
      <c r="D2034" s="106"/>
      <c r="E2034" s="105"/>
      <c r="F2034" s="237"/>
      <c r="G2034" s="103"/>
      <c r="H2034" s="103"/>
      <c r="J2034" s="223"/>
      <c r="L2034" s="150"/>
      <c r="M2034" s="150"/>
    </row>
    <row r="2035" spans="2:13" s="218" customFormat="1" ht="15" customHeight="1" x14ac:dyDescent="0.25">
      <c r="B2035" s="97"/>
      <c r="C2035" s="105"/>
      <c r="D2035" s="106"/>
      <c r="E2035" s="105"/>
      <c r="F2035" s="237"/>
      <c r="G2035" s="103"/>
      <c r="H2035" s="103"/>
      <c r="J2035" s="223"/>
      <c r="L2035" s="150"/>
      <c r="M2035" s="150"/>
    </row>
    <row r="2036" spans="2:13" s="218" customFormat="1" ht="15" customHeight="1" x14ac:dyDescent="0.25">
      <c r="B2036" s="97"/>
      <c r="C2036" s="105"/>
      <c r="D2036" s="106"/>
      <c r="E2036" s="105"/>
      <c r="F2036" s="237"/>
      <c r="G2036" s="103"/>
      <c r="H2036" s="103"/>
      <c r="J2036" s="223"/>
      <c r="L2036" s="150"/>
      <c r="M2036" s="150"/>
    </row>
    <row r="2037" spans="2:13" s="218" customFormat="1" ht="15" customHeight="1" x14ac:dyDescent="0.25">
      <c r="B2037" s="97"/>
      <c r="C2037" s="105"/>
      <c r="D2037" s="106"/>
      <c r="E2037" s="105"/>
      <c r="F2037" s="237"/>
      <c r="G2037" s="103"/>
      <c r="H2037" s="103"/>
      <c r="J2037" s="223"/>
      <c r="L2037" s="150"/>
      <c r="M2037" s="150"/>
    </row>
    <row r="2038" spans="2:13" s="218" customFormat="1" ht="15" customHeight="1" x14ac:dyDescent="0.25">
      <c r="B2038" s="97"/>
      <c r="C2038" s="105"/>
      <c r="D2038" s="106"/>
      <c r="E2038" s="105"/>
      <c r="F2038" s="237"/>
      <c r="G2038" s="103"/>
      <c r="H2038" s="103"/>
      <c r="J2038" s="223"/>
      <c r="L2038" s="150"/>
      <c r="M2038" s="150"/>
    </row>
    <row r="2039" spans="2:13" s="218" customFormat="1" ht="15" customHeight="1" x14ac:dyDescent="0.25">
      <c r="B2039" s="459" t="s">
        <v>71</v>
      </c>
      <c r="C2039" s="460"/>
      <c r="D2039" s="460"/>
      <c r="E2039" s="107"/>
      <c r="F2039" s="109"/>
      <c r="G2039" s="53"/>
      <c r="H2039" s="53"/>
      <c r="J2039" s="223"/>
      <c r="L2039" s="150"/>
      <c r="M2039" s="238"/>
    </row>
    <row r="2040" spans="2:13" s="218" customFormat="1" ht="15" customHeight="1" x14ac:dyDescent="0.25">
      <c r="B2040" s="459" t="s">
        <v>72</v>
      </c>
      <c r="C2040" s="460"/>
      <c r="D2040" s="460"/>
      <c r="E2040" s="239"/>
      <c r="F2040" s="239"/>
      <c r="G2040" s="239"/>
      <c r="H2040" s="239"/>
      <c r="J2040" s="223"/>
      <c r="L2040" s="150"/>
      <c r="M2040" s="150"/>
    </row>
    <row r="2041" spans="2:13" s="218" customFormat="1" ht="15" customHeight="1" x14ac:dyDescent="0.25">
      <c r="B2041" s="97"/>
      <c r="C2041" s="105"/>
      <c r="D2041" s="229"/>
      <c r="E2041" s="105"/>
      <c r="F2041" s="104"/>
      <c r="G2041" s="103"/>
      <c r="H2041" s="103"/>
      <c r="J2041" s="223"/>
      <c r="L2041" s="150"/>
      <c r="M2041" s="150"/>
    </row>
    <row r="2042" spans="2:13" s="218" customFormat="1" ht="15" customHeight="1" x14ac:dyDescent="0.25">
      <c r="B2042" s="97"/>
      <c r="C2042" s="105"/>
      <c r="D2042" s="18" t="s">
        <v>1325</v>
      </c>
      <c r="E2042" s="105"/>
      <c r="F2042" s="104"/>
      <c r="G2042" s="103"/>
      <c r="H2042" s="103"/>
      <c r="J2042" s="223"/>
      <c r="L2042" s="150"/>
      <c r="M2042" s="150"/>
    </row>
    <row r="2043" spans="2:13" s="218" customFormat="1" ht="15" customHeight="1" x14ac:dyDescent="0.25">
      <c r="B2043" s="97"/>
      <c r="C2043" s="105"/>
      <c r="D2043" s="229"/>
      <c r="E2043" s="105"/>
      <c r="F2043" s="104"/>
      <c r="G2043" s="103"/>
      <c r="H2043" s="103"/>
      <c r="J2043" s="223"/>
      <c r="L2043" s="150"/>
      <c r="M2043" s="150"/>
    </row>
    <row r="2044" spans="2:13" s="218" customFormat="1" ht="15" customHeight="1" x14ac:dyDescent="0.25">
      <c r="B2044" s="230" t="s">
        <v>1326</v>
      </c>
      <c r="C2044" s="231"/>
      <c r="D2044" s="232" t="s">
        <v>1327</v>
      </c>
      <c r="E2044" s="105"/>
      <c r="F2044" s="104"/>
      <c r="G2044" s="103"/>
      <c r="H2044" s="103"/>
      <c r="J2044" s="223"/>
      <c r="L2044" s="150"/>
      <c r="M2044" s="150"/>
    </row>
    <row r="2045" spans="2:13" s="218" customFormat="1" ht="15" customHeight="1" x14ac:dyDescent="0.25">
      <c r="B2045" s="97"/>
      <c r="C2045" s="105"/>
      <c r="D2045" s="10"/>
      <c r="E2045" s="105"/>
      <c r="F2045" s="104"/>
      <c r="G2045" s="103"/>
      <c r="H2045" s="103"/>
      <c r="J2045" s="223"/>
      <c r="L2045" s="150"/>
      <c r="M2045" s="150"/>
    </row>
    <row r="2046" spans="2:13" s="218" customFormat="1" ht="15" customHeight="1" x14ac:dyDescent="0.25">
      <c r="B2046" s="97" t="s">
        <v>1328</v>
      </c>
      <c r="C2046" s="105"/>
      <c r="D2046" s="233" t="s">
        <v>1329</v>
      </c>
      <c r="E2046" s="105"/>
      <c r="F2046" s="7"/>
      <c r="G2046" s="13"/>
      <c r="H2046" s="13"/>
      <c r="J2046" s="223"/>
      <c r="L2046" s="150"/>
      <c r="M2046" s="150"/>
    </row>
    <row r="2047" spans="2:13" s="218" customFormat="1" ht="15" customHeight="1" x14ac:dyDescent="0.25">
      <c r="B2047" s="97"/>
      <c r="C2047" s="105"/>
      <c r="D2047" s="240" t="s">
        <v>1330</v>
      </c>
      <c r="E2047" s="105"/>
      <c r="F2047" s="7"/>
      <c r="G2047" s="225"/>
      <c r="H2047" s="225"/>
      <c r="J2047" s="223"/>
      <c r="L2047" s="150"/>
      <c r="M2047" s="150"/>
    </row>
    <row r="2048" spans="2:13" s="218" customFormat="1" ht="15" customHeight="1" x14ac:dyDescent="0.25">
      <c r="B2048" s="97"/>
      <c r="C2048" s="231"/>
      <c r="D2048" s="229"/>
      <c r="E2048" s="105"/>
      <c r="F2048" s="7"/>
      <c r="G2048" s="225"/>
      <c r="H2048" s="225"/>
      <c r="J2048" s="223"/>
      <c r="L2048" s="150"/>
      <c r="M2048" s="150"/>
    </row>
    <row r="2049" spans="2:13" s="218" customFormat="1" ht="15" customHeight="1" x14ac:dyDescent="0.25">
      <c r="B2049" s="97" t="s">
        <v>1331</v>
      </c>
      <c r="C2049" s="105"/>
      <c r="D2049" s="228" t="s">
        <v>1332</v>
      </c>
      <c r="E2049" s="105" t="s">
        <v>207</v>
      </c>
      <c r="F2049" s="104">
        <v>1</v>
      </c>
      <c r="G2049" s="225"/>
      <c r="H2049" s="225"/>
      <c r="J2049" s="223"/>
      <c r="L2049" s="150">
        <v>450</v>
      </c>
      <c r="M2049" s="168">
        <f>F2049*L2049</f>
        <v>450</v>
      </c>
    </row>
    <row r="2050" spans="2:13" s="218" customFormat="1" ht="15" customHeight="1" x14ac:dyDescent="0.25">
      <c r="B2050" s="97"/>
      <c r="C2050" s="105"/>
      <c r="D2050" s="228"/>
      <c r="E2050" s="105"/>
      <c r="F2050" s="104"/>
      <c r="G2050" s="13"/>
      <c r="H2050" s="13"/>
      <c r="J2050" s="223"/>
      <c r="L2050" s="150"/>
      <c r="M2050" s="150"/>
    </row>
    <row r="2051" spans="2:13" s="218" customFormat="1" ht="15" customHeight="1" x14ac:dyDescent="0.25">
      <c r="B2051" s="97" t="s">
        <v>1333</v>
      </c>
      <c r="C2051" s="105"/>
      <c r="D2051" s="228" t="s">
        <v>1334</v>
      </c>
      <c r="E2051" s="105" t="s">
        <v>207</v>
      </c>
      <c r="F2051" s="104">
        <v>3</v>
      </c>
      <c r="G2051" s="103"/>
      <c r="H2051" s="103"/>
      <c r="J2051" s="223"/>
      <c r="L2051" s="150">
        <v>495.00000000000006</v>
      </c>
      <c r="M2051" s="168">
        <f>F2051*L2051</f>
        <v>1485.0000000000002</v>
      </c>
    </row>
    <row r="2052" spans="2:13" s="218" customFormat="1" ht="15" customHeight="1" x14ac:dyDescent="0.25">
      <c r="B2052" s="97"/>
      <c r="C2052" s="105"/>
      <c r="D2052" s="228"/>
      <c r="E2052" s="105"/>
      <c r="F2052" s="69"/>
      <c r="G2052" s="103"/>
      <c r="H2052" s="103"/>
      <c r="J2052" s="223"/>
      <c r="L2052" s="150"/>
      <c r="M2052" s="150"/>
    </row>
    <row r="2053" spans="2:13" s="218" customFormat="1" ht="15" customHeight="1" x14ac:dyDescent="0.25">
      <c r="B2053" s="97" t="s">
        <v>1335</v>
      </c>
      <c r="C2053" s="105"/>
      <c r="D2053" s="228" t="s">
        <v>1336</v>
      </c>
      <c r="E2053" s="105" t="s">
        <v>207</v>
      </c>
      <c r="F2053" s="104">
        <v>3</v>
      </c>
      <c r="G2053" s="103"/>
      <c r="H2053" s="103"/>
      <c r="J2053" s="223"/>
      <c r="L2053" s="150">
        <v>544.50000000000011</v>
      </c>
      <c r="M2053" s="168">
        <f>F2053*L2053</f>
        <v>1633.5000000000005</v>
      </c>
    </row>
    <row r="2054" spans="2:13" s="218" customFormat="1" ht="15" customHeight="1" x14ac:dyDescent="0.25">
      <c r="B2054" s="58"/>
      <c r="C2054" s="42"/>
      <c r="D2054" s="18"/>
      <c r="E2054" s="7"/>
      <c r="F2054" s="12"/>
      <c r="G2054" s="13"/>
      <c r="H2054" s="13"/>
      <c r="J2054" s="223"/>
      <c r="L2054" s="150"/>
      <c r="M2054" s="150"/>
    </row>
    <row r="2055" spans="2:13" s="218" customFormat="1" ht="15" customHeight="1" x14ac:dyDescent="0.25">
      <c r="B2055" s="97" t="s">
        <v>1337</v>
      </c>
      <c r="C2055" s="105"/>
      <c r="D2055" s="228" t="s">
        <v>1338</v>
      </c>
      <c r="E2055" s="105" t="s">
        <v>207</v>
      </c>
      <c r="F2055" s="104">
        <v>3</v>
      </c>
      <c r="G2055" s="103"/>
      <c r="H2055" s="103"/>
      <c r="J2055" s="223"/>
      <c r="L2055" s="150">
        <v>598.95000000000016</v>
      </c>
      <c r="M2055" s="168">
        <f>F2055*L2055</f>
        <v>1796.8500000000004</v>
      </c>
    </row>
    <row r="2056" spans="2:13" s="218" customFormat="1" ht="15" customHeight="1" x14ac:dyDescent="0.25">
      <c r="B2056" s="97"/>
      <c r="C2056" s="105"/>
      <c r="D2056" s="228"/>
      <c r="E2056" s="105"/>
      <c r="F2056" s="104"/>
      <c r="G2056" s="103"/>
      <c r="H2056" s="103"/>
      <c r="J2056" s="223"/>
      <c r="L2056" s="150"/>
      <c r="M2056" s="150"/>
    </row>
    <row r="2057" spans="2:13" s="218" customFormat="1" ht="15" customHeight="1" x14ac:dyDescent="0.25">
      <c r="B2057" s="97" t="s">
        <v>1339</v>
      </c>
      <c r="C2057" s="105"/>
      <c r="D2057" s="228" t="s">
        <v>1340</v>
      </c>
      <c r="E2057" s="105" t="s">
        <v>207</v>
      </c>
      <c r="F2057" s="104">
        <v>1</v>
      </c>
      <c r="G2057" s="103"/>
      <c r="H2057" s="103"/>
      <c r="J2057" s="223"/>
      <c r="L2057" s="150">
        <v>658.84500000000025</v>
      </c>
      <c r="M2057" s="168">
        <f>F2057*L2057</f>
        <v>658.84500000000025</v>
      </c>
    </row>
    <row r="2058" spans="2:13" s="218" customFormat="1" ht="15" customHeight="1" x14ac:dyDescent="0.25">
      <c r="B2058" s="97"/>
      <c r="C2058" s="105"/>
      <c r="D2058" s="234"/>
      <c r="E2058" s="105"/>
      <c r="F2058" s="104"/>
      <c r="G2058" s="103"/>
      <c r="H2058" s="103"/>
      <c r="J2058" s="223"/>
      <c r="L2058" s="150"/>
      <c r="M2058" s="150"/>
    </row>
    <row r="2059" spans="2:13" s="218" customFormat="1" ht="15" customHeight="1" x14ac:dyDescent="0.25">
      <c r="B2059" s="97" t="s">
        <v>1341</v>
      </c>
      <c r="C2059" s="231"/>
      <c r="D2059" s="228" t="s">
        <v>1342</v>
      </c>
      <c r="E2059" s="105" t="s">
        <v>207</v>
      </c>
      <c r="F2059" s="104">
        <v>1</v>
      </c>
      <c r="G2059" s="103"/>
      <c r="H2059" s="103"/>
      <c r="J2059" s="223"/>
      <c r="L2059" s="150">
        <v>724.72950000000037</v>
      </c>
      <c r="M2059" s="168">
        <f>F2059*L2059</f>
        <v>724.72950000000037</v>
      </c>
    </row>
    <row r="2060" spans="2:13" s="218" customFormat="1" ht="15" customHeight="1" x14ac:dyDescent="0.25">
      <c r="B2060" s="97"/>
      <c r="C2060" s="105"/>
      <c r="D2060" s="10"/>
      <c r="E2060" s="105"/>
      <c r="F2060" s="69"/>
      <c r="G2060" s="103"/>
      <c r="H2060" s="103"/>
      <c r="J2060" s="223"/>
      <c r="L2060" s="150"/>
      <c r="M2060" s="150"/>
    </row>
    <row r="2061" spans="2:13" s="218" customFormat="1" ht="15" customHeight="1" x14ac:dyDescent="0.25">
      <c r="B2061" s="97" t="s">
        <v>1343</v>
      </c>
      <c r="C2061" s="231"/>
      <c r="D2061" s="228" t="s">
        <v>1344</v>
      </c>
      <c r="E2061" s="105" t="s">
        <v>207</v>
      </c>
      <c r="F2061" s="104">
        <v>1</v>
      </c>
      <c r="G2061" s="103"/>
      <c r="H2061" s="103"/>
      <c r="J2061" s="223"/>
      <c r="L2061" s="150">
        <v>797.20245000000045</v>
      </c>
      <c r="M2061" s="168">
        <f>F2061*L2061</f>
        <v>797.20245000000045</v>
      </c>
    </row>
    <row r="2062" spans="2:13" s="218" customFormat="1" ht="15" customHeight="1" x14ac:dyDescent="0.25">
      <c r="B2062" s="97"/>
      <c r="C2062" s="105"/>
      <c r="D2062" s="234"/>
      <c r="E2062" s="105"/>
      <c r="F2062" s="104"/>
      <c r="G2062" s="103"/>
      <c r="H2062" s="103"/>
      <c r="J2062" s="223"/>
      <c r="L2062" s="150"/>
      <c r="M2062" s="150"/>
    </row>
    <row r="2063" spans="2:13" s="218" customFormat="1" ht="15" customHeight="1" x14ac:dyDescent="0.25">
      <c r="B2063" s="97" t="s">
        <v>1345</v>
      </c>
      <c r="C2063" s="231"/>
      <c r="D2063" s="228" t="s">
        <v>1346</v>
      </c>
      <c r="E2063" s="105" t="s">
        <v>207</v>
      </c>
      <c r="F2063" s="104">
        <v>1</v>
      </c>
      <c r="G2063" s="103"/>
      <c r="H2063" s="103"/>
      <c r="J2063" s="223"/>
      <c r="L2063" s="150">
        <v>876.92269500000054</v>
      </c>
      <c r="M2063" s="168">
        <f>F2063*L2063</f>
        <v>876.92269500000054</v>
      </c>
    </row>
    <row r="2064" spans="2:13" s="218" customFormat="1" ht="15" customHeight="1" x14ac:dyDescent="0.25">
      <c r="B2064" s="97"/>
      <c r="C2064" s="105"/>
      <c r="D2064" s="10"/>
      <c r="E2064" s="105"/>
      <c r="F2064" s="69"/>
      <c r="G2064" s="103"/>
      <c r="H2064" s="103"/>
      <c r="J2064" s="223"/>
      <c r="L2064" s="150"/>
      <c r="M2064" s="150"/>
    </row>
    <row r="2065" spans="2:13" s="218" customFormat="1" ht="15" customHeight="1" x14ac:dyDescent="0.25">
      <c r="B2065" s="97" t="s">
        <v>1347</v>
      </c>
      <c r="C2065" s="231"/>
      <c r="D2065" s="228" t="s">
        <v>1348</v>
      </c>
      <c r="E2065" s="105" t="s">
        <v>207</v>
      </c>
      <c r="F2065" s="104">
        <v>1</v>
      </c>
      <c r="G2065" s="103"/>
      <c r="H2065" s="103"/>
      <c r="J2065" s="223"/>
      <c r="L2065" s="150">
        <v>964.61496450000072</v>
      </c>
      <c r="M2065" s="168">
        <f>F2065*L2065</f>
        <v>964.61496450000072</v>
      </c>
    </row>
    <row r="2066" spans="2:13" s="218" customFormat="1" ht="15" customHeight="1" x14ac:dyDescent="0.25">
      <c r="B2066" s="230"/>
      <c r="C2066" s="231"/>
      <c r="D2066" s="232"/>
      <c r="E2066" s="105"/>
      <c r="F2066" s="69"/>
      <c r="G2066" s="103"/>
      <c r="H2066" s="103"/>
      <c r="J2066" s="223"/>
      <c r="L2066" s="150"/>
      <c r="M2066" s="150"/>
    </row>
    <row r="2067" spans="2:13" s="218" customFormat="1" ht="36.75" customHeight="1" x14ac:dyDescent="0.25">
      <c r="B2067" s="97" t="s">
        <v>1349</v>
      </c>
      <c r="C2067" s="105"/>
      <c r="D2067" s="241" t="s">
        <v>1350</v>
      </c>
      <c r="E2067" s="105"/>
      <c r="F2067" s="104"/>
      <c r="G2067" s="103"/>
      <c r="H2067" s="103"/>
      <c r="J2067" s="223"/>
      <c r="L2067" s="150"/>
      <c r="M2067" s="150"/>
    </row>
    <row r="2068" spans="2:13" s="218" customFormat="1" ht="15" customHeight="1" x14ac:dyDescent="0.25">
      <c r="B2068" s="97"/>
      <c r="C2068" s="231"/>
      <c r="D2068" s="233"/>
      <c r="E2068" s="105"/>
      <c r="F2068" s="104"/>
      <c r="G2068" s="103"/>
      <c r="H2068" s="103"/>
      <c r="J2068" s="223"/>
      <c r="L2068" s="150"/>
      <c r="M2068" s="150"/>
    </row>
    <row r="2069" spans="2:13" s="218" customFormat="1" ht="15" customHeight="1" x14ac:dyDescent="0.25">
      <c r="B2069" s="97" t="s">
        <v>1351</v>
      </c>
      <c r="C2069" s="105"/>
      <c r="D2069" s="228" t="s">
        <v>1336</v>
      </c>
      <c r="E2069" s="105" t="s">
        <v>207</v>
      </c>
      <c r="F2069" s="104">
        <v>1</v>
      </c>
      <c r="G2069" s="103"/>
      <c r="H2069" s="103"/>
      <c r="J2069" s="223"/>
      <c r="L2069" s="150">
        <v>350</v>
      </c>
      <c r="M2069" s="168">
        <f>F2069*L2069</f>
        <v>350</v>
      </c>
    </row>
    <row r="2070" spans="2:13" s="218" customFormat="1" ht="15" customHeight="1" x14ac:dyDescent="0.25">
      <c r="B2070" s="97"/>
      <c r="C2070" s="231"/>
      <c r="D2070" s="228"/>
      <c r="E2070" s="105"/>
      <c r="F2070" s="69"/>
      <c r="G2070" s="103"/>
      <c r="H2070" s="103"/>
      <c r="J2070" s="223"/>
      <c r="L2070" s="150"/>
      <c r="M2070" s="150"/>
    </row>
    <row r="2071" spans="2:13" s="218" customFormat="1" ht="15" customHeight="1" x14ac:dyDescent="0.25">
      <c r="B2071" s="97" t="s">
        <v>1352</v>
      </c>
      <c r="C2071" s="105"/>
      <c r="D2071" s="228" t="s">
        <v>1338</v>
      </c>
      <c r="E2071" s="105" t="s">
        <v>207</v>
      </c>
      <c r="F2071" s="104">
        <v>1</v>
      </c>
      <c r="G2071" s="103"/>
      <c r="H2071" s="103"/>
      <c r="J2071" s="223"/>
      <c r="L2071" s="150">
        <v>385.00000000000006</v>
      </c>
      <c r="M2071" s="168">
        <f>F2071*L2071</f>
        <v>385.00000000000006</v>
      </c>
    </row>
    <row r="2072" spans="2:13" s="218" customFormat="1" ht="15" customHeight="1" x14ac:dyDescent="0.25">
      <c r="B2072" s="97"/>
      <c r="C2072" s="105"/>
      <c r="D2072" s="228"/>
      <c r="E2072" s="105"/>
      <c r="F2072" s="104"/>
      <c r="G2072" s="103"/>
      <c r="H2072" s="103"/>
      <c r="J2072" s="223"/>
      <c r="L2072" s="150"/>
      <c r="M2072" s="150"/>
    </row>
    <row r="2073" spans="2:13" s="218" customFormat="1" ht="15" customHeight="1" x14ac:dyDescent="0.25">
      <c r="B2073" s="97" t="s">
        <v>1353</v>
      </c>
      <c r="C2073" s="105"/>
      <c r="D2073" s="228" t="s">
        <v>1340</v>
      </c>
      <c r="E2073" s="105" t="s">
        <v>207</v>
      </c>
      <c r="F2073" s="104">
        <v>1</v>
      </c>
      <c r="G2073" s="103"/>
      <c r="H2073" s="103"/>
      <c r="J2073" s="223"/>
      <c r="L2073" s="150">
        <v>423.50000000000011</v>
      </c>
      <c r="M2073" s="168">
        <f>F2073*L2073</f>
        <v>423.50000000000011</v>
      </c>
    </row>
    <row r="2074" spans="2:13" s="218" customFormat="1" ht="15" customHeight="1" x14ac:dyDescent="0.25">
      <c r="B2074" s="97"/>
      <c r="C2074" s="105"/>
      <c r="D2074" s="234"/>
      <c r="E2074" s="105"/>
      <c r="F2074" s="104"/>
      <c r="G2074" s="103"/>
      <c r="H2074" s="103"/>
      <c r="J2074" s="223"/>
      <c r="L2074" s="150"/>
      <c r="M2074" s="150"/>
    </row>
    <row r="2075" spans="2:13" s="218" customFormat="1" ht="15" customHeight="1" x14ac:dyDescent="0.25">
      <c r="B2075" s="97" t="s">
        <v>1354</v>
      </c>
      <c r="C2075" s="231"/>
      <c r="D2075" s="228" t="s">
        <v>1342</v>
      </c>
      <c r="E2075" s="105" t="s">
        <v>207</v>
      </c>
      <c r="F2075" s="104">
        <v>1</v>
      </c>
      <c r="G2075" s="103"/>
      <c r="H2075" s="103"/>
      <c r="J2075" s="223"/>
      <c r="L2075" s="150">
        <v>465.85000000000014</v>
      </c>
      <c r="M2075" s="168">
        <f>F2075*L2075</f>
        <v>465.85000000000014</v>
      </c>
    </row>
    <row r="2076" spans="2:13" s="218" customFormat="1" ht="15" customHeight="1" x14ac:dyDescent="0.25">
      <c r="B2076" s="97"/>
      <c r="C2076" s="105"/>
      <c r="D2076" s="10"/>
      <c r="E2076" s="105"/>
      <c r="F2076" s="69"/>
      <c r="G2076" s="103"/>
      <c r="H2076" s="103"/>
      <c r="J2076" s="223"/>
      <c r="L2076" s="150"/>
      <c r="M2076" s="150"/>
    </row>
    <row r="2077" spans="2:13" s="218" customFormat="1" ht="15" customHeight="1" x14ac:dyDescent="0.25">
      <c r="B2077" s="97" t="s">
        <v>1355</v>
      </c>
      <c r="C2077" s="231"/>
      <c r="D2077" s="228" t="s">
        <v>1344</v>
      </c>
      <c r="E2077" s="105" t="s">
        <v>207</v>
      </c>
      <c r="F2077" s="104">
        <v>1</v>
      </c>
      <c r="G2077" s="103"/>
      <c r="H2077" s="103"/>
      <c r="J2077" s="223"/>
      <c r="L2077" s="150">
        <v>512.43500000000017</v>
      </c>
      <c r="M2077" s="168">
        <f>F2077*L2077</f>
        <v>512.43500000000017</v>
      </c>
    </row>
    <row r="2078" spans="2:13" s="218" customFormat="1" ht="15" customHeight="1" x14ac:dyDescent="0.25">
      <c r="B2078" s="97"/>
      <c r="C2078" s="105"/>
      <c r="D2078" s="234"/>
      <c r="E2078" s="105"/>
      <c r="F2078" s="104"/>
      <c r="G2078" s="103"/>
      <c r="H2078" s="103"/>
      <c r="J2078" s="223"/>
      <c r="L2078" s="150"/>
      <c r="M2078" s="150"/>
    </row>
    <row r="2079" spans="2:13" s="218" customFormat="1" ht="15" customHeight="1" x14ac:dyDescent="0.25">
      <c r="B2079" s="97" t="s">
        <v>1356</v>
      </c>
      <c r="C2079" s="231"/>
      <c r="D2079" s="228" t="s">
        <v>1346</v>
      </c>
      <c r="E2079" s="105" t="s">
        <v>207</v>
      </c>
      <c r="F2079" s="104">
        <v>1</v>
      </c>
      <c r="G2079" s="103"/>
      <c r="H2079" s="103"/>
      <c r="J2079" s="223"/>
      <c r="L2079" s="150">
        <v>563.67850000000021</v>
      </c>
      <c r="M2079" s="168">
        <f>F2079*L2079</f>
        <v>563.67850000000021</v>
      </c>
    </row>
    <row r="2080" spans="2:13" s="218" customFormat="1" ht="15" customHeight="1" x14ac:dyDescent="0.25">
      <c r="B2080" s="97"/>
      <c r="C2080" s="105"/>
      <c r="D2080" s="228"/>
      <c r="E2080" s="105"/>
      <c r="F2080" s="104"/>
      <c r="G2080" s="103"/>
      <c r="H2080" s="103"/>
      <c r="J2080" s="223"/>
      <c r="L2080" s="150"/>
      <c r="M2080" s="150"/>
    </row>
    <row r="2081" spans="2:13" s="218" customFormat="1" ht="15" customHeight="1" x14ac:dyDescent="0.25">
      <c r="B2081" s="97" t="s">
        <v>1357</v>
      </c>
      <c r="C2081" s="231"/>
      <c r="D2081" s="228" t="s">
        <v>1348</v>
      </c>
      <c r="E2081" s="105" t="s">
        <v>207</v>
      </c>
      <c r="F2081" s="104">
        <v>1</v>
      </c>
      <c r="G2081" s="103"/>
      <c r="H2081" s="103"/>
      <c r="J2081" s="223"/>
      <c r="L2081" s="150">
        <v>620.0463500000003</v>
      </c>
      <c r="M2081" s="168">
        <f>F2081*L2081</f>
        <v>620.0463500000003</v>
      </c>
    </row>
    <row r="2082" spans="2:13" s="218" customFormat="1" ht="15" customHeight="1" x14ac:dyDescent="0.25">
      <c r="B2082" s="97"/>
      <c r="C2082" s="105"/>
      <c r="D2082" s="10"/>
      <c r="E2082" s="105"/>
      <c r="F2082" s="69"/>
      <c r="G2082" s="103"/>
      <c r="H2082" s="103"/>
      <c r="J2082" s="223"/>
      <c r="L2082" s="150"/>
      <c r="M2082" s="150"/>
    </row>
    <row r="2083" spans="2:13" s="218" customFormat="1" ht="15" customHeight="1" x14ac:dyDescent="0.25">
      <c r="B2083" s="97" t="s">
        <v>1358</v>
      </c>
      <c r="C2083" s="231"/>
      <c r="D2083" s="228" t="s">
        <v>1359</v>
      </c>
      <c r="E2083" s="105" t="s">
        <v>207</v>
      </c>
      <c r="F2083" s="104">
        <v>1</v>
      </c>
      <c r="G2083" s="103"/>
      <c r="H2083" s="103"/>
      <c r="J2083" s="223"/>
      <c r="L2083" s="150">
        <v>682.05098500000042</v>
      </c>
      <c r="M2083" s="168">
        <f>F2083*L2083</f>
        <v>682.05098500000042</v>
      </c>
    </row>
    <row r="2084" spans="2:13" s="218" customFormat="1" ht="15" customHeight="1" x14ac:dyDescent="0.25">
      <c r="B2084" s="97"/>
      <c r="C2084" s="105"/>
      <c r="D2084" s="229"/>
      <c r="E2084" s="105"/>
      <c r="F2084" s="104"/>
      <c r="G2084" s="103"/>
      <c r="H2084" s="103"/>
      <c r="J2084" s="223"/>
      <c r="L2084" s="150"/>
      <c r="M2084" s="150"/>
    </row>
    <row r="2085" spans="2:13" s="218" customFormat="1" ht="15" customHeight="1" x14ac:dyDescent="0.25">
      <c r="B2085" s="97" t="s">
        <v>1360</v>
      </c>
      <c r="C2085" s="231"/>
      <c r="D2085" s="228" t="s">
        <v>1361</v>
      </c>
      <c r="E2085" s="105" t="s">
        <v>207</v>
      </c>
      <c r="F2085" s="104">
        <v>1</v>
      </c>
      <c r="G2085" s="103"/>
      <c r="H2085" s="103"/>
      <c r="J2085" s="223"/>
      <c r="L2085" s="150">
        <v>750.2560835000005</v>
      </c>
      <c r="M2085" s="168">
        <f>F2085*L2085</f>
        <v>750.2560835000005</v>
      </c>
    </row>
    <row r="2086" spans="2:13" s="218" customFormat="1" ht="15" customHeight="1" x14ac:dyDescent="0.25">
      <c r="B2086" s="97"/>
      <c r="C2086" s="105"/>
      <c r="D2086" s="228"/>
      <c r="E2086" s="105"/>
      <c r="F2086" s="104"/>
      <c r="G2086" s="103"/>
      <c r="H2086" s="103"/>
      <c r="J2086" s="223"/>
      <c r="L2086" s="150"/>
      <c r="M2086" s="150"/>
    </row>
    <row r="2087" spans="2:13" s="218" customFormat="1" ht="39.75" customHeight="1" x14ac:dyDescent="0.25">
      <c r="B2087" s="97" t="s">
        <v>1362</v>
      </c>
      <c r="C2087" s="105"/>
      <c r="D2087" s="241" t="s">
        <v>1363</v>
      </c>
      <c r="E2087" s="105"/>
      <c r="F2087" s="104"/>
      <c r="G2087" s="103"/>
      <c r="H2087" s="103"/>
      <c r="J2087" s="223"/>
      <c r="L2087" s="150"/>
      <c r="M2087" s="150"/>
    </row>
    <row r="2088" spans="2:13" s="218" customFormat="1" ht="15" customHeight="1" x14ac:dyDescent="0.25">
      <c r="B2088" s="97"/>
      <c r="C2088" s="231"/>
      <c r="D2088" s="233"/>
      <c r="E2088" s="105"/>
      <c r="F2088" s="104"/>
      <c r="G2088" s="103"/>
      <c r="H2088" s="103"/>
      <c r="J2088" s="223"/>
      <c r="L2088" s="150"/>
      <c r="M2088" s="150"/>
    </row>
    <row r="2089" spans="2:13" s="218" customFormat="1" ht="15" customHeight="1" x14ac:dyDescent="0.25">
      <c r="B2089" s="97" t="s">
        <v>1364</v>
      </c>
      <c r="C2089" s="105"/>
      <c r="D2089" s="228" t="s">
        <v>1336</v>
      </c>
      <c r="E2089" s="105" t="s">
        <v>207</v>
      </c>
      <c r="F2089" s="104">
        <v>1</v>
      </c>
      <c r="G2089" s="103"/>
      <c r="H2089" s="103"/>
      <c r="J2089" s="223"/>
      <c r="L2089" s="150">
        <v>450</v>
      </c>
      <c r="M2089" s="168">
        <f>F2089*L2089</f>
        <v>450</v>
      </c>
    </row>
    <row r="2090" spans="2:13" s="218" customFormat="1" ht="15" customHeight="1" x14ac:dyDescent="0.25">
      <c r="B2090" s="97"/>
      <c r="C2090" s="231"/>
      <c r="D2090" s="228"/>
      <c r="E2090" s="105"/>
      <c r="F2090" s="69"/>
      <c r="G2090" s="103"/>
      <c r="H2090" s="103"/>
      <c r="J2090" s="223"/>
      <c r="L2090" s="150"/>
      <c r="M2090" s="150"/>
    </row>
    <row r="2091" spans="2:13" s="218" customFormat="1" ht="15" customHeight="1" x14ac:dyDescent="0.25">
      <c r="B2091" s="97" t="s">
        <v>1365</v>
      </c>
      <c r="C2091" s="105"/>
      <c r="D2091" s="228" t="s">
        <v>1338</v>
      </c>
      <c r="E2091" s="105" t="s">
        <v>207</v>
      </c>
      <c r="F2091" s="104">
        <v>1</v>
      </c>
      <c r="G2091" s="103"/>
      <c r="H2091" s="103"/>
      <c r="J2091" s="223"/>
      <c r="L2091" s="150">
        <v>495.00000000000006</v>
      </c>
      <c r="M2091" s="168">
        <f>F2091*L2091</f>
        <v>495.00000000000006</v>
      </c>
    </row>
    <row r="2092" spans="2:13" s="218" customFormat="1" ht="15" customHeight="1" x14ac:dyDescent="0.25">
      <c r="B2092" s="97"/>
      <c r="C2092" s="105"/>
      <c r="D2092" s="228"/>
      <c r="E2092" s="105"/>
      <c r="F2092" s="104"/>
      <c r="G2092" s="103"/>
      <c r="H2092" s="103"/>
      <c r="J2092" s="223"/>
      <c r="L2092" s="150"/>
      <c r="M2092" s="150"/>
    </row>
    <row r="2093" spans="2:13" s="218" customFormat="1" ht="15" customHeight="1" x14ac:dyDescent="0.25">
      <c r="B2093" s="97" t="s">
        <v>1366</v>
      </c>
      <c r="C2093" s="105"/>
      <c r="D2093" s="228" t="s">
        <v>1340</v>
      </c>
      <c r="E2093" s="105" t="s">
        <v>207</v>
      </c>
      <c r="F2093" s="104">
        <v>1</v>
      </c>
      <c r="G2093" s="103"/>
      <c r="H2093" s="103"/>
      <c r="J2093" s="223"/>
      <c r="L2093" s="150">
        <v>544.50000000000011</v>
      </c>
      <c r="M2093" s="168">
        <f>F2093*L2093</f>
        <v>544.50000000000011</v>
      </c>
    </row>
    <row r="2094" spans="2:13" s="218" customFormat="1" ht="15" customHeight="1" x14ac:dyDescent="0.25">
      <c r="B2094" s="97"/>
      <c r="C2094" s="105"/>
      <c r="D2094" s="234"/>
      <c r="E2094" s="105"/>
      <c r="F2094" s="104"/>
      <c r="G2094" s="13"/>
      <c r="H2094" s="13"/>
      <c r="J2094" s="223"/>
      <c r="L2094" s="150"/>
      <c r="M2094" s="150"/>
    </row>
    <row r="2095" spans="2:13" s="218" customFormat="1" ht="15" customHeight="1" x14ac:dyDescent="0.25">
      <c r="B2095" s="97" t="s">
        <v>1367</v>
      </c>
      <c r="C2095" s="231"/>
      <c r="D2095" s="228" t="s">
        <v>1342</v>
      </c>
      <c r="E2095" s="105" t="s">
        <v>207</v>
      </c>
      <c r="F2095" s="104">
        <v>3</v>
      </c>
      <c r="G2095" s="13"/>
      <c r="H2095" s="13"/>
      <c r="J2095" s="223"/>
      <c r="L2095" s="150">
        <v>598.95000000000016</v>
      </c>
      <c r="M2095" s="168">
        <f>F2095*L2095</f>
        <v>1796.8500000000004</v>
      </c>
    </row>
    <row r="2096" spans="2:13" s="218" customFormat="1" ht="15" customHeight="1" x14ac:dyDescent="0.25">
      <c r="B2096" s="97"/>
      <c r="C2096" s="231"/>
      <c r="D2096" s="228"/>
      <c r="E2096" s="105"/>
      <c r="F2096" s="104"/>
      <c r="G2096" s="13"/>
      <c r="H2096" s="13"/>
      <c r="J2096" s="223"/>
      <c r="L2096" s="150"/>
      <c r="M2096" s="150"/>
    </row>
    <row r="2097" spans="2:13" s="218" customFormat="1" ht="15" customHeight="1" x14ac:dyDescent="0.25">
      <c r="B2097" s="97" t="s">
        <v>1368</v>
      </c>
      <c r="C2097" s="231"/>
      <c r="D2097" s="228" t="s">
        <v>1344</v>
      </c>
      <c r="E2097" s="105" t="s">
        <v>207</v>
      </c>
      <c r="F2097" s="104">
        <v>3</v>
      </c>
      <c r="G2097" s="13"/>
      <c r="H2097" s="13"/>
      <c r="J2097" s="223"/>
      <c r="L2097" s="150">
        <v>658.84500000000025</v>
      </c>
      <c r="M2097" s="168">
        <f>F2097*L2097</f>
        <v>1976.5350000000008</v>
      </c>
    </row>
    <row r="2098" spans="2:13" s="218" customFormat="1" ht="15" customHeight="1" x14ac:dyDescent="0.25">
      <c r="B2098" s="97"/>
      <c r="C2098" s="242"/>
      <c r="D2098" s="243"/>
      <c r="E2098" s="105"/>
      <c r="F2098" s="104"/>
      <c r="G2098" s="13"/>
      <c r="H2098" s="13"/>
      <c r="J2098" s="223"/>
      <c r="L2098" s="150"/>
      <c r="M2098" s="150"/>
    </row>
    <row r="2099" spans="2:13" s="218" customFormat="1" ht="15" customHeight="1" x14ac:dyDescent="0.25">
      <c r="B2099" s="459" t="s">
        <v>71</v>
      </c>
      <c r="C2099" s="460"/>
      <c r="D2099" s="460"/>
      <c r="E2099" s="107"/>
      <c r="F2099" s="109"/>
      <c r="G2099" s="53"/>
      <c r="H2099" s="53"/>
      <c r="J2099" s="223"/>
      <c r="L2099" s="150"/>
      <c r="M2099" s="238"/>
    </row>
    <row r="2100" spans="2:13" s="218" customFormat="1" ht="15" customHeight="1" x14ac:dyDescent="0.25">
      <c r="B2100" s="459" t="s">
        <v>72</v>
      </c>
      <c r="C2100" s="460"/>
      <c r="D2100" s="460"/>
      <c r="E2100" s="239"/>
      <c r="F2100" s="239"/>
      <c r="G2100" s="239"/>
      <c r="H2100" s="239"/>
      <c r="J2100" s="223"/>
      <c r="L2100" s="150"/>
      <c r="M2100" s="150"/>
    </row>
    <row r="2101" spans="2:13" s="218" customFormat="1" ht="15" customHeight="1" x14ac:dyDescent="0.25">
      <c r="B2101" s="97"/>
      <c r="C2101" s="231"/>
      <c r="D2101" s="228"/>
      <c r="E2101" s="105"/>
      <c r="F2101" s="104"/>
      <c r="G2101" s="13"/>
      <c r="H2101" s="13"/>
      <c r="J2101" s="223"/>
      <c r="L2101" s="150"/>
      <c r="M2101" s="150"/>
    </row>
    <row r="2102" spans="2:13" s="218" customFormat="1" ht="15" customHeight="1" x14ac:dyDescent="0.25">
      <c r="B2102" s="97"/>
      <c r="C2102" s="231"/>
      <c r="D2102" s="18" t="s">
        <v>1325</v>
      </c>
      <c r="E2102" s="105"/>
      <c r="F2102" s="104"/>
      <c r="G2102" s="13"/>
      <c r="H2102" s="13"/>
      <c r="J2102" s="223"/>
      <c r="L2102" s="150"/>
      <c r="M2102" s="150"/>
    </row>
    <row r="2103" spans="2:13" s="218" customFormat="1" ht="15" customHeight="1" x14ac:dyDescent="0.25">
      <c r="B2103" s="97"/>
      <c r="C2103" s="231"/>
      <c r="D2103" s="16"/>
      <c r="E2103" s="105"/>
      <c r="F2103" s="104"/>
      <c r="G2103" s="13"/>
      <c r="H2103" s="13"/>
      <c r="J2103" s="223"/>
      <c r="L2103" s="150"/>
      <c r="M2103" s="150"/>
    </row>
    <row r="2104" spans="2:13" s="218" customFormat="1" ht="15" customHeight="1" x14ac:dyDescent="0.25">
      <c r="B2104" s="97" t="s">
        <v>1369</v>
      </c>
      <c r="C2104" s="231"/>
      <c r="D2104" s="228" t="s">
        <v>1346</v>
      </c>
      <c r="E2104" s="105" t="s">
        <v>207</v>
      </c>
      <c r="F2104" s="104">
        <v>1</v>
      </c>
      <c r="G2104" s="13"/>
      <c r="H2104" s="13"/>
      <c r="J2104" s="223"/>
      <c r="L2104" s="150">
        <v>724.72950000000037</v>
      </c>
      <c r="M2104" s="168">
        <f>F2104*L2104</f>
        <v>724.72950000000037</v>
      </c>
    </row>
    <row r="2105" spans="2:13" s="218" customFormat="1" ht="15" customHeight="1" x14ac:dyDescent="0.25">
      <c r="B2105" s="97"/>
      <c r="C2105" s="105"/>
      <c r="D2105" s="10"/>
      <c r="E2105" s="105"/>
      <c r="F2105" s="69"/>
      <c r="G2105" s="13"/>
      <c r="H2105" s="13"/>
      <c r="J2105" s="223"/>
      <c r="L2105" s="150"/>
      <c r="M2105" s="150"/>
    </row>
    <row r="2106" spans="2:13" s="218" customFormat="1" ht="15" customHeight="1" x14ac:dyDescent="0.25">
      <c r="B2106" s="97" t="s">
        <v>1370</v>
      </c>
      <c r="C2106" s="231"/>
      <c r="D2106" s="228" t="s">
        <v>1348</v>
      </c>
      <c r="E2106" s="105" t="s">
        <v>207</v>
      </c>
      <c r="F2106" s="104">
        <v>1</v>
      </c>
      <c r="G2106" s="13"/>
      <c r="H2106" s="13"/>
      <c r="J2106" s="223"/>
      <c r="L2106" s="150">
        <v>797.20245000000045</v>
      </c>
      <c r="M2106" s="168">
        <f>F2106*L2106</f>
        <v>797.20245000000045</v>
      </c>
    </row>
    <row r="2107" spans="2:13" s="218" customFormat="1" ht="15" customHeight="1" x14ac:dyDescent="0.25">
      <c r="B2107" s="97"/>
      <c r="C2107" s="105"/>
      <c r="D2107" s="10"/>
      <c r="E2107" s="105"/>
      <c r="F2107" s="69"/>
      <c r="G2107" s="13"/>
      <c r="H2107" s="13"/>
      <c r="J2107" s="223"/>
      <c r="L2107" s="150"/>
      <c r="M2107" s="150"/>
    </row>
    <row r="2108" spans="2:13" s="218" customFormat="1" ht="15" customHeight="1" x14ac:dyDescent="0.25">
      <c r="B2108" s="97" t="s">
        <v>1371</v>
      </c>
      <c r="C2108" s="231"/>
      <c r="D2108" s="228" t="s">
        <v>1359</v>
      </c>
      <c r="E2108" s="105" t="s">
        <v>207</v>
      </c>
      <c r="F2108" s="104">
        <v>1</v>
      </c>
      <c r="G2108" s="13"/>
      <c r="H2108" s="13"/>
      <c r="J2108" s="223"/>
      <c r="L2108" s="150">
        <v>876.92269500000054</v>
      </c>
      <c r="M2108" s="168">
        <f>F2108*L2108</f>
        <v>876.92269500000054</v>
      </c>
    </row>
    <row r="2109" spans="2:13" s="218" customFormat="1" ht="15" customHeight="1" x14ac:dyDescent="0.25">
      <c r="B2109" s="97"/>
      <c r="C2109" s="105"/>
      <c r="D2109" s="229"/>
      <c r="E2109" s="105"/>
      <c r="F2109" s="104"/>
      <c r="G2109" s="13"/>
      <c r="H2109" s="13"/>
      <c r="J2109" s="223"/>
      <c r="L2109" s="150"/>
      <c r="M2109" s="150"/>
    </row>
    <row r="2110" spans="2:13" s="218" customFormat="1" ht="15" customHeight="1" x14ac:dyDescent="0.25">
      <c r="B2110" s="97" t="s">
        <v>1372</v>
      </c>
      <c r="C2110" s="231"/>
      <c r="D2110" s="228" t="s">
        <v>1361</v>
      </c>
      <c r="E2110" s="105" t="s">
        <v>207</v>
      </c>
      <c r="F2110" s="104">
        <v>1</v>
      </c>
      <c r="G2110" s="13"/>
      <c r="H2110" s="13"/>
      <c r="J2110" s="223"/>
      <c r="L2110" s="150">
        <v>964.61496450000072</v>
      </c>
      <c r="M2110" s="168">
        <f>F2110*L2110</f>
        <v>964.61496450000072</v>
      </c>
    </row>
    <row r="2111" spans="2:13" s="218" customFormat="1" ht="15" customHeight="1" x14ac:dyDescent="0.25">
      <c r="B2111" s="97"/>
      <c r="C2111" s="105"/>
      <c r="D2111" s="10"/>
      <c r="E2111" s="105"/>
      <c r="F2111" s="104"/>
      <c r="G2111" s="103"/>
      <c r="H2111" s="103"/>
      <c r="J2111" s="223"/>
      <c r="L2111" s="150"/>
      <c r="M2111" s="150"/>
    </row>
    <row r="2112" spans="2:13" s="218" customFormat="1" ht="57" customHeight="1" x14ac:dyDescent="0.25">
      <c r="B2112" s="97" t="s">
        <v>1373</v>
      </c>
      <c r="C2112" s="105"/>
      <c r="D2112" s="106" t="s">
        <v>1374</v>
      </c>
      <c r="E2112" s="105" t="s">
        <v>207</v>
      </c>
      <c r="F2112" s="104">
        <v>1</v>
      </c>
      <c r="G2112" s="103"/>
      <c r="H2112" s="103"/>
      <c r="J2112" s="223"/>
      <c r="L2112" s="150">
        <v>30000</v>
      </c>
      <c r="M2112" s="168">
        <f>F2112*L2112</f>
        <v>30000</v>
      </c>
    </row>
    <row r="2113" spans="2:13" s="218" customFormat="1" ht="15" customHeight="1" x14ac:dyDescent="0.25">
      <c r="B2113" s="58"/>
      <c r="C2113" s="42"/>
      <c r="D2113" s="18"/>
      <c r="E2113" s="7"/>
      <c r="F2113" s="12"/>
      <c r="G2113" s="13"/>
      <c r="H2113" s="13"/>
      <c r="J2113" s="223"/>
      <c r="L2113" s="150"/>
      <c r="M2113" s="150"/>
    </row>
    <row r="2114" spans="2:13" s="218" customFormat="1" ht="55.9" customHeight="1" x14ac:dyDescent="0.25">
      <c r="B2114" s="97" t="s">
        <v>1375</v>
      </c>
      <c r="C2114" s="105"/>
      <c r="D2114" s="106" t="s">
        <v>1376</v>
      </c>
      <c r="E2114" s="105" t="s">
        <v>207</v>
      </c>
      <c r="F2114" s="104">
        <v>1</v>
      </c>
      <c r="G2114" s="103"/>
      <c r="H2114" s="103"/>
      <c r="J2114" s="223"/>
      <c r="L2114" s="150">
        <v>35000</v>
      </c>
      <c r="M2114" s="168">
        <f>F2114*L2114</f>
        <v>35000</v>
      </c>
    </row>
    <row r="2115" spans="2:13" s="218" customFormat="1" ht="15" customHeight="1" x14ac:dyDescent="0.25">
      <c r="B2115" s="97"/>
      <c r="C2115" s="105"/>
      <c r="D2115" s="10"/>
      <c r="E2115" s="105"/>
      <c r="F2115" s="104"/>
      <c r="G2115" s="103"/>
      <c r="H2115" s="103"/>
      <c r="J2115" s="223"/>
      <c r="L2115" s="150"/>
      <c r="M2115" s="150"/>
    </row>
    <row r="2116" spans="2:13" s="218" customFormat="1" ht="15" customHeight="1" x14ac:dyDescent="0.25">
      <c r="B2116" s="97"/>
      <c r="C2116" s="105"/>
      <c r="D2116" s="10"/>
      <c r="E2116" s="105"/>
      <c r="F2116" s="104"/>
      <c r="G2116" s="103"/>
      <c r="H2116" s="103"/>
      <c r="J2116" s="223"/>
      <c r="L2116" s="150"/>
      <c r="M2116" s="150"/>
    </row>
    <row r="2117" spans="2:13" s="218" customFormat="1" ht="15" customHeight="1" x14ac:dyDescent="0.25">
      <c r="B2117" s="230"/>
      <c r="C2117" s="231"/>
      <c r="D2117" s="232"/>
      <c r="E2117" s="105"/>
      <c r="F2117" s="69"/>
      <c r="G2117" s="103"/>
      <c r="H2117" s="103"/>
      <c r="J2117" s="223"/>
      <c r="L2117" s="150"/>
      <c r="M2117" s="150"/>
    </row>
    <row r="2118" spans="2:13" s="218" customFormat="1" ht="15" customHeight="1" x14ac:dyDescent="0.25">
      <c r="B2118" s="97"/>
      <c r="C2118" s="231"/>
      <c r="D2118" s="228"/>
      <c r="E2118" s="105"/>
      <c r="F2118" s="104"/>
      <c r="G2118" s="103"/>
      <c r="H2118" s="103"/>
      <c r="J2118" s="223"/>
      <c r="L2118" s="150"/>
      <c r="M2118" s="150"/>
    </row>
    <row r="2119" spans="2:13" s="218" customFormat="1" ht="12.5" x14ac:dyDescent="0.25">
      <c r="B2119" s="97"/>
      <c r="C2119" s="105"/>
      <c r="D2119" s="241"/>
      <c r="E2119" s="105"/>
      <c r="F2119" s="7"/>
      <c r="G2119" s="13"/>
      <c r="H2119" s="13"/>
      <c r="J2119" s="223"/>
      <c r="L2119" s="150"/>
      <c r="M2119" s="150"/>
    </row>
    <row r="2120" spans="2:13" s="218" customFormat="1" ht="15" customHeight="1" x14ac:dyDescent="0.25">
      <c r="B2120" s="97"/>
      <c r="C2120" s="231"/>
      <c r="D2120" s="229"/>
      <c r="E2120" s="105"/>
      <c r="F2120" s="7"/>
      <c r="G2120" s="225"/>
      <c r="H2120" s="225"/>
      <c r="J2120" s="223"/>
      <c r="L2120" s="150"/>
      <c r="M2120" s="150"/>
    </row>
    <row r="2121" spans="2:13" s="218" customFormat="1" ht="15" customHeight="1" x14ac:dyDescent="0.25">
      <c r="B2121" s="97"/>
      <c r="C2121" s="105"/>
      <c r="D2121" s="228"/>
      <c r="E2121" s="105"/>
      <c r="F2121" s="104"/>
      <c r="G2121" s="225"/>
      <c r="H2121" s="225"/>
      <c r="J2121" s="223"/>
      <c r="L2121" s="150"/>
      <c r="M2121" s="150"/>
    </row>
    <row r="2122" spans="2:13" s="218" customFormat="1" ht="15" customHeight="1" x14ac:dyDescent="0.25">
      <c r="B2122" s="97"/>
      <c r="C2122" s="105"/>
      <c r="D2122" s="228"/>
      <c r="E2122" s="105"/>
      <c r="F2122" s="104"/>
      <c r="G2122" s="13"/>
      <c r="H2122" s="13"/>
      <c r="J2122" s="223"/>
      <c r="L2122" s="150"/>
      <c r="M2122" s="150"/>
    </row>
    <row r="2123" spans="2:13" s="218" customFormat="1" ht="15" customHeight="1" x14ac:dyDescent="0.25">
      <c r="B2123" s="97"/>
      <c r="C2123" s="105"/>
      <c r="D2123" s="228"/>
      <c r="E2123" s="105"/>
      <c r="F2123" s="104"/>
      <c r="G2123" s="103"/>
      <c r="H2123" s="103"/>
      <c r="J2123" s="223"/>
      <c r="L2123" s="150"/>
      <c r="M2123" s="150"/>
    </row>
    <row r="2124" spans="2:13" s="218" customFormat="1" ht="15" customHeight="1" x14ac:dyDescent="0.25">
      <c r="B2124" s="97"/>
      <c r="C2124" s="105"/>
      <c r="D2124" s="228"/>
      <c r="E2124" s="105"/>
      <c r="F2124" s="69"/>
      <c r="G2124" s="103"/>
      <c r="H2124" s="103"/>
      <c r="J2124" s="223"/>
      <c r="L2124" s="150"/>
      <c r="M2124" s="150"/>
    </row>
    <row r="2125" spans="2:13" s="218" customFormat="1" ht="15" customHeight="1" x14ac:dyDescent="0.25">
      <c r="B2125" s="97"/>
      <c r="C2125" s="105"/>
      <c r="D2125" s="228"/>
      <c r="E2125" s="105"/>
      <c r="F2125" s="104"/>
      <c r="G2125" s="103"/>
      <c r="H2125" s="103"/>
      <c r="J2125" s="223"/>
      <c r="L2125" s="150"/>
      <c r="M2125" s="150"/>
    </row>
    <row r="2126" spans="2:13" s="218" customFormat="1" ht="15" customHeight="1" x14ac:dyDescent="0.25">
      <c r="B2126" s="97"/>
      <c r="C2126" s="231"/>
      <c r="D2126" s="228"/>
      <c r="E2126" s="105"/>
      <c r="F2126" s="104"/>
      <c r="G2126" s="103"/>
      <c r="H2126" s="103"/>
      <c r="J2126" s="223"/>
      <c r="L2126" s="150"/>
      <c r="M2126" s="150"/>
    </row>
    <row r="2127" spans="2:13" s="218" customFormat="1" ht="15" customHeight="1" x14ac:dyDescent="0.25">
      <c r="B2127" s="97"/>
      <c r="C2127" s="105"/>
      <c r="D2127" s="228"/>
      <c r="E2127" s="105"/>
      <c r="F2127" s="104"/>
      <c r="G2127" s="103"/>
      <c r="H2127" s="103"/>
      <c r="J2127" s="223"/>
      <c r="L2127" s="150"/>
      <c r="M2127" s="150"/>
    </row>
    <row r="2128" spans="2:13" s="218" customFormat="1" ht="15" customHeight="1" x14ac:dyDescent="0.25">
      <c r="B2128" s="97"/>
      <c r="C2128" s="105"/>
      <c r="D2128" s="228"/>
      <c r="E2128" s="105"/>
      <c r="F2128" s="104"/>
      <c r="G2128" s="103"/>
      <c r="H2128" s="103"/>
      <c r="J2128" s="223"/>
      <c r="L2128" s="150"/>
      <c r="M2128" s="150"/>
    </row>
    <row r="2129" spans="2:13" s="218" customFormat="1" ht="15" customHeight="1" x14ac:dyDescent="0.25">
      <c r="B2129" s="97"/>
      <c r="C2129" s="105"/>
      <c r="D2129" s="228"/>
      <c r="E2129" s="105"/>
      <c r="F2129" s="104"/>
      <c r="G2129" s="103"/>
      <c r="H2129" s="103"/>
      <c r="J2129" s="223"/>
      <c r="L2129" s="150"/>
      <c r="M2129" s="150"/>
    </row>
    <row r="2130" spans="2:13" s="218" customFormat="1" ht="15" customHeight="1" x14ac:dyDescent="0.25">
      <c r="B2130" s="97"/>
      <c r="C2130" s="105"/>
      <c r="D2130" s="234"/>
      <c r="E2130" s="105"/>
      <c r="F2130" s="104"/>
      <c r="G2130" s="103"/>
      <c r="H2130" s="103"/>
      <c r="J2130" s="223"/>
      <c r="L2130" s="150"/>
      <c r="M2130" s="150"/>
    </row>
    <row r="2131" spans="2:13" s="218" customFormat="1" ht="15" customHeight="1" x14ac:dyDescent="0.25">
      <c r="B2131" s="97"/>
      <c r="C2131" s="231"/>
      <c r="D2131" s="228"/>
      <c r="E2131" s="105"/>
      <c r="F2131" s="104"/>
      <c r="G2131" s="103"/>
      <c r="H2131" s="103"/>
      <c r="J2131" s="223"/>
      <c r="L2131" s="150"/>
      <c r="M2131" s="150"/>
    </row>
    <row r="2132" spans="2:13" s="218" customFormat="1" ht="15" customHeight="1" x14ac:dyDescent="0.25">
      <c r="B2132" s="97"/>
      <c r="C2132" s="105"/>
      <c r="D2132" s="10"/>
      <c r="E2132" s="105"/>
      <c r="F2132" s="69"/>
      <c r="G2132" s="103"/>
      <c r="H2132" s="103"/>
      <c r="J2132" s="223"/>
      <c r="L2132" s="150"/>
      <c r="M2132" s="150"/>
    </row>
    <row r="2133" spans="2:13" s="218" customFormat="1" ht="15" customHeight="1" x14ac:dyDescent="0.25">
      <c r="B2133" s="97"/>
      <c r="C2133" s="231"/>
      <c r="D2133" s="228"/>
      <c r="E2133" s="105"/>
      <c r="F2133" s="104"/>
      <c r="G2133" s="103"/>
      <c r="H2133" s="105"/>
      <c r="J2133" s="223"/>
      <c r="L2133" s="150"/>
      <c r="M2133" s="150"/>
    </row>
    <row r="2134" spans="2:13" s="218" customFormat="1" ht="15" customHeight="1" x14ac:dyDescent="0.25">
      <c r="B2134" s="97"/>
      <c r="C2134" s="105"/>
      <c r="D2134" s="234"/>
      <c r="E2134" s="105"/>
      <c r="F2134" s="104"/>
      <c r="G2134" s="103"/>
      <c r="H2134" s="105"/>
      <c r="J2134" s="223"/>
      <c r="L2134" s="150"/>
      <c r="M2134" s="150"/>
    </row>
    <row r="2135" spans="2:13" s="218" customFormat="1" ht="15" customHeight="1" x14ac:dyDescent="0.25">
      <c r="B2135" s="97"/>
      <c r="C2135" s="231"/>
      <c r="D2135" s="228"/>
      <c r="E2135" s="105"/>
      <c r="F2135" s="104"/>
      <c r="G2135" s="103"/>
      <c r="H2135" s="105"/>
      <c r="J2135" s="223"/>
      <c r="L2135" s="150"/>
      <c r="M2135" s="150"/>
    </row>
    <row r="2136" spans="2:13" s="218" customFormat="1" ht="15" customHeight="1" x14ac:dyDescent="0.25">
      <c r="B2136" s="97"/>
      <c r="C2136" s="105"/>
      <c r="D2136" s="10"/>
      <c r="E2136" s="105"/>
      <c r="F2136" s="69"/>
      <c r="G2136" s="103"/>
      <c r="H2136" s="105"/>
      <c r="J2136" s="223"/>
      <c r="L2136" s="150"/>
      <c r="M2136" s="150"/>
    </row>
    <row r="2137" spans="2:13" s="218" customFormat="1" ht="15" customHeight="1" x14ac:dyDescent="0.25">
      <c r="B2137" s="97"/>
      <c r="C2137" s="231"/>
      <c r="D2137" s="228"/>
      <c r="E2137" s="105"/>
      <c r="F2137" s="104"/>
      <c r="G2137" s="103"/>
      <c r="H2137" s="105"/>
      <c r="J2137" s="223"/>
      <c r="L2137" s="150"/>
      <c r="M2137" s="150"/>
    </row>
    <row r="2138" spans="2:13" s="218" customFormat="1" ht="15" customHeight="1" x14ac:dyDescent="0.25">
      <c r="B2138" s="97"/>
      <c r="C2138" s="105"/>
      <c r="D2138" s="228"/>
      <c r="E2138" s="105"/>
      <c r="F2138" s="104"/>
      <c r="G2138" s="103"/>
      <c r="H2138" s="103"/>
      <c r="J2138" s="223"/>
      <c r="L2138" s="150"/>
      <c r="M2138" s="150"/>
    </row>
    <row r="2139" spans="2:13" s="218" customFormat="1" ht="12.5" x14ac:dyDescent="0.25">
      <c r="B2139" s="97"/>
      <c r="C2139" s="105"/>
      <c r="D2139" s="241"/>
      <c r="E2139" s="105"/>
      <c r="F2139" s="104"/>
      <c r="G2139" s="103"/>
      <c r="H2139" s="103"/>
      <c r="J2139" s="223"/>
      <c r="L2139" s="150"/>
      <c r="M2139" s="150"/>
    </row>
    <row r="2140" spans="2:13" s="218" customFormat="1" ht="15" customHeight="1" x14ac:dyDescent="0.25">
      <c r="B2140" s="97"/>
      <c r="C2140" s="231"/>
      <c r="D2140" s="233"/>
      <c r="E2140" s="105"/>
      <c r="F2140" s="104"/>
      <c r="G2140" s="103"/>
      <c r="H2140" s="103"/>
      <c r="J2140" s="223"/>
      <c r="L2140" s="150"/>
      <c r="M2140" s="150"/>
    </row>
    <row r="2141" spans="2:13" s="218" customFormat="1" ht="15" customHeight="1" x14ac:dyDescent="0.25">
      <c r="B2141" s="97"/>
      <c r="C2141" s="105"/>
      <c r="D2141" s="228"/>
      <c r="E2141" s="105"/>
      <c r="F2141" s="104"/>
      <c r="G2141" s="103"/>
      <c r="H2141" s="103"/>
      <c r="J2141" s="223"/>
      <c r="L2141" s="150"/>
      <c r="M2141" s="150"/>
    </row>
    <row r="2142" spans="2:13" s="218" customFormat="1" ht="15" customHeight="1" x14ac:dyDescent="0.25">
      <c r="B2142" s="97"/>
      <c r="C2142" s="231"/>
      <c r="D2142" s="228"/>
      <c r="E2142" s="105"/>
      <c r="F2142" s="69"/>
      <c r="G2142" s="103"/>
      <c r="H2142" s="103"/>
      <c r="J2142" s="223"/>
      <c r="L2142" s="150"/>
      <c r="M2142" s="150"/>
    </row>
    <row r="2143" spans="2:13" s="218" customFormat="1" ht="15" customHeight="1" x14ac:dyDescent="0.25">
      <c r="B2143" s="97"/>
      <c r="C2143" s="105"/>
      <c r="D2143" s="228"/>
      <c r="E2143" s="105"/>
      <c r="F2143" s="104"/>
      <c r="G2143" s="103"/>
      <c r="H2143" s="103"/>
      <c r="J2143" s="223"/>
      <c r="L2143" s="150"/>
      <c r="M2143" s="150"/>
    </row>
    <row r="2144" spans="2:13" s="218" customFormat="1" ht="15" customHeight="1" x14ac:dyDescent="0.25">
      <c r="B2144" s="97"/>
      <c r="C2144" s="105"/>
      <c r="D2144" s="228"/>
      <c r="E2144" s="105"/>
      <c r="F2144" s="104"/>
      <c r="G2144" s="103"/>
      <c r="H2144" s="103"/>
      <c r="J2144" s="223"/>
      <c r="L2144" s="150"/>
      <c r="M2144" s="150"/>
    </row>
    <row r="2145" spans="2:13" s="218" customFormat="1" ht="15" customHeight="1" x14ac:dyDescent="0.25">
      <c r="B2145" s="97"/>
      <c r="C2145" s="105"/>
      <c r="D2145" s="228"/>
      <c r="E2145" s="105"/>
      <c r="F2145" s="104"/>
      <c r="G2145" s="103"/>
      <c r="H2145" s="103"/>
      <c r="J2145" s="223"/>
      <c r="L2145" s="150"/>
      <c r="M2145" s="150"/>
    </row>
    <row r="2146" spans="2:13" s="218" customFormat="1" ht="15" customHeight="1" x14ac:dyDescent="0.25">
      <c r="B2146" s="97"/>
      <c r="C2146" s="105"/>
      <c r="D2146" s="234"/>
      <c r="E2146" s="105"/>
      <c r="F2146" s="104"/>
      <c r="G2146" s="103"/>
      <c r="H2146" s="103"/>
      <c r="J2146" s="223"/>
      <c r="L2146" s="150"/>
      <c r="M2146" s="150"/>
    </row>
    <row r="2147" spans="2:13" s="218" customFormat="1" ht="15" customHeight="1" x14ac:dyDescent="0.25">
      <c r="B2147" s="97"/>
      <c r="C2147" s="105"/>
      <c r="D2147" s="234"/>
      <c r="E2147" s="105"/>
      <c r="F2147" s="104"/>
      <c r="G2147" s="103"/>
      <c r="H2147" s="103"/>
      <c r="J2147" s="223"/>
      <c r="L2147" s="150"/>
      <c r="M2147" s="150"/>
    </row>
    <row r="2148" spans="2:13" s="218" customFormat="1" ht="15" customHeight="1" x14ac:dyDescent="0.25">
      <c r="B2148" s="97"/>
      <c r="C2148" s="105"/>
      <c r="D2148" s="234"/>
      <c r="E2148" s="105"/>
      <c r="F2148" s="104"/>
      <c r="G2148" s="103"/>
      <c r="H2148" s="103"/>
      <c r="J2148" s="223"/>
      <c r="L2148" s="150"/>
      <c r="M2148" s="150"/>
    </row>
    <row r="2149" spans="2:13" s="218" customFormat="1" ht="15" customHeight="1" x14ac:dyDescent="0.25">
      <c r="B2149" s="97"/>
      <c r="C2149" s="231"/>
      <c r="D2149" s="228"/>
      <c r="E2149" s="105"/>
      <c r="F2149" s="104"/>
      <c r="G2149" s="103"/>
      <c r="H2149" s="103"/>
      <c r="J2149" s="223"/>
      <c r="L2149" s="150"/>
      <c r="M2149" s="150"/>
    </row>
    <row r="2150" spans="2:13" s="218" customFormat="1" ht="15" customHeight="1" x14ac:dyDescent="0.25">
      <c r="B2150" s="97"/>
      <c r="C2150" s="105"/>
      <c r="D2150" s="10"/>
      <c r="E2150" s="105"/>
      <c r="F2150" s="69"/>
      <c r="G2150" s="103"/>
      <c r="H2150" s="103"/>
      <c r="J2150" s="223"/>
      <c r="L2150" s="150"/>
      <c r="M2150" s="150"/>
    </row>
    <row r="2151" spans="2:13" s="218" customFormat="1" ht="15" customHeight="1" x14ac:dyDescent="0.25">
      <c r="B2151" s="97"/>
      <c r="C2151" s="231"/>
      <c r="D2151" s="228"/>
      <c r="E2151" s="105"/>
      <c r="F2151" s="104"/>
      <c r="G2151" s="103"/>
      <c r="H2151" s="103"/>
      <c r="J2151" s="223"/>
      <c r="L2151" s="150"/>
      <c r="M2151" s="150"/>
    </row>
    <row r="2152" spans="2:13" s="218" customFormat="1" ht="15" customHeight="1" x14ac:dyDescent="0.25">
      <c r="B2152" s="97"/>
      <c r="C2152" s="105"/>
      <c r="D2152" s="234"/>
      <c r="E2152" s="105"/>
      <c r="F2152" s="104"/>
      <c r="G2152" s="103"/>
      <c r="H2152" s="103"/>
      <c r="J2152" s="223"/>
      <c r="L2152" s="150"/>
      <c r="M2152" s="150"/>
    </row>
    <row r="2153" spans="2:13" s="218" customFormat="1" ht="15" customHeight="1" x14ac:dyDescent="0.25">
      <c r="B2153" s="97"/>
      <c r="C2153" s="231"/>
      <c r="D2153" s="228"/>
      <c r="E2153" s="105"/>
      <c r="F2153" s="104"/>
      <c r="G2153" s="103"/>
      <c r="H2153" s="103"/>
      <c r="J2153" s="223"/>
      <c r="L2153" s="150"/>
      <c r="M2153" s="150"/>
    </row>
    <row r="2154" spans="2:13" s="218" customFormat="1" ht="15" customHeight="1" x14ac:dyDescent="0.25">
      <c r="B2154" s="97"/>
      <c r="C2154" s="105"/>
      <c r="D2154" s="228"/>
      <c r="E2154" s="105"/>
      <c r="F2154" s="104"/>
      <c r="G2154" s="103"/>
      <c r="H2154" s="103"/>
      <c r="J2154" s="223"/>
      <c r="L2154" s="150"/>
      <c r="M2154" s="150"/>
    </row>
    <row r="2155" spans="2:13" s="218" customFormat="1" ht="15" customHeight="1" x14ac:dyDescent="0.25">
      <c r="B2155" s="97"/>
      <c r="C2155" s="231"/>
      <c r="D2155" s="228"/>
      <c r="E2155" s="105"/>
      <c r="F2155" s="104"/>
      <c r="G2155" s="103"/>
      <c r="H2155" s="105"/>
      <c r="J2155" s="223"/>
      <c r="L2155" s="150"/>
      <c r="M2155" s="150"/>
    </row>
    <row r="2156" spans="2:13" s="218" customFormat="1" ht="15" customHeight="1" x14ac:dyDescent="0.25">
      <c r="B2156" s="97"/>
      <c r="C2156" s="105"/>
      <c r="D2156" s="10"/>
      <c r="E2156" s="105"/>
      <c r="F2156" s="69"/>
      <c r="G2156" s="103"/>
      <c r="H2156" s="103"/>
      <c r="J2156" s="223"/>
      <c r="L2156" s="150"/>
      <c r="M2156" s="150"/>
    </row>
    <row r="2157" spans="2:13" s="218" customFormat="1" ht="15" customHeight="1" thickBot="1" x14ac:dyDescent="0.3">
      <c r="B2157" s="459" t="s">
        <v>161</v>
      </c>
      <c r="C2157" s="460"/>
      <c r="D2157" s="460"/>
      <c r="E2157" s="107"/>
      <c r="F2157" s="109"/>
      <c r="G2157" s="53"/>
      <c r="H2157" s="53"/>
      <c r="J2157" s="196"/>
      <c r="L2157" s="196"/>
      <c r="M2157" s="197">
        <f>SUM(M1991:M2156)</f>
        <v>160171.00613749999</v>
      </c>
    </row>
    <row r="2158" spans="2:13" s="218" customFormat="1" ht="15" customHeight="1" thickTop="1" x14ac:dyDescent="0.25">
      <c r="B2158" s="97"/>
      <c r="C2158" s="231"/>
      <c r="D2158" s="228"/>
      <c r="E2158" s="105"/>
      <c r="F2158" s="104"/>
      <c r="G2158" s="13"/>
      <c r="H2158" s="13"/>
      <c r="J2158" s="223"/>
      <c r="K2158" s="150"/>
      <c r="L2158" s="150"/>
    </row>
    <row r="2159" spans="2:13" s="218" customFormat="1" ht="15" customHeight="1" x14ac:dyDescent="0.25">
      <c r="B2159" s="97"/>
      <c r="C2159" s="231" t="s">
        <v>1377</v>
      </c>
      <c r="D2159" s="18" t="s">
        <v>1378</v>
      </c>
      <c r="E2159" s="105"/>
      <c r="F2159" s="104"/>
      <c r="G2159" s="13"/>
      <c r="H2159" s="13"/>
      <c r="J2159" s="223"/>
      <c r="K2159" s="150"/>
      <c r="L2159" s="150"/>
    </row>
    <row r="2160" spans="2:13" s="218" customFormat="1" ht="15" customHeight="1" x14ac:dyDescent="0.25">
      <c r="B2160" s="97"/>
      <c r="C2160" s="231"/>
      <c r="D2160" s="16"/>
      <c r="E2160" s="105"/>
      <c r="F2160" s="104"/>
      <c r="G2160" s="13"/>
      <c r="H2160" s="13"/>
      <c r="J2160" s="223"/>
      <c r="K2160" s="150"/>
      <c r="L2160" s="150"/>
    </row>
    <row r="2161" spans="2:12" s="218" customFormat="1" ht="15" customHeight="1" x14ac:dyDescent="0.25">
      <c r="B2161" s="258" t="s">
        <v>1379</v>
      </c>
      <c r="C2161" s="231" t="s">
        <v>1380</v>
      </c>
      <c r="D2161" s="256" t="s">
        <v>1381</v>
      </c>
      <c r="E2161" s="105"/>
      <c r="F2161" s="104"/>
      <c r="G2161" s="13"/>
      <c r="H2161" s="13"/>
      <c r="J2161" s="223"/>
      <c r="K2161" s="150"/>
      <c r="L2161" s="150"/>
    </row>
    <row r="2162" spans="2:12" s="218" customFormat="1" ht="15" customHeight="1" x14ac:dyDescent="0.25">
      <c r="B2162" s="97"/>
      <c r="C2162" s="105"/>
      <c r="D2162" s="10"/>
      <c r="E2162" s="105"/>
      <c r="F2162" s="69"/>
      <c r="G2162" s="13"/>
      <c r="H2162" s="13"/>
      <c r="J2162" s="223"/>
      <c r="K2162" s="150"/>
      <c r="L2162" s="150"/>
    </row>
    <row r="2163" spans="2:12" s="218" customFormat="1" ht="15" customHeight="1" x14ac:dyDescent="0.25">
      <c r="B2163" s="257" t="s">
        <v>1382</v>
      </c>
      <c r="C2163" s="105" t="s">
        <v>1383</v>
      </c>
      <c r="D2163" s="228" t="s">
        <v>1384</v>
      </c>
      <c r="E2163" s="105" t="s">
        <v>1385</v>
      </c>
      <c r="F2163" s="104">
        <v>1</v>
      </c>
      <c r="G2163" s="13"/>
      <c r="H2163" s="13"/>
      <c r="J2163" s="223"/>
      <c r="K2163" s="150"/>
      <c r="L2163" s="150"/>
    </row>
    <row r="2164" spans="2:12" s="218" customFormat="1" ht="15" customHeight="1" x14ac:dyDescent="0.25">
      <c r="B2164" s="97"/>
      <c r="C2164" s="105"/>
      <c r="D2164" s="10"/>
      <c r="E2164" s="105"/>
      <c r="F2164" s="69"/>
      <c r="G2164" s="13"/>
      <c r="H2164" s="13"/>
      <c r="J2164" s="223"/>
      <c r="K2164" s="150"/>
      <c r="L2164" s="150"/>
    </row>
    <row r="2165" spans="2:12" s="218" customFormat="1" ht="15" customHeight="1" x14ac:dyDescent="0.25">
      <c r="B2165" s="257" t="s">
        <v>1386</v>
      </c>
      <c r="C2165" s="105" t="s">
        <v>1383</v>
      </c>
      <c r="D2165" s="228" t="s">
        <v>1387</v>
      </c>
      <c r="E2165" s="105" t="s">
        <v>1385</v>
      </c>
      <c r="F2165" s="104">
        <v>1</v>
      </c>
      <c r="G2165" s="13"/>
      <c r="H2165" s="13"/>
      <c r="J2165" s="223"/>
      <c r="K2165" s="150"/>
      <c r="L2165" s="150"/>
    </row>
    <row r="2166" spans="2:12" s="218" customFormat="1" ht="15" customHeight="1" x14ac:dyDescent="0.25">
      <c r="B2166" s="97"/>
      <c r="C2166" s="105"/>
      <c r="D2166" s="10"/>
      <c r="E2166" s="105"/>
      <c r="F2166" s="104"/>
      <c r="G2166" s="13"/>
      <c r="H2166" s="13"/>
      <c r="J2166" s="223"/>
      <c r="K2166" s="150"/>
      <c r="L2166" s="150"/>
    </row>
    <row r="2167" spans="2:12" s="218" customFormat="1" ht="15" customHeight="1" x14ac:dyDescent="0.25">
      <c r="B2167" s="257" t="s">
        <v>1388</v>
      </c>
      <c r="C2167" s="105" t="s">
        <v>1389</v>
      </c>
      <c r="D2167" s="228" t="s">
        <v>1390</v>
      </c>
      <c r="E2167" s="105" t="s">
        <v>1385</v>
      </c>
      <c r="F2167" s="104">
        <v>1</v>
      </c>
      <c r="G2167" s="13"/>
      <c r="H2167" s="13"/>
      <c r="J2167" s="223"/>
      <c r="K2167" s="150"/>
      <c r="L2167" s="150"/>
    </row>
    <row r="2168" spans="2:12" s="218" customFormat="1" ht="15" customHeight="1" x14ac:dyDescent="0.25">
      <c r="B2168" s="97"/>
      <c r="C2168" s="105"/>
      <c r="D2168" s="229"/>
      <c r="E2168" s="105"/>
      <c r="F2168" s="104"/>
      <c r="G2168" s="103"/>
      <c r="H2168" s="103"/>
      <c r="J2168" s="223"/>
      <c r="K2168" s="150"/>
      <c r="L2168" s="150"/>
    </row>
    <row r="2169" spans="2:12" s="218" customFormat="1" ht="15" customHeight="1" x14ac:dyDescent="0.25">
      <c r="B2169" s="257" t="s">
        <v>1391</v>
      </c>
      <c r="C2169" s="105" t="s">
        <v>1389</v>
      </c>
      <c r="D2169" s="228" t="s">
        <v>1392</v>
      </c>
      <c r="E2169" s="105" t="s">
        <v>1385</v>
      </c>
      <c r="F2169" s="104">
        <v>1</v>
      </c>
      <c r="G2169" s="103"/>
      <c r="H2169" s="103"/>
      <c r="J2169" s="223"/>
      <c r="K2169" s="150"/>
      <c r="L2169" s="150"/>
    </row>
    <row r="2170" spans="2:12" s="218" customFormat="1" ht="15" customHeight="1" x14ac:dyDescent="0.25">
      <c r="B2170" s="97"/>
      <c r="C2170" s="105"/>
      <c r="D2170" s="229"/>
      <c r="E2170" s="105"/>
      <c r="F2170" s="12"/>
      <c r="G2170" s="13"/>
      <c r="H2170" s="13"/>
      <c r="J2170" s="223"/>
      <c r="K2170" s="150"/>
      <c r="L2170" s="150"/>
    </row>
    <row r="2171" spans="2:12" s="218" customFormat="1" ht="15" customHeight="1" x14ac:dyDescent="0.25">
      <c r="B2171" s="257" t="s">
        <v>1393</v>
      </c>
      <c r="C2171" s="231"/>
      <c r="D2171" s="228" t="s">
        <v>1394</v>
      </c>
      <c r="E2171" s="105" t="s">
        <v>1385</v>
      </c>
      <c r="F2171" s="104">
        <v>1</v>
      </c>
      <c r="G2171" s="103"/>
      <c r="H2171" s="103"/>
      <c r="J2171" s="223"/>
      <c r="K2171" s="150"/>
      <c r="L2171" s="150"/>
    </row>
    <row r="2172" spans="2:12" s="218" customFormat="1" ht="15" customHeight="1" x14ac:dyDescent="0.25">
      <c r="B2172" s="97"/>
      <c r="C2172" s="105"/>
      <c r="D2172" s="10"/>
      <c r="E2172" s="105"/>
      <c r="F2172" s="104"/>
      <c r="G2172" s="103"/>
      <c r="H2172" s="103"/>
      <c r="J2172" s="223"/>
      <c r="K2172" s="150"/>
      <c r="L2172" s="150"/>
    </row>
    <row r="2173" spans="2:12" s="218" customFormat="1" ht="15" customHeight="1" x14ac:dyDescent="0.25">
      <c r="B2173" s="257" t="s">
        <v>1395</v>
      </c>
      <c r="C2173" s="231"/>
      <c r="D2173" s="228" t="s">
        <v>1396</v>
      </c>
      <c r="E2173" s="105" t="s">
        <v>1385</v>
      </c>
      <c r="F2173" s="104">
        <v>1</v>
      </c>
      <c r="G2173" s="103"/>
      <c r="H2173" s="103"/>
      <c r="J2173" s="223"/>
      <c r="K2173" s="150"/>
      <c r="L2173" s="150"/>
    </row>
    <row r="2174" spans="2:12" s="218" customFormat="1" ht="15" customHeight="1" x14ac:dyDescent="0.25">
      <c r="B2174" s="97"/>
      <c r="C2174" s="105"/>
      <c r="D2174" s="10"/>
      <c r="E2174" s="105"/>
      <c r="F2174" s="69"/>
      <c r="G2174" s="103"/>
      <c r="H2174" s="103"/>
      <c r="J2174" s="223"/>
      <c r="K2174" s="150"/>
      <c r="L2174" s="150"/>
    </row>
    <row r="2175" spans="2:12" s="218" customFormat="1" ht="15" customHeight="1" x14ac:dyDescent="0.25">
      <c r="B2175" s="257" t="s">
        <v>1397</v>
      </c>
      <c r="C2175" s="105"/>
      <c r="D2175" s="259" t="s">
        <v>1398</v>
      </c>
      <c r="E2175" s="105" t="s">
        <v>1385</v>
      </c>
      <c r="F2175" s="104">
        <v>1</v>
      </c>
      <c r="G2175" s="103"/>
      <c r="H2175" s="103"/>
      <c r="J2175" s="223"/>
      <c r="K2175" s="150"/>
      <c r="L2175" s="150"/>
    </row>
    <row r="2176" spans="2:12" s="218" customFormat="1" ht="12.5" x14ac:dyDescent="0.25">
      <c r="B2176" s="58"/>
      <c r="C2176" s="42"/>
      <c r="D2176" s="18"/>
      <c r="E2176" s="7"/>
      <c r="F2176" s="7"/>
      <c r="G2176" s="13"/>
      <c r="H2176" s="13"/>
      <c r="J2176" s="223"/>
      <c r="K2176" s="150"/>
      <c r="L2176" s="150"/>
    </row>
    <row r="2177" spans="2:12" s="218" customFormat="1" ht="15" customHeight="1" x14ac:dyDescent="0.25">
      <c r="B2177" s="257" t="s">
        <v>1399</v>
      </c>
      <c r="C2177" s="105"/>
      <c r="D2177" s="259" t="s">
        <v>1400</v>
      </c>
      <c r="E2177" s="105" t="s">
        <v>1385</v>
      </c>
      <c r="F2177" s="7">
        <v>1</v>
      </c>
      <c r="G2177" s="225"/>
      <c r="H2177" s="225"/>
      <c r="J2177" s="223"/>
      <c r="K2177" s="150"/>
      <c r="L2177" s="150"/>
    </row>
    <row r="2178" spans="2:12" s="218" customFormat="1" ht="15" customHeight="1" x14ac:dyDescent="0.25">
      <c r="B2178" s="97"/>
      <c r="C2178" s="105"/>
      <c r="D2178" s="234"/>
      <c r="E2178" s="105"/>
      <c r="F2178" s="104"/>
      <c r="G2178" s="225"/>
      <c r="H2178" s="225"/>
      <c r="J2178" s="223"/>
      <c r="K2178" s="150"/>
      <c r="L2178" s="150"/>
    </row>
    <row r="2179" spans="2:12" s="218" customFormat="1" ht="15" customHeight="1" x14ac:dyDescent="0.25">
      <c r="B2179" s="257" t="s">
        <v>1401</v>
      </c>
      <c r="C2179" s="105"/>
      <c r="D2179" s="259" t="s">
        <v>1402</v>
      </c>
      <c r="E2179" s="105" t="s">
        <v>1385</v>
      </c>
      <c r="F2179" s="104">
        <v>1</v>
      </c>
      <c r="G2179" s="13"/>
      <c r="H2179" s="13"/>
      <c r="J2179" s="223"/>
      <c r="K2179" s="150"/>
      <c r="L2179" s="150"/>
    </row>
    <row r="2180" spans="2:12" s="218" customFormat="1" ht="15" customHeight="1" x14ac:dyDescent="0.25">
      <c r="B2180" s="257"/>
      <c r="C2180" s="231"/>
      <c r="D2180" s="228"/>
      <c r="E2180" s="105"/>
      <c r="F2180" s="104"/>
      <c r="G2180" s="103"/>
      <c r="H2180" s="103"/>
      <c r="J2180" s="223"/>
      <c r="K2180" s="150"/>
      <c r="L2180" s="150"/>
    </row>
    <row r="2181" spans="2:12" s="218" customFormat="1" ht="15" customHeight="1" x14ac:dyDescent="0.25">
      <c r="B2181" s="257" t="s">
        <v>1403</v>
      </c>
      <c r="C2181" s="105"/>
      <c r="D2181" s="259" t="s">
        <v>1404</v>
      </c>
      <c r="E2181" s="105" t="s">
        <v>1385</v>
      </c>
      <c r="F2181" s="69">
        <v>1</v>
      </c>
      <c r="G2181" s="103"/>
      <c r="H2181" s="103"/>
      <c r="J2181" s="223"/>
      <c r="K2181" s="150"/>
      <c r="L2181" s="150"/>
    </row>
    <row r="2182" spans="2:12" s="218" customFormat="1" ht="15" customHeight="1" x14ac:dyDescent="0.25">
      <c r="B2182" s="97"/>
      <c r="C2182" s="105"/>
      <c r="D2182" s="234" t="s">
        <v>1405</v>
      </c>
      <c r="E2182" s="105"/>
      <c r="F2182" s="104"/>
      <c r="G2182" s="103"/>
      <c r="H2182" s="103"/>
      <c r="J2182" s="223"/>
      <c r="K2182" s="150"/>
      <c r="L2182" s="150"/>
    </row>
    <row r="2183" spans="2:12" s="218" customFormat="1" ht="15" customHeight="1" x14ac:dyDescent="0.25">
      <c r="B2183" s="97"/>
      <c r="C2183" s="105"/>
      <c r="D2183" s="10"/>
      <c r="E2183" s="105"/>
      <c r="F2183" s="104"/>
      <c r="G2183" s="103"/>
      <c r="H2183" s="103"/>
      <c r="J2183" s="223"/>
      <c r="K2183" s="150"/>
      <c r="L2183" s="150"/>
    </row>
    <row r="2184" spans="2:12" s="218" customFormat="1" ht="15" customHeight="1" x14ac:dyDescent="0.25">
      <c r="B2184" s="257" t="s">
        <v>1406</v>
      </c>
      <c r="C2184" s="231"/>
      <c r="D2184" s="228" t="s">
        <v>1407</v>
      </c>
      <c r="E2184" s="105" t="s">
        <v>1385</v>
      </c>
      <c r="F2184" s="104">
        <v>1</v>
      </c>
      <c r="G2184" s="103"/>
      <c r="H2184" s="103"/>
      <c r="J2184" s="223"/>
      <c r="K2184" s="150"/>
      <c r="L2184" s="150"/>
    </row>
    <row r="2185" spans="2:12" s="218" customFormat="1" ht="15" customHeight="1" x14ac:dyDescent="0.25">
      <c r="B2185" s="97"/>
      <c r="C2185" s="105"/>
      <c r="D2185" s="228"/>
      <c r="E2185" s="105"/>
      <c r="F2185" s="104"/>
      <c r="G2185" s="103"/>
      <c r="H2185" s="103"/>
      <c r="J2185" s="223"/>
      <c r="K2185" s="150"/>
      <c r="L2185" s="150"/>
    </row>
    <row r="2186" spans="2:12" s="218" customFormat="1" ht="15" customHeight="1" x14ac:dyDescent="0.25">
      <c r="B2186" s="258" t="s">
        <v>1408</v>
      </c>
      <c r="C2186" s="231" t="s">
        <v>1409</v>
      </c>
      <c r="D2186" s="256" t="s">
        <v>1410</v>
      </c>
      <c r="E2186" s="105"/>
      <c r="F2186" s="104"/>
      <c r="G2186" s="103"/>
      <c r="H2186" s="103"/>
      <c r="J2186" s="223"/>
      <c r="K2186" s="150"/>
      <c r="L2186" s="150"/>
    </row>
    <row r="2187" spans="2:12" s="218" customFormat="1" ht="15" customHeight="1" x14ac:dyDescent="0.25">
      <c r="B2187" s="97"/>
      <c r="C2187" s="105"/>
      <c r="D2187" s="234"/>
      <c r="E2187" s="105"/>
      <c r="F2187" s="104"/>
      <c r="G2187" s="103"/>
      <c r="H2187" s="103"/>
      <c r="J2187" s="223"/>
      <c r="K2187" s="150"/>
      <c r="L2187" s="150"/>
    </row>
    <row r="2188" spans="2:12" s="218" customFormat="1" ht="15" customHeight="1" x14ac:dyDescent="0.25">
      <c r="B2188" s="257" t="s">
        <v>1411</v>
      </c>
      <c r="C2188" s="105" t="s">
        <v>166</v>
      </c>
      <c r="D2188" s="10" t="s">
        <v>1412</v>
      </c>
      <c r="E2188" s="105"/>
      <c r="F2188" s="104"/>
      <c r="G2188" s="103"/>
      <c r="H2188" s="103"/>
      <c r="J2188" s="223"/>
      <c r="K2188" s="150"/>
      <c r="L2188" s="150"/>
    </row>
    <row r="2189" spans="2:12" s="218" customFormat="1" ht="15" customHeight="1" x14ac:dyDescent="0.25">
      <c r="B2189" s="257"/>
      <c r="C2189" s="231"/>
      <c r="D2189" s="228"/>
      <c r="E2189" s="105"/>
      <c r="F2189" s="69"/>
      <c r="G2189" s="103"/>
      <c r="H2189" s="103"/>
      <c r="J2189" s="223"/>
      <c r="K2189" s="150"/>
      <c r="L2189" s="150"/>
    </row>
    <row r="2190" spans="2:12" s="218" customFormat="1" ht="15" customHeight="1" x14ac:dyDescent="0.25">
      <c r="B2190" s="257" t="s">
        <v>1413</v>
      </c>
      <c r="C2190" s="105"/>
      <c r="D2190" s="228" t="s">
        <v>1414</v>
      </c>
      <c r="E2190" s="105" t="s">
        <v>123</v>
      </c>
      <c r="F2190" s="104">
        <v>1</v>
      </c>
      <c r="G2190" s="103"/>
      <c r="H2190" s="105"/>
      <c r="J2190" s="223"/>
      <c r="K2190" s="150"/>
      <c r="L2190" s="150"/>
    </row>
    <row r="2191" spans="2:12" s="218" customFormat="1" ht="15" customHeight="1" x14ac:dyDescent="0.25">
      <c r="B2191" s="97"/>
      <c r="C2191" s="105"/>
      <c r="D2191" s="228"/>
      <c r="E2191" s="105"/>
      <c r="F2191" s="104"/>
      <c r="G2191" s="103"/>
      <c r="H2191" s="105"/>
      <c r="J2191" s="223"/>
      <c r="K2191" s="150"/>
      <c r="L2191" s="150"/>
    </row>
    <row r="2192" spans="2:12" s="218" customFormat="1" ht="15" customHeight="1" x14ac:dyDescent="0.25">
      <c r="B2192" s="257" t="s">
        <v>1415</v>
      </c>
      <c r="C2192" s="231"/>
      <c r="D2192" s="228" t="s">
        <v>1416</v>
      </c>
      <c r="E2192" s="105" t="s">
        <v>123</v>
      </c>
      <c r="F2192" s="104">
        <v>1</v>
      </c>
      <c r="G2192" s="103"/>
      <c r="H2192" s="105"/>
      <c r="J2192" s="223"/>
      <c r="K2192" s="150"/>
      <c r="L2192" s="150"/>
    </row>
    <row r="2193" spans="2:12" s="218" customFormat="1" ht="15" customHeight="1" x14ac:dyDescent="0.25">
      <c r="B2193" s="97"/>
      <c r="C2193" s="105"/>
      <c r="D2193" s="10"/>
      <c r="E2193" s="105"/>
      <c r="F2193" s="69"/>
      <c r="G2193" s="103"/>
      <c r="H2193" s="105"/>
      <c r="J2193" s="223"/>
      <c r="K2193" s="150"/>
      <c r="L2193" s="150"/>
    </row>
    <row r="2194" spans="2:12" s="218" customFormat="1" ht="15" customHeight="1" x14ac:dyDescent="0.25">
      <c r="B2194" s="257" t="s">
        <v>1417</v>
      </c>
      <c r="C2194" s="105" t="s">
        <v>1418</v>
      </c>
      <c r="D2194" s="101" t="s">
        <v>1419</v>
      </c>
      <c r="E2194" s="105"/>
      <c r="F2194" s="104"/>
      <c r="G2194" s="103"/>
      <c r="H2194" s="105"/>
      <c r="J2194" s="223"/>
      <c r="K2194" s="150"/>
      <c r="L2194" s="150"/>
    </row>
    <row r="2195" spans="2:12" s="218" customFormat="1" ht="15" customHeight="1" x14ac:dyDescent="0.25">
      <c r="B2195" s="97"/>
      <c r="C2195" s="105"/>
      <c r="D2195" s="228"/>
      <c r="E2195" s="105"/>
      <c r="F2195" s="104"/>
      <c r="G2195" s="103"/>
      <c r="H2195" s="103"/>
      <c r="J2195" s="223"/>
      <c r="K2195" s="150"/>
      <c r="L2195" s="150"/>
    </row>
    <row r="2196" spans="2:12" s="218" customFormat="1" ht="15" customHeight="1" x14ac:dyDescent="0.25">
      <c r="B2196" s="257" t="s">
        <v>1420</v>
      </c>
      <c r="C2196" s="105"/>
      <c r="D2196" s="259" t="s">
        <v>1421</v>
      </c>
      <c r="E2196" s="105" t="s">
        <v>123</v>
      </c>
      <c r="F2196" s="104">
        <v>1</v>
      </c>
      <c r="G2196" s="103"/>
      <c r="H2196" s="103"/>
      <c r="J2196" s="223"/>
      <c r="K2196" s="150"/>
      <c r="L2196" s="150"/>
    </row>
    <row r="2197" spans="2:12" s="218" customFormat="1" ht="15" customHeight="1" x14ac:dyDescent="0.25">
      <c r="B2197" s="97"/>
      <c r="C2197" s="231"/>
      <c r="D2197" s="233"/>
      <c r="E2197" s="105"/>
      <c r="F2197" s="104"/>
      <c r="G2197" s="103"/>
      <c r="H2197" s="103"/>
      <c r="J2197" s="223"/>
      <c r="K2197" s="150"/>
      <c r="L2197" s="150"/>
    </row>
    <row r="2198" spans="2:12" s="218" customFormat="1" ht="15" customHeight="1" x14ac:dyDescent="0.25">
      <c r="B2198" s="257" t="s">
        <v>1422</v>
      </c>
      <c r="C2198" s="105"/>
      <c r="D2198" s="228" t="s">
        <v>1423</v>
      </c>
      <c r="E2198" s="105" t="s">
        <v>123</v>
      </c>
      <c r="F2198" s="104">
        <v>1</v>
      </c>
      <c r="G2198" s="103"/>
      <c r="H2198" s="103"/>
      <c r="J2198" s="223"/>
      <c r="K2198" s="150"/>
      <c r="L2198" s="150"/>
    </row>
    <row r="2199" spans="2:12" s="218" customFormat="1" ht="15" customHeight="1" x14ac:dyDescent="0.25">
      <c r="B2199" s="97"/>
      <c r="C2199" s="231"/>
      <c r="D2199" s="228"/>
      <c r="E2199" s="105"/>
      <c r="F2199" s="69"/>
      <c r="G2199" s="103"/>
      <c r="H2199" s="103"/>
      <c r="J2199" s="223"/>
      <c r="K2199" s="150"/>
      <c r="L2199" s="150"/>
    </row>
    <row r="2200" spans="2:12" s="218" customFormat="1" ht="15" customHeight="1" x14ac:dyDescent="0.25">
      <c r="B2200" s="257" t="s">
        <v>1424</v>
      </c>
      <c r="C2200" s="105"/>
      <c r="D2200" s="228" t="s">
        <v>1425</v>
      </c>
      <c r="E2200" s="105" t="s">
        <v>123</v>
      </c>
      <c r="F2200" s="104">
        <v>1</v>
      </c>
      <c r="G2200" s="103"/>
      <c r="H2200" s="103"/>
      <c r="J2200" s="223"/>
      <c r="K2200" s="150"/>
      <c r="L2200" s="150"/>
    </row>
    <row r="2201" spans="2:12" s="218" customFormat="1" ht="15" customHeight="1" x14ac:dyDescent="0.25">
      <c r="B2201" s="97"/>
      <c r="C2201" s="105"/>
      <c r="D2201" s="228"/>
      <c r="E2201" s="105"/>
      <c r="F2201" s="104"/>
      <c r="G2201" s="103"/>
      <c r="H2201" s="103"/>
      <c r="J2201" s="223"/>
      <c r="K2201" s="150"/>
      <c r="L2201" s="150"/>
    </row>
    <row r="2202" spans="2:12" s="218" customFormat="1" ht="15" customHeight="1" x14ac:dyDescent="0.25">
      <c r="B2202" s="257" t="s">
        <v>1426</v>
      </c>
      <c r="C2202" s="105"/>
      <c r="D2202" s="228" t="s">
        <v>1427</v>
      </c>
      <c r="E2202" s="105" t="s">
        <v>123</v>
      </c>
      <c r="F2202" s="104">
        <v>1</v>
      </c>
      <c r="G2202" s="103"/>
      <c r="H2202" s="103"/>
      <c r="J2202" s="223"/>
      <c r="K2202" s="150"/>
      <c r="L2202" s="150"/>
    </row>
    <row r="2203" spans="2:12" s="218" customFormat="1" ht="15" customHeight="1" x14ac:dyDescent="0.25">
      <c r="B2203" s="97"/>
      <c r="C2203" s="105"/>
      <c r="D2203" s="234"/>
      <c r="E2203" s="105"/>
      <c r="F2203" s="104"/>
      <c r="G2203" s="103"/>
      <c r="H2203" s="103"/>
      <c r="J2203" s="223"/>
      <c r="K2203" s="150"/>
      <c r="L2203" s="150"/>
    </row>
    <row r="2204" spans="2:12" s="218" customFormat="1" ht="15" customHeight="1" x14ac:dyDescent="0.25">
      <c r="B2204" s="257" t="s">
        <v>1428</v>
      </c>
      <c r="C2204" s="105" t="s">
        <v>1429</v>
      </c>
      <c r="D2204" s="14" t="s">
        <v>1430</v>
      </c>
      <c r="E2204" s="105" t="s">
        <v>202</v>
      </c>
      <c r="F2204" s="104">
        <v>1</v>
      </c>
      <c r="G2204" s="103"/>
      <c r="H2204" s="103"/>
      <c r="J2204" s="223"/>
      <c r="K2204" s="150"/>
      <c r="L2204" s="150"/>
    </row>
    <row r="2205" spans="2:12" s="218" customFormat="1" ht="15" customHeight="1" x14ac:dyDescent="0.25">
      <c r="B2205" s="97"/>
      <c r="C2205" s="105"/>
      <c r="D2205" s="14"/>
      <c r="E2205" s="105"/>
      <c r="F2205" s="104"/>
      <c r="G2205" s="103"/>
      <c r="H2205" s="103"/>
      <c r="J2205" s="223"/>
      <c r="K2205" s="150"/>
      <c r="L2205" s="150"/>
    </row>
    <row r="2206" spans="2:12" s="218" customFormat="1" ht="15" customHeight="1" x14ac:dyDescent="0.25">
      <c r="B2206" s="257" t="s">
        <v>1431</v>
      </c>
      <c r="C2206" s="105" t="s">
        <v>1432</v>
      </c>
      <c r="D2206" s="101" t="s">
        <v>1433</v>
      </c>
      <c r="E2206" s="105"/>
      <c r="F2206" s="104"/>
      <c r="G2206" s="103"/>
      <c r="H2206" s="103"/>
      <c r="J2206" s="223"/>
      <c r="K2206" s="150"/>
      <c r="L2206" s="150"/>
    </row>
    <row r="2207" spans="2:12" s="218" customFormat="1" ht="15" customHeight="1" x14ac:dyDescent="0.25">
      <c r="B2207" s="97"/>
      <c r="C2207" s="105"/>
      <c r="D2207" s="10"/>
      <c r="E2207" s="105"/>
      <c r="F2207" s="69"/>
      <c r="G2207" s="103"/>
      <c r="H2207" s="103"/>
      <c r="J2207" s="223"/>
      <c r="K2207" s="150"/>
      <c r="L2207" s="150"/>
    </row>
    <row r="2208" spans="2:12" s="218" customFormat="1" ht="15" customHeight="1" x14ac:dyDescent="0.25">
      <c r="B2208" s="257" t="s">
        <v>1434</v>
      </c>
      <c r="C2208" s="231"/>
      <c r="D2208" s="228" t="s">
        <v>1435</v>
      </c>
      <c r="E2208" s="105" t="s">
        <v>123</v>
      </c>
      <c r="F2208" s="104">
        <v>1</v>
      </c>
      <c r="G2208" s="103"/>
      <c r="H2208" s="103"/>
      <c r="J2208" s="223"/>
      <c r="K2208" s="150"/>
      <c r="L2208" s="150"/>
    </row>
    <row r="2209" spans="2:12" s="218" customFormat="1" ht="15" customHeight="1" x14ac:dyDescent="0.25">
      <c r="B2209" s="97"/>
      <c r="C2209" s="105"/>
      <c r="D2209" s="234"/>
      <c r="E2209" s="105"/>
      <c r="F2209" s="104"/>
      <c r="G2209" s="103"/>
      <c r="H2209" s="103"/>
      <c r="J2209" s="223"/>
      <c r="K2209" s="150"/>
      <c r="L2209" s="150"/>
    </row>
    <row r="2210" spans="2:12" s="218" customFormat="1" ht="15" customHeight="1" x14ac:dyDescent="0.25">
      <c r="B2210" s="257" t="s">
        <v>1436</v>
      </c>
      <c r="C2210" s="231"/>
      <c r="D2210" s="228" t="s">
        <v>1437</v>
      </c>
      <c r="E2210" s="105" t="s">
        <v>123</v>
      </c>
      <c r="F2210" s="104">
        <v>1</v>
      </c>
      <c r="G2210" s="103"/>
      <c r="H2210" s="103"/>
      <c r="J2210" s="223"/>
      <c r="K2210" s="150"/>
      <c r="L2210" s="150"/>
    </row>
    <row r="2211" spans="2:12" s="218" customFormat="1" ht="15" customHeight="1" x14ac:dyDescent="0.25">
      <c r="B2211" s="97"/>
      <c r="C2211" s="231"/>
      <c r="D2211" s="101"/>
      <c r="E2211" s="105"/>
      <c r="F2211" s="104"/>
      <c r="G2211" s="103"/>
      <c r="H2211" s="103"/>
      <c r="J2211" s="223"/>
      <c r="K2211" s="150"/>
      <c r="L2211" s="150"/>
    </row>
    <row r="2212" spans="2:12" s="218" customFormat="1" ht="15" customHeight="1" x14ac:dyDescent="0.25">
      <c r="B2212" s="257" t="s">
        <v>1438</v>
      </c>
      <c r="C2212" s="105" t="s">
        <v>340</v>
      </c>
      <c r="D2212" s="101" t="s">
        <v>1439</v>
      </c>
      <c r="E2212" s="105"/>
      <c r="F2212" s="104"/>
      <c r="G2212" s="103"/>
      <c r="H2212" s="103"/>
      <c r="J2212" s="223"/>
      <c r="K2212" s="150"/>
      <c r="L2212" s="150"/>
    </row>
    <row r="2213" spans="2:12" s="218" customFormat="1" ht="15" customHeight="1" x14ac:dyDescent="0.25">
      <c r="B2213" s="97"/>
      <c r="C2213" s="231"/>
      <c r="D2213" s="101"/>
      <c r="E2213" s="105"/>
      <c r="F2213" s="104"/>
      <c r="G2213" s="103"/>
      <c r="H2213" s="103"/>
      <c r="J2213" s="223"/>
      <c r="K2213" s="150"/>
      <c r="L2213" s="150"/>
    </row>
    <row r="2214" spans="2:12" s="218" customFormat="1" ht="15" customHeight="1" x14ac:dyDescent="0.25">
      <c r="B2214" s="257" t="s">
        <v>1440</v>
      </c>
      <c r="C2214" s="231"/>
      <c r="D2214" s="228" t="s">
        <v>1441</v>
      </c>
      <c r="E2214" s="105" t="s">
        <v>123</v>
      </c>
      <c r="F2214" s="104">
        <v>1</v>
      </c>
      <c r="G2214" s="103"/>
      <c r="H2214" s="103"/>
      <c r="J2214" s="223"/>
      <c r="K2214" s="150"/>
      <c r="L2214" s="150"/>
    </row>
    <row r="2215" spans="2:12" s="218" customFormat="1" ht="15" customHeight="1" x14ac:dyDescent="0.25">
      <c r="B2215" s="97"/>
      <c r="C2215" s="231"/>
      <c r="D2215" s="228"/>
      <c r="E2215" s="105"/>
      <c r="F2215" s="104"/>
      <c r="G2215" s="103"/>
      <c r="H2215" s="103"/>
      <c r="J2215" s="223"/>
      <c r="K2215" s="150"/>
      <c r="L2215" s="150"/>
    </row>
    <row r="2216" spans="2:12" s="218" customFormat="1" ht="15" customHeight="1" x14ac:dyDescent="0.25">
      <c r="B2216" s="257" t="s">
        <v>1442</v>
      </c>
      <c r="C2216" s="231"/>
      <c r="D2216" s="228" t="s">
        <v>1443</v>
      </c>
      <c r="E2216" s="105" t="s">
        <v>123</v>
      </c>
      <c r="F2216" s="104">
        <v>1</v>
      </c>
      <c r="G2216" s="103"/>
      <c r="H2216" s="103"/>
      <c r="J2216" s="223"/>
      <c r="K2216" s="150"/>
      <c r="L2216" s="150"/>
    </row>
    <row r="2217" spans="2:12" s="218" customFormat="1" ht="15" customHeight="1" x14ac:dyDescent="0.25">
      <c r="B2217" s="97"/>
      <c r="C2217" s="105"/>
      <c r="D2217" s="228"/>
      <c r="E2217" s="105"/>
      <c r="F2217" s="104"/>
      <c r="G2217" s="103"/>
      <c r="H2217" s="103"/>
      <c r="J2217" s="223"/>
      <c r="K2217" s="150"/>
      <c r="L2217" s="150"/>
    </row>
    <row r="2218" spans="2:12" s="218" customFormat="1" ht="15" customHeight="1" x14ac:dyDescent="0.25">
      <c r="B2218" s="97"/>
      <c r="C2218" s="231"/>
      <c r="D2218" s="228"/>
      <c r="E2218" s="105"/>
      <c r="F2218" s="104"/>
      <c r="G2218" s="103"/>
      <c r="H2218" s="105"/>
      <c r="J2218" s="223"/>
      <c r="K2218" s="150"/>
      <c r="L2218" s="150"/>
    </row>
    <row r="2219" spans="2:12" s="218" customFormat="1" ht="15" customHeight="1" x14ac:dyDescent="0.25">
      <c r="B2219" s="97"/>
      <c r="C2219" s="105"/>
      <c r="D2219" s="10"/>
      <c r="E2219" s="105"/>
      <c r="F2219" s="69"/>
      <c r="G2219" s="103"/>
      <c r="H2219" s="103"/>
      <c r="J2219" s="223"/>
      <c r="K2219" s="150"/>
      <c r="L2219" s="150"/>
    </row>
    <row r="2220" spans="2:12" s="218" customFormat="1" ht="15" customHeight="1" thickBot="1" x14ac:dyDescent="0.3">
      <c r="B2220" s="459" t="s">
        <v>71</v>
      </c>
      <c r="C2220" s="460"/>
      <c r="D2220" s="460"/>
      <c r="E2220" s="107"/>
      <c r="F2220" s="109"/>
      <c r="G2220" s="53"/>
      <c r="H2220" s="53"/>
      <c r="J2220" s="196"/>
      <c r="K2220" s="196"/>
      <c r="L2220" s="197"/>
    </row>
    <row r="2221" spans="2:12" s="218" customFormat="1" ht="15" customHeight="1" thickTop="1" x14ac:dyDescent="0.25">
      <c r="B2221" s="459" t="s">
        <v>72</v>
      </c>
      <c r="C2221" s="460"/>
      <c r="D2221" s="460"/>
      <c r="E2221" s="239"/>
      <c r="F2221" s="239"/>
      <c r="G2221" s="239"/>
      <c r="H2221" s="239"/>
      <c r="J2221" s="223"/>
      <c r="K2221" s="150"/>
      <c r="L2221" s="150"/>
    </row>
    <row r="2222" spans="2:12" s="218" customFormat="1" ht="15" customHeight="1" x14ac:dyDescent="0.25">
      <c r="B2222" s="97"/>
      <c r="C2222" s="231"/>
      <c r="D2222" s="228"/>
      <c r="E2222" s="105"/>
      <c r="F2222" s="104"/>
      <c r="G2222" s="13"/>
      <c r="H2222" s="13"/>
      <c r="J2222" s="223"/>
      <c r="K2222" s="150"/>
      <c r="L2222" s="150"/>
    </row>
    <row r="2223" spans="2:12" s="218" customFormat="1" ht="15" customHeight="1" x14ac:dyDescent="0.25">
      <c r="B2223" s="97"/>
      <c r="C2223" s="231" t="s">
        <v>1377</v>
      </c>
      <c r="D2223" s="18" t="s">
        <v>1444</v>
      </c>
      <c r="E2223" s="105"/>
      <c r="F2223" s="104"/>
      <c r="G2223" s="13"/>
      <c r="H2223" s="13"/>
      <c r="J2223" s="223"/>
      <c r="K2223" s="150"/>
      <c r="L2223" s="150"/>
    </row>
    <row r="2224" spans="2:12" s="218" customFormat="1" ht="15" customHeight="1" x14ac:dyDescent="0.25">
      <c r="B2224" s="97"/>
      <c r="C2224" s="231"/>
      <c r="D2224" s="16"/>
      <c r="E2224" s="105"/>
      <c r="F2224" s="104"/>
      <c r="G2224" s="13"/>
      <c r="H2224" s="13"/>
      <c r="J2224" s="223"/>
      <c r="K2224" s="150"/>
      <c r="L2224" s="150"/>
    </row>
    <row r="2225" spans="2:12" s="218" customFormat="1" ht="15" customHeight="1" x14ac:dyDescent="0.25">
      <c r="B2225" s="257" t="s">
        <v>1445</v>
      </c>
      <c r="C2225" s="105" t="s">
        <v>1446</v>
      </c>
      <c r="D2225" s="101" t="s">
        <v>1447</v>
      </c>
      <c r="E2225" s="105"/>
      <c r="F2225" s="104"/>
      <c r="G2225" s="13"/>
      <c r="H2225" s="13"/>
      <c r="J2225" s="223"/>
      <c r="K2225" s="150"/>
      <c r="L2225" s="150"/>
    </row>
    <row r="2226" spans="2:12" s="218" customFormat="1" ht="15" customHeight="1" x14ac:dyDescent="0.25">
      <c r="B2226" s="97"/>
      <c r="C2226" s="105"/>
      <c r="D2226" s="10"/>
      <c r="E2226" s="105"/>
      <c r="F2226" s="69"/>
      <c r="G2226" s="13"/>
      <c r="H2226" s="13"/>
      <c r="J2226" s="223"/>
      <c r="K2226" s="150"/>
      <c r="L2226" s="150"/>
    </row>
    <row r="2227" spans="2:12" s="218" customFormat="1" ht="15" customHeight="1" x14ac:dyDescent="0.25">
      <c r="B2227" s="257" t="s">
        <v>1448</v>
      </c>
      <c r="C2227" s="105"/>
      <c r="D2227" s="228" t="s">
        <v>1449</v>
      </c>
      <c r="E2227" s="105" t="s">
        <v>202</v>
      </c>
      <c r="F2227" s="104">
        <v>1</v>
      </c>
      <c r="G2227" s="13"/>
      <c r="H2227" s="13"/>
      <c r="J2227" s="223"/>
      <c r="K2227" s="150"/>
      <c r="L2227" s="150"/>
    </row>
    <row r="2228" spans="2:12" s="218" customFormat="1" ht="15" customHeight="1" x14ac:dyDescent="0.25">
      <c r="B2228" s="97"/>
      <c r="C2228" s="105"/>
      <c r="D2228" s="10"/>
      <c r="E2228" s="105"/>
      <c r="F2228" s="69"/>
      <c r="G2228" s="13"/>
      <c r="H2228" s="13"/>
      <c r="J2228" s="223"/>
      <c r="K2228" s="150"/>
      <c r="L2228" s="150"/>
    </row>
    <row r="2229" spans="2:12" s="218" customFormat="1" ht="15" customHeight="1" x14ac:dyDescent="0.25">
      <c r="B2229" s="257" t="s">
        <v>1450</v>
      </c>
      <c r="C2229" s="105"/>
      <c r="D2229" s="228" t="s">
        <v>1451</v>
      </c>
      <c r="E2229" s="105" t="s">
        <v>202</v>
      </c>
      <c r="F2229" s="104">
        <v>1</v>
      </c>
      <c r="G2229" s="13"/>
      <c r="H2229" s="13"/>
      <c r="J2229" s="223"/>
      <c r="K2229" s="150"/>
      <c r="L2229" s="150"/>
    </row>
    <row r="2230" spans="2:12" s="218" customFormat="1" ht="15" customHeight="1" x14ac:dyDescent="0.25">
      <c r="B2230" s="97"/>
      <c r="C2230" s="105"/>
      <c r="D2230" s="10"/>
      <c r="E2230" s="105"/>
      <c r="F2230" s="104"/>
      <c r="G2230" s="13"/>
      <c r="H2230" s="13"/>
      <c r="J2230" s="223"/>
      <c r="K2230" s="150"/>
      <c r="L2230" s="150"/>
    </row>
    <row r="2231" spans="2:12" s="218" customFormat="1" ht="15" customHeight="1" x14ac:dyDescent="0.25">
      <c r="B2231" s="257" t="s">
        <v>1452</v>
      </c>
      <c r="C2231" s="105"/>
      <c r="D2231" s="228" t="s">
        <v>1453</v>
      </c>
      <c r="E2231" s="105" t="s">
        <v>202</v>
      </c>
      <c r="F2231" s="104">
        <v>1</v>
      </c>
      <c r="G2231" s="13"/>
      <c r="H2231" s="13"/>
      <c r="J2231" s="223"/>
      <c r="K2231" s="150"/>
      <c r="L2231" s="150"/>
    </row>
    <row r="2232" spans="2:12" s="218" customFormat="1" ht="15" customHeight="1" x14ac:dyDescent="0.25">
      <c r="B2232" s="97"/>
      <c r="C2232" s="105"/>
      <c r="D2232" s="229"/>
      <c r="E2232" s="105"/>
      <c r="F2232" s="104"/>
      <c r="G2232" s="103"/>
      <c r="H2232" s="103"/>
      <c r="J2232" s="223"/>
      <c r="K2232" s="150"/>
      <c r="L2232" s="150"/>
    </row>
    <row r="2233" spans="2:12" s="218" customFormat="1" ht="15" customHeight="1" x14ac:dyDescent="0.25">
      <c r="B2233" s="257"/>
      <c r="C2233" s="105"/>
      <c r="D2233" s="260" t="s">
        <v>1454</v>
      </c>
      <c r="E2233" s="105"/>
      <c r="F2233" s="104"/>
      <c r="G2233" s="103"/>
      <c r="H2233" s="103"/>
      <c r="J2233" s="223"/>
      <c r="K2233" s="150"/>
      <c r="L2233" s="150"/>
    </row>
    <row r="2234" spans="2:12" s="218" customFormat="1" ht="15" customHeight="1" x14ac:dyDescent="0.25">
      <c r="B2234" s="97"/>
      <c r="C2234" s="105"/>
      <c r="D2234" s="229"/>
      <c r="E2234" s="105"/>
      <c r="F2234" s="12"/>
      <c r="G2234" s="13"/>
      <c r="H2234" s="13"/>
      <c r="J2234" s="223"/>
      <c r="K2234" s="150"/>
      <c r="L2234" s="150"/>
    </row>
    <row r="2235" spans="2:12" s="218" customFormat="1" ht="15" customHeight="1" x14ac:dyDescent="0.25">
      <c r="B2235" s="257" t="s">
        <v>1455</v>
      </c>
      <c r="C2235" s="231"/>
      <c r="D2235" s="101" t="s">
        <v>1456</v>
      </c>
      <c r="E2235" s="105"/>
      <c r="F2235" s="104"/>
      <c r="G2235" s="103"/>
      <c r="H2235" s="103"/>
      <c r="J2235" s="223"/>
      <c r="K2235" s="150"/>
      <c r="L2235" s="150"/>
    </row>
    <row r="2236" spans="2:12" s="218" customFormat="1" ht="15" customHeight="1" x14ac:dyDescent="0.25">
      <c r="B2236" s="97"/>
      <c r="C2236" s="105"/>
      <c r="D2236" s="10"/>
      <c r="E2236" s="105"/>
      <c r="F2236" s="104"/>
      <c r="G2236" s="103"/>
      <c r="H2236" s="103"/>
      <c r="J2236" s="223"/>
      <c r="K2236" s="150"/>
      <c r="L2236" s="150"/>
    </row>
    <row r="2237" spans="2:12" s="218" customFormat="1" ht="15" customHeight="1" x14ac:dyDescent="0.25">
      <c r="B2237" s="257" t="s">
        <v>1457</v>
      </c>
      <c r="C2237" s="231"/>
      <c r="D2237" s="228" t="s">
        <v>1458</v>
      </c>
      <c r="E2237" s="105" t="s">
        <v>207</v>
      </c>
      <c r="F2237" s="104">
        <v>1</v>
      </c>
      <c r="G2237" s="103"/>
      <c r="H2237" s="103"/>
      <c r="J2237" s="223"/>
      <c r="K2237" s="150"/>
      <c r="L2237" s="150"/>
    </row>
    <row r="2238" spans="2:12" s="218" customFormat="1" ht="15" customHeight="1" x14ac:dyDescent="0.25">
      <c r="B2238" s="97"/>
      <c r="C2238" s="105"/>
      <c r="D2238" s="10"/>
      <c r="E2238" s="105"/>
      <c r="F2238" s="69"/>
      <c r="G2238" s="103"/>
      <c r="H2238" s="103"/>
      <c r="J2238" s="223"/>
      <c r="K2238" s="150"/>
      <c r="L2238" s="150"/>
    </row>
    <row r="2239" spans="2:12" s="218" customFormat="1" ht="15" customHeight="1" x14ac:dyDescent="0.25">
      <c r="B2239" s="257" t="s">
        <v>1459</v>
      </c>
      <c r="C2239" s="105"/>
      <c r="D2239" s="259" t="s">
        <v>1460</v>
      </c>
      <c r="E2239" s="105" t="s">
        <v>207</v>
      </c>
      <c r="F2239" s="104">
        <v>1</v>
      </c>
      <c r="G2239" s="103"/>
      <c r="H2239" s="103"/>
      <c r="J2239" s="223"/>
      <c r="K2239" s="150"/>
      <c r="L2239" s="150"/>
    </row>
    <row r="2240" spans="2:12" s="218" customFormat="1" ht="12.5" x14ac:dyDescent="0.25">
      <c r="B2240" s="261"/>
      <c r="C2240" s="42"/>
      <c r="D2240" s="18"/>
      <c r="E2240" s="7"/>
      <c r="F2240" s="7"/>
      <c r="G2240" s="13"/>
      <c r="H2240" s="13"/>
      <c r="J2240" s="223"/>
      <c r="K2240" s="150"/>
      <c r="L2240" s="150"/>
    </row>
    <row r="2241" spans="2:12" s="218" customFormat="1" ht="15" customHeight="1" x14ac:dyDescent="0.25">
      <c r="B2241" s="257" t="s">
        <v>1461</v>
      </c>
      <c r="C2241" s="105"/>
      <c r="D2241" s="259" t="s">
        <v>1462</v>
      </c>
      <c r="E2241" s="105" t="s">
        <v>207</v>
      </c>
      <c r="F2241" s="7">
        <v>1</v>
      </c>
      <c r="G2241" s="225"/>
      <c r="H2241" s="225"/>
      <c r="J2241" s="223"/>
      <c r="K2241" s="150"/>
      <c r="L2241" s="150"/>
    </row>
    <row r="2242" spans="2:12" s="218" customFormat="1" ht="15" customHeight="1" x14ac:dyDescent="0.25">
      <c r="B2242" s="97"/>
      <c r="C2242" s="105"/>
      <c r="D2242" s="234"/>
      <c r="E2242" s="105"/>
      <c r="F2242" s="104"/>
      <c r="G2242" s="225"/>
      <c r="H2242" s="225"/>
      <c r="J2242" s="223"/>
      <c r="K2242" s="150"/>
      <c r="L2242" s="150"/>
    </row>
    <row r="2243" spans="2:12" s="218" customFormat="1" ht="15" customHeight="1" x14ac:dyDescent="0.25">
      <c r="B2243" s="257" t="s">
        <v>1463</v>
      </c>
      <c r="C2243" s="105"/>
      <c r="D2243" s="259" t="s">
        <v>1464</v>
      </c>
      <c r="E2243" s="105" t="s">
        <v>207</v>
      </c>
      <c r="F2243" s="104">
        <v>1</v>
      </c>
      <c r="G2243" s="13"/>
      <c r="H2243" s="13"/>
      <c r="J2243" s="223"/>
      <c r="K2243" s="150"/>
      <c r="L2243" s="150"/>
    </row>
    <row r="2244" spans="2:12" s="218" customFormat="1" ht="15" customHeight="1" x14ac:dyDescent="0.25">
      <c r="B2244" s="257"/>
      <c r="C2244" s="231"/>
      <c r="D2244" s="228"/>
      <c r="E2244" s="105"/>
      <c r="F2244" s="104"/>
      <c r="G2244" s="103"/>
      <c r="H2244" s="103"/>
      <c r="J2244" s="223"/>
      <c r="K2244" s="150"/>
      <c r="L2244" s="150"/>
    </row>
    <row r="2245" spans="2:12" s="218" customFormat="1" ht="15" customHeight="1" x14ac:dyDescent="0.25">
      <c r="B2245" s="257" t="s">
        <v>1465</v>
      </c>
      <c r="C2245" s="105"/>
      <c r="D2245" s="262" t="s">
        <v>1466</v>
      </c>
      <c r="E2245" s="105"/>
      <c r="F2245" s="69"/>
      <c r="G2245" s="103"/>
      <c r="H2245" s="103"/>
      <c r="J2245" s="223"/>
      <c r="K2245" s="150"/>
      <c r="L2245" s="150"/>
    </row>
    <row r="2246" spans="2:12" s="218" customFormat="1" ht="15" customHeight="1" x14ac:dyDescent="0.25">
      <c r="B2246" s="97"/>
      <c r="C2246" s="105"/>
      <c r="D2246" s="234"/>
      <c r="E2246" s="105"/>
      <c r="F2246" s="104"/>
      <c r="G2246" s="103"/>
      <c r="H2246" s="103"/>
      <c r="J2246" s="223"/>
      <c r="K2246" s="150"/>
      <c r="L2246" s="150"/>
    </row>
    <row r="2247" spans="2:12" s="218" customFormat="1" ht="15" customHeight="1" x14ac:dyDescent="0.25">
      <c r="B2247" s="257" t="s">
        <v>1467</v>
      </c>
      <c r="C2247" s="105"/>
      <c r="D2247" s="234" t="s">
        <v>1458</v>
      </c>
      <c r="E2247" s="105" t="s">
        <v>207</v>
      </c>
      <c r="F2247" s="104">
        <v>1</v>
      </c>
      <c r="G2247" s="103"/>
      <c r="H2247" s="103"/>
      <c r="J2247" s="223"/>
      <c r="K2247" s="150"/>
      <c r="L2247" s="150"/>
    </row>
    <row r="2248" spans="2:12" s="218" customFormat="1" ht="15" customHeight="1" x14ac:dyDescent="0.25">
      <c r="B2248" s="97"/>
      <c r="C2248" s="231"/>
      <c r="D2248" s="228"/>
      <c r="E2248" s="105"/>
      <c r="F2248" s="104"/>
      <c r="G2248" s="103"/>
      <c r="H2248" s="103"/>
      <c r="J2248" s="223"/>
      <c r="K2248" s="150"/>
      <c r="L2248" s="150"/>
    </row>
    <row r="2249" spans="2:12" s="218" customFormat="1" ht="15" customHeight="1" x14ac:dyDescent="0.25">
      <c r="B2249" s="257" t="s">
        <v>1468</v>
      </c>
      <c r="C2249" s="105"/>
      <c r="D2249" s="228" t="s">
        <v>1460</v>
      </c>
      <c r="E2249" s="105" t="s">
        <v>207</v>
      </c>
      <c r="F2249" s="104">
        <v>1</v>
      </c>
      <c r="G2249" s="103"/>
      <c r="H2249" s="103"/>
      <c r="J2249" s="223"/>
      <c r="K2249" s="150"/>
      <c r="L2249" s="150"/>
    </row>
    <row r="2250" spans="2:12" s="218" customFormat="1" ht="15" customHeight="1" x14ac:dyDescent="0.25">
      <c r="B2250" s="261"/>
      <c r="C2250" s="231"/>
      <c r="D2250" s="256"/>
      <c r="E2250" s="105"/>
      <c r="F2250" s="104"/>
      <c r="G2250" s="103"/>
      <c r="H2250" s="103"/>
      <c r="J2250" s="223"/>
      <c r="K2250" s="150"/>
      <c r="L2250" s="150"/>
    </row>
    <row r="2251" spans="2:12" s="218" customFormat="1" ht="15" customHeight="1" x14ac:dyDescent="0.25">
      <c r="B2251" s="257" t="s">
        <v>1469</v>
      </c>
      <c r="C2251" s="105"/>
      <c r="D2251" s="234" t="s">
        <v>1462</v>
      </c>
      <c r="E2251" s="105" t="s">
        <v>207</v>
      </c>
      <c r="F2251" s="104">
        <v>1</v>
      </c>
      <c r="G2251" s="103"/>
      <c r="H2251" s="103"/>
      <c r="J2251" s="223"/>
      <c r="K2251" s="150"/>
      <c r="L2251" s="150"/>
    </row>
    <row r="2252" spans="2:12" s="218" customFormat="1" ht="15" customHeight="1" x14ac:dyDescent="0.25">
      <c r="B2252" s="97"/>
      <c r="C2252" s="105"/>
      <c r="D2252" s="10"/>
      <c r="E2252" s="105"/>
      <c r="F2252" s="104"/>
      <c r="G2252" s="103"/>
      <c r="H2252" s="103"/>
      <c r="J2252" s="223"/>
      <c r="K2252" s="150"/>
      <c r="L2252" s="150"/>
    </row>
    <row r="2253" spans="2:12" s="218" customFormat="1" ht="15" customHeight="1" x14ac:dyDescent="0.25">
      <c r="B2253" s="257" t="s">
        <v>1470</v>
      </c>
      <c r="C2253" s="231"/>
      <c r="D2253" s="228" t="s">
        <v>1464</v>
      </c>
      <c r="E2253" s="105" t="s">
        <v>207</v>
      </c>
      <c r="F2253" s="69">
        <v>1</v>
      </c>
      <c r="G2253" s="103"/>
      <c r="H2253" s="103"/>
      <c r="J2253" s="223"/>
      <c r="K2253" s="150"/>
      <c r="L2253" s="150"/>
    </row>
    <row r="2254" spans="2:12" s="218" customFormat="1" ht="15" customHeight="1" x14ac:dyDescent="0.25">
      <c r="B2254" s="257"/>
      <c r="C2254" s="105"/>
      <c r="D2254" s="228"/>
      <c r="E2254" s="105"/>
      <c r="F2254" s="104"/>
      <c r="G2254" s="103"/>
      <c r="H2254" s="105"/>
      <c r="J2254" s="223"/>
      <c r="K2254" s="150"/>
      <c r="L2254" s="150"/>
    </row>
    <row r="2255" spans="2:12" s="218" customFormat="1" ht="15" customHeight="1" x14ac:dyDescent="0.25">
      <c r="B2255" s="257" t="s">
        <v>1471</v>
      </c>
      <c r="C2255" s="105"/>
      <c r="D2255" s="101" t="s">
        <v>1472</v>
      </c>
      <c r="E2255" s="105"/>
      <c r="F2255" s="104"/>
      <c r="G2255" s="103"/>
      <c r="H2255" s="105"/>
      <c r="J2255" s="223"/>
      <c r="K2255" s="150"/>
      <c r="L2255" s="150"/>
    </row>
    <row r="2256" spans="2:12" s="218" customFormat="1" ht="15" customHeight="1" x14ac:dyDescent="0.25">
      <c r="B2256" s="97"/>
      <c r="C2256" s="231"/>
      <c r="D2256" s="228"/>
      <c r="E2256" s="105"/>
      <c r="F2256" s="104"/>
      <c r="G2256" s="103"/>
      <c r="H2256" s="105"/>
      <c r="J2256" s="223"/>
      <c r="K2256" s="150"/>
      <c r="L2256" s="150"/>
    </row>
    <row r="2257" spans="2:12" s="218" customFormat="1" ht="15" customHeight="1" x14ac:dyDescent="0.25">
      <c r="B2257" s="257" t="s">
        <v>1473</v>
      </c>
      <c r="C2257" s="105"/>
      <c r="D2257" s="234" t="s">
        <v>1458</v>
      </c>
      <c r="E2257" s="105" t="s">
        <v>207</v>
      </c>
      <c r="F2257" s="69">
        <v>1</v>
      </c>
      <c r="G2257" s="103"/>
      <c r="H2257" s="105"/>
      <c r="J2257" s="223"/>
      <c r="K2257" s="150"/>
      <c r="L2257" s="150"/>
    </row>
    <row r="2258" spans="2:12" s="218" customFormat="1" ht="15" customHeight="1" x14ac:dyDescent="0.25">
      <c r="B2258" s="97"/>
      <c r="C2258" s="105"/>
      <c r="D2258" s="101"/>
      <c r="E2258" s="105"/>
      <c r="F2258" s="104"/>
      <c r="G2258" s="103"/>
      <c r="H2258" s="105"/>
      <c r="J2258" s="223"/>
      <c r="K2258" s="150"/>
      <c r="L2258" s="150"/>
    </row>
    <row r="2259" spans="2:12" s="218" customFormat="1" ht="15" customHeight="1" x14ac:dyDescent="0.25">
      <c r="B2259" s="257" t="s">
        <v>1474</v>
      </c>
      <c r="C2259" s="105"/>
      <c r="D2259" s="228" t="s">
        <v>1460</v>
      </c>
      <c r="E2259" s="105" t="s">
        <v>207</v>
      </c>
      <c r="F2259" s="104">
        <v>1</v>
      </c>
      <c r="G2259" s="103"/>
      <c r="H2259" s="103"/>
      <c r="J2259" s="223"/>
      <c r="K2259" s="150"/>
      <c r="L2259" s="150"/>
    </row>
    <row r="2260" spans="2:12" s="218" customFormat="1" ht="15" customHeight="1" x14ac:dyDescent="0.25">
      <c r="B2260" s="261"/>
      <c r="C2260" s="105"/>
      <c r="D2260" s="259"/>
      <c r="E2260" s="105"/>
      <c r="F2260" s="104"/>
      <c r="G2260" s="103"/>
      <c r="H2260" s="103"/>
      <c r="J2260" s="223"/>
      <c r="K2260" s="150"/>
      <c r="L2260" s="150"/>
    </row>
    <row r="2261" spans="2:12" s="218" customFormat="1" ht="15" customHeight="1" x14ac:dyDescent="0.25">
      <c r="B2261" s="257" t="s">
        <v>1475</v>
      </c>
      <c r="C2261" s="231"/>
      <c r="D2261" s="228" t="s">
        <v>1476</v>
      </c>
      <c r="E2261" s="105" t="s">
        <v>207</v>
      </c>
      <c r="F2261" s="104">
        <v>1</v>
      </c>
      <c r="G2261" s="103"/>
      <c r="H2261" s="103"/>
      <c r="J2261" s="223"/>
      <c r="K2261" s="150"/>
      <c r="L2261" s="150"/>
    </row>
    <row r="2262" spans="2:12" s="218" customFormat="1" ht="15" customHeight="1" x14ac:dyDescent="0.25">
      <c r="B2262" s="97"/>
      <c r="C2262" s="105"/>
      <c r="D2262" s="228"/>
      <c r="E2262" s="105"/>
      <c r="F2262" s="104"/>
      <c r="G2262" s="103"/>
      <c r="H2262" s="103"/>
      <c r="J2262" s="223"/>
      <c r="K2262" s="150"/>
      <c r="L2262" s="150"/>
    </row>
    <row r="2263" spans="2:12" s="218" customFormat="1" ht="15" customHeight="1" x14ac:dyDescent="0.25">
      <c r="B2263" s="257" t="s">
        <v>1477</v>
      </c>
      <c r="C2263" s="231"/>
      <c r="D2263" s="228" t="s">
        <v>1478</v>
      </c>
      <c r="E2263" s="105" t="s">
        <v>207</v>
      </c>
      <c r="F2263" s="69">
        <v>1</v>
      </c>
      <c r="G2263" s="103"/>
      <c r="H2263" s="103"/>
      <c r="J2263" s="223"/>
      <c r="K2263" s="150"/>
      <c r="L2263" s="150"/>
    </row>
    <row r="2264" spans="2:12" s="218" customFormat="1" ht="15" customHeight="1" x14ac:dyDescent="0.25">
      <c r="B2264" s="257"/>
      <c r="C2264" s="105"/>
      <c r="D2264" s="228"/>
      <c r="E2264" s="105"/>
      <c r="F2264" s="104"/>
      <c r="G2264" s="103"/>
      <c r="H2264" s="103"/>
      <c r="J2264" s="223"/>
      <c r="K2264" s="150"/>
      <c r="L2264" s="150"/>
    </row>
    <row r="2265" spans="2:12" s="218" customFormat="1" ht="15" customHeight="1" x14ac:dyDescent="0.25">
      <c r="B2265" s="257" t="s">
        <v>1479</v>
      </c>
      <c r="C2265" s="105"/>
      <c r="D2265" s="101" t="s">
        <v>1480</v>
      </c>
      <c r="E2265" s="105"/>
      <c r="F2265" s="104"/>
      <c r="G2265" s="103"/>
      <c r="H2265" s="103"/>
      <c r="J2265" s="223"/>
      <c r="K2265" s="150"/>
      <c r="L2265" s="150"/>
    </row>
    <row r="2266" spans="2:12" s="218" customFormat="1" ht="15" customHeight="1" x14ac:dyDescent="0.25">
      <c r="B2266" s="97"/>
      <c r="C2266" s="105"/>
      <c r="D2266" s="228"/>
      <c r="E2266" s="105"/>
      <c r="F2266" s="104"/>
      <c r="G2266" s="103"/>
      <c r="H2266" s="103"/>
      <c r="J2266" s="223"/>
      <c r="K2266" s="150"/>
      <c r="L2266" s="150"/>
    </row>
    <row r="2267" spans="2:12" s="218" customFormat="1" ht="15" customHeight="1" x14ac:dyDescent="0.25">
      <c r="B2267" s="257" t="s">
        <v>1481</v>
      </c>
      <c r="C2267" s="105"/>
      <c r="D2267" s="234" t="s">
        <v>1458</v>
      </c>
      <c r="E2267" s="105" t="s">
        <v>207</v>
      </c>
      <c r="F2267" s="104">
        <v>1</v>
      </c>
      <c r="G2267" s="103"/>
      <c r="H2267" s="103"/>
      <c r="J2267" s="223"/>
      <c r="K2267" s="150"/>
      <c r="L2267" s="150"/>
    </row>
    <row r="2268" spans="2:12" s="218" customFormat="1" ht="15" customHeight="1" x14ac:dyDescent="0.25">
      <c r="B2268" s="97"/>
      <c r="C2268" s="105"/>
      <c r="D2268" s="14"/>
      <c r="E2268" s="105"/>
      <c r="F2268" s="104"/>
      <c r="G2268" s="103"/>
      <c r="H2268" s="103"/>
      <c r="J2268" s="223"/>
      <c r="K2268" s="150"/>
      <c r="L2268" s="150"/>
    </row>
    <row r="2269" spans="2:12" s="218" customFormat="1" ht="15" customHeight="1" x14ac:dyDescent="0.25">
      <c r="B2269" s="257" t="s">
        <v>1482</v>
      </c>
      <c r="C2269" s="105"/>
      <c r="D2269" s="234" t="s">
        <v>1460</v>
      </c>
      <c r="E2269" s="105" t="s">
        <v>207</v>
      </c>
      <c r="F2269" s="104">
        <v>1</v>
      </c>
      <c r="G2269" s="103"/>
      <c r="H2269" s="103"/>
      <c r="J2269" s="223"/>
      <c r="K2269" s="150"/>
      <c r="L2269" s="150"/>
    </row>
    <row r="2270" spans="2:12" s="218" customFormat="1" ht="15" customHeight="1" x14ac:dyDescent="0.25">
      <c r="B2270" s="261"/>
      <c r="C2270" s="105"/>
      <c r="D2270" s="228"/>
      <c r="E2270" s="105"/>
      <c r="F2270" s="104"/>
      <c r="G2270" s="103"/>
      <c r="H2270" s="103"/>
      <c r="J2270" s="223"/>
      <c r="K2270" s="150"/>
      <c r="L2270" s="150"/>
    </row>
    <row r="2271" spans="2:12" s="218" customFormat="1" ht="15" customHeight="1" x14ac:dyDescent="0.25">
      <c r="B2271" s="257" t="s">
        <v>1483</v>
      </c>
      <c r="C2271" s="105"/>
      <c r="D2271" s="234" t="s">
        <v>1476</v>
      </c>
      <c r="E2271" s="105" t="s">
        <v>207</v>
      </c>
      <c r="F2271" s="69">
        <v>1</v>
      </c>
      <c r="G2271" s="103"/>
      <c r="H2271" s="103"/>
      <c r="J2271" s="223"/>
      <c r="K2271" s="150"/>
      <c r="L2271" s="150"/>
    </row>
    <row r="2272" spans="2:12" s="218" customFormat="1" ht="15" customHeight="1" x14ac:dyDescent="0.25">
      <c r="B2272" s="97"/>
      <c r="C2272" s="231"/>
      <c r="D2272" s="228"/>
      <c r="E2272" s="105"/>
      <c r="F2272" s="104"/>
      <c r="G2272" s="103"/>
      <c r="H2272" s="103"/>
      <c r="J2272" s="223"/>
      <c r="K2272" s="150"/>
      <c r="L2272" s="150"/>
    </row>
    <row r="2273" spans="2:12" s="218" customFormat="1" ht="15" customHeight="1" x14ac:dyDescent="0.25">
      <c r="B2273" s="257" t="s">
        <v>1484</v>
      </c>
      <c r="C2273" s="105"/>
      <c r="D2273" s="234" t="s">
        <v>1478</v>
      </c>
      <c r="E2273" s="105" t="s">
        <v>207</v>
      </c>
      <c r="F2273" s="104">
        <v>1</v>
      </c>
      <c r="G2273" s="103"/>
      <c r="H2273" s="103"/>
      <c r="J2273" s="223"/>
      <c r="K2273" s="150"/>
      <c r="L2273" s="150"/>
    </row>
    <row r="2274" spans="2:12" s="218" customFormat="1" ht="15" customHeight="1" x14ac:dyDescent="0.25">
      <c r="B2274" s="257"/>
      <c r="C2274" s="231"/>
      <c r="D2274" s="228"/>
      <c r="E2274" s="105"/>
      <c r="F2274" s="104"/>
      <c r="G2274" s="103"/>
      <c r="H2274" s="103"/>
      <c r="J2274" s="223"/>
      <c r="K2274" s="150"/>
      <c r="L2274" s="150"/>
    </row>
    <row r="2275" spans="2:12" s="218" customFormat="1" ht="15" customHeight="1" x14ac:dyDescent="0.25">
      <c r="B2275" s="258" t="s">
        <v>1485</v>
      </c>
      <c r="C2275" s="231" t="s">
        <v>1486</v>
      </c>
      <c r="D2275" s="256" t="s">
        <v>1487</v>
      </c>
      <c r="E2275" s="105"/>
      <c r="F2275" s="104"/>
      <c r="G2275" s="103"/>
      <c r="H2275" s="103"/>
      <c r="J2275" s="223"/>
      <c r="K2275" s="150"/>
      <c r="L2275" s="150"/>
    </row>
    <row r="2276" spans="2:12" s="218" customFormat="1" ht="15" customHeight="1" x14ac:dyDescent="0.25">
      <c r="B2276" s="257"/>
      <c r="C2276" s="105"/>
      <c r="D2276" s="101"/>
      <c r="E2276" s="105"/>
      <c r="F2276" s="104"/>
      <c r="G2276" s="103"/>
      <c r="H2276" s="103"/>
      <c r="J2276" s="223"/>
      <c r="K2276" s="150"/>
      <c r="L2276" s="150"/>
    </row>
    <row r="2277" spans="2:12" s="218" customFormat="1" ht="15" customHeight="1" x14ac:dyDescent="0.25">
      <c r="B2277" s="97"/>
      <c r="C2277" s="231"/>
      <c r="D2277" s="260" t="s">
        <v>1488</v>
      </c>
      <c r="E2277" s="105"/>
      <c r="F2277" s="104"/>
      <c r="G2277" s="103"/>
      <c r="H2277" s="103"/>
      <c r="J2277" s="223"/>
      <c r="K2277" s="150"/>
      <c r="L2277" s="150"/>
    </row>
    <row r="2278" spans="2:12" s="218" customFormat="1" ht="15" customHeight="1" x14ac:dyDescent="0.25">
      <c r="B2278" s="257"/>
      <c r="C2278" s="231"/>
      <c r="D2278" s="228"/>
      <c r="E2278" s="105"/>
      <c r="F2278" s="104"/>
      <c r="G2278" s="103"/>
      <c r="H2278" s="103"/>
      <c r="J2278" s="223"/>
      <c r="K2278" s="150"/>
      <c r="L2278" s="150"/>
    </row>
    <row r="2279" spans="2:12" s="218" customFormat="1" ht="15" customHeight="1" x14ac:dyDescent="0.25">
      <c r="B2279" s="257" t="s">
        <v>1489</v>
      </c>
      <c r="C2279" s="105" t="s">
        <v>1490</v>
      </c>
      <c r="D2279" s="101" t="s">
        <v>1491</v>
      </c>
      <c r="E2279" s="105" t="s">
        <v>1492</v>
      </c>
      <c r="F2279" s="104">
        <v>1</v>
      </c>
      <c r="G2279" s="103"/>
      <c r="H2279" s="103"/>
      <c r="J2279" s="223"/>
      <c r="K2279" s="150"/>
      <c r="L2279" s="150"/>
    </row>
    <row r="2280" spans="2:12" s="218" customFormat="1" ht="15" customHeight="1" x14ac:dyDescent="0.25">
      <c r="B2280" s="257"/>
      <c r="C2280" s="231"/>
      <c r="D2280" s="101"/>
      <c r="E2280" s="105"/>
      <c r="F2280" s="104"/>
      <c r="G2280" s="103"/>
      <c r="H2280" s="103"/>
      <c r="J2280" s="223"/>
      <c r="K2280" s="150"/>
      <c r="L2280" s="150"/>
    </row>
    <row r="2281" spans="2:12" s="218" customFormat="1" ht="15" customHeight="1" x14ac:dyDescent="0.25">
      <c r="B2281" s="257" t="s">
        <v>1493</v>
      </c>
      <c r="C2281" s="105" t="s">
        <v>1494</v>
      </c>
      <c r="D2281" s="101" t="s">
        <v>1495</v>
      </c>
      <c r="E2281" s="105"/>
      <c r="F2281" s="104"/>
      <c r="G2281" s="103"/>
      <c r="H2281" s="103"/>
      <c r="J2281" s="223"/>
      <c r="K2281" s="150"/>
      <c r="L2281" s="150"/>
    </row>
    <row r="2282" spans="2:12" s="218" customFormat="1" ht="15" customHeight="1" x14ac:dyDescent="0.25">
      <c r="B2282" s="97"/>
      <c r="C2282" s="105"/>
      <c r="D2282" s="10"/>
      <c r="E2282" s="105"/>
      <c r="F2282" s="69"/>
      <c r="G2282" s="103"/>
      <c r="H2282" s="103"/>
      <c r="J2282" s="223"/>
      <c r="K2282" s="150"/>
      <c r="L2282" s="150"/>
    </row>
    <row r="2283" spans="2:12" s="218" customFormat="1" ht="15" customHeight="1" thickBot="1" x14ac:dyDescent="0.3">
      <c r="B2283" s="459" t="s">
        <v>71</v>
      </c>
      <c r="C2283" s="460"/>
      <c r="D2283" s="460"/>
      <c r="E2283" s="107"/>
      <c r="F2283" s="109"/>
      <c r="G2283" s="53"/>
      <c r="H2283" s="53"/>
      <c r="J2283" s="196"/>
      <c r="K2283" s="196"/>
      <c r="L2283" s="197"/>
    </row>
    <row r="2284" spans="2:12" s="218" customFormat="1" ht="15" customHeight="1" thickTop="1" x14ac:dyDescent="0.25">
      <c r="B2284" s="459" t="s">
        <v>72</v>
      </c>
      <c r="C2284" s="460"/>
      <c r="D2284" s="460"/>
      <c r="E2284" s="239"/>
      <c r="F2284" s="239"/>
      <c r="G2284" s="239"/>
      <c r="H2284" s="239"/>
      <c r="J2284" s="223"/>
      <c r="K2284" s="150"/>
      <c r="L2284" s="150"/>
    </row>
    <row r="2285" spans="2:12" s="218" customFormat="1" ht="15" customHeight="1" x14ac:dyDescent="0.25">
      <c r="B2285" s="97"/>
      <c r="C2285" s="231"/>
      <c r="D2285" s="228"/>
      <c r="E2285" s="105"/>
      <c r="F2285" s="104"/>
      <c r="G2285" s="13"/>
      <c r="H2285" s="13"/>
      <c r="J2285" s="223"/>
      <c r="K2285" s="150"/>
      <c r="L2285" s="150"/>
    </row>
    <row r="2286" spans="2:12" s="218" customFormat="1" ht="15" customHeight="1" x14ac:dyDescent="0.25">
      <c r="B2286" s="97"/>
      <c r="C2286" s="231" t="s">
        <v>1377</v>
      </c>
      <c r="D2286" s="18" t="s">
        <v>1444</v>
      </c>
      <c r="E2286" s="105"/>
      <c r="F2286" s="104"/>
      <c r="G2286" s="13"/>
      <c r="H2286" s="13"/>
      <c r="J2286" s="223"/>
      <c r="K2286" s="150"/>
      <c r="L2286" s="150"/>
    </row>
    <row r="2287" spans="2:12" s="218" customFormat="1" ht="15" customHeight="1" x14ac:dyDescent="0.25">
      <c r="B2287" s="97"/>
      <c r="C2287" s="231"/>
      <c r="D2287" s="16"/>
      <c r="E2287" s="105"/>
      <c r="F2287" s="104"/>
      <c r="G2287" s="13"/>
      <c r="H2287" s="13"/>
      <c r="J2287" s="223"/>
      <c r="K2287" s="150"/>
      <c r="L2287" s="150"/>
    </row>
    <row r="2288" spans="2:12" s="218" customFormat="1" ht="15" customHeight="1" x14ac:dyDescent="0.25">
      <c r="B2288" s="257" t="s">
        <v>1496</v>
      </c>
      <c r="C2288" s="105"/>
      <c r="D2288" s="228" t="s">
        <v>1497</v>
      </c>
      <c r="E2288" s="105" t="s">
        <v>1492</v>
      </c>
      <c r="F2288" s="104">
        <v>1</v>
      </c>
      <c r="G2288" s="13"/>
      <c r="H2288" s="13"/>
      <c r="J2288" s="223"/>
      <c r="K2288" s="150"/>
      <c r="L2288" s="150"/>
    </row>
    <row r="2289" spans="2:12" s="218" customFormat="1" ht="15" customHeight="1" x14ac:dyDescent="0.25">
      <c r="B2289" s="97"/>
      <c r="C2289" s="105"/>
      <c r="D2289" s="10"/>
      <c r="E2289" s="105"/>
      <c r="F2289" s="69"/>
      <c r="G2289" s="13"/>
      <c r="H2289" s="13"/>
      <c r="J2289" s="223"/>
      <c r="K2289" s="150"/>
      <c r="L2289" s="150"/>
    </row>
    <row r="2290" spans="2:12" s="218" customFormat="1" ht="15" customHeight="1" x14ac:dyDescent="0.25">
      <c r="B2290" s="257" t="s">
        <v>1498</v>
      </c>
      <c r="C2290" s="105"/>
      <c r="D2290" s="228" t="s">
        <v>1499</v>
      </c>
      <c r="E2290" s="105" t="s">
        <v>1492</v>
      </c>
      <c r="F2290" s="104">
        <v>1</v>
      </c>
      <c r="G2290" s="13"/>
      <c r="H2290" s="13"/>
      <c r="J2290" s="223"/>
      <c r="K2290" s="150"/>
      <c r="L2290" s="150"/>
    </row>
    <row r="2291" spans="2:12" s="218" customFormat="1" ht="15" customHeight="1" x14ac:dyDescent="0.25">
      <c r="B2291" s="97"/>
      <c r="C2291" s="105"/>
      <c r="D2291" s="10"/>
      <c r="E2291" s="105"/>
      <c r="F2291" s="69"/>
      <c r="G2291" s="13"/>
      <c r="H2291" s="13"/>
      <c r="J2291" s="223"/>
      <c r="K2291" s="150"/>
      <c r="L2291" s="150"/>
    </row>
    <row r="2292" spans="2:12" s="218" customFormat="1" ht="15" customHeight="1" x14ac:dyDescent="0.25">
      <c r="B2292" s="257" t="s">
        <v>1500</v>
      </c>
      <c r="C2292" s="105"/>
      <c r="D2292" s="228" t="s">
        <v>1501</v>
      </c>
      <c r="E2292" s="105" t="s">
        <v>1492</v>
      </c>
      <c r="F2292" s="104">
        <v>1</v>
      </c>
      <c r="G2292" s="13"/>
      <c r="H2292" s="13"/>
      <c r="J2292" s="223"/>
      <c r="K2292" s="150"/>
      <c r="L2292" s="150"/>
    </row>
    <row r="2293" spans="2:12" s="218" customFormat="1" ht="15" customHeight="1" x14ac:dyDescent="0.25">
      <c r="B2293" s="97"/>
      <c r="C2293" s="105"/>
      <c r="D2293" s="10"/>
      <c r="E2293" s="105"/>
      <c r="F2293" s="104"/>
      <c r="G2293" s="13"/>
      <c r="H2293" s="13"/>
      <c r="J2293" s="223"/>
      <c r="K2293" s="150"/>
      <c r="L2293" s="150"/>
    </row>
    <row r="2294" spans="2:12" s="218" customFormat="1" ht="15" customHeight="1" x14ac:dyDescent="0.25">
      <c r="B2294" s="257" t="s">
        <v>1502</v>
      </c>
      <c r="C2294" s="105"/>
      <c r="D2294" s="228" t="s">
        <v>1503</v>
      </c>
      <c r="E2294" s="105" t="s">
        <v>1492</v>
      </c>
      <c r="F2294" s="104">
        <v>1</v>
      </c>
      <c r="G2294" s="13"/>
      <c r="H2294" s="13"/>
      <c r="J2294" s="223"/>
      <c r="K2294" s="150"/>
      <c r="L2294" s="150"/>
    </row>
    <row r="2295" spans="2:12" s="218" customFormat="1" ht="15" customHeight="1" x14ac:dyDescent="0.25">
      <c r="B2295" s="97"/>
      <c r="C2295" s="105"/>
      <c r="D2295" s="229"/>
      <c r="E2295" s="105"/>
      <c r="F2295" s="104"/>
      <c r="G2295" s="103"/>
      <c r="H2295" s="103"/>
      <c r="J2295" s="223"/>
      <c r="K2295" s="150"/>
      <c r="L2295" s="150"/>
    </row>
    <row r="2296" spans="2:12" s="218" customFormat="1" ht="15" customHeight="1" x14ac:dyDescent="0.25">
      <c r="B2296" s="257" t="s">
        <v>1504</v>
      </c>
      <c r="C2296" s="105"/>
      <c r="D2296" s="228" t="s">
        <v>1505</v>
      </c>
      <c r="E2296" s="105" t="s">
        <v>1492</v>
      </c>
      <c r="F2296" s="104">
        <v>1</v>
      </c>
      <c r="G2296" s="103"/>
      <c r="H2296" s="103"/>
      <c r="J2296" s="223"/>
      <c r="K2296" s="150"/>
      <c r="L2296" s="150"/>
    </row>
    <row r="2297" spans="2:12" s="218" customFormat="1" ht="15" customHeight="1" x14ac:dyDescent="0.25">
      <c r="B2297" s="97"/>
      <c r="C2297" s="105"/>
      <c r="D2297" s="229"/>
      <c r="E2297" s="105"/>
      <c r="F2297" s="12"/>
      <c r="G2297" s="13"/>
      <c r="H2297" s="13"/>
      <c r="J2297" s="223"/>
      <c r="K2297" s="150"/>
      <c r="L2297" s="150"/>
    </row>
    <row r="2298" spans="2:12" s="218" customFormat="1" ht="15" customHeight="1" x14ac:dyDescent="0.25">
      <c r="B2298" s="257" t="s">
        <v>1506</v>
      </c>
      <c r="C2298" s="231"/>
      <c r="D2298" s="228" t="s">
        <v>1507</v>
      </c>
      <c r="E2298" s="105" t="s">
        <v>1492</v>
      </c>
      <c r="F2298" s="104">
        <v>1</v>
      </c>
      <c r="G2298" s="103"/>
      <c r="H2298" s="103"/>
      <c r="J2298" s="223"/>
      <c r="K2298" s="150"/>
      <c r="L2298" s="150"/>
    </row>
    <row r="2299" spans="2:12" s="218" customFormat="1" ht="15" customHeight="1" x14ac:dyDescent="0.25">
      <c r="B2299" s="97"/>
      <c r="C2299" s="105"/>
      <c r="D2299" s="10"/>
      <c r="E2299" s="105"/>
      <c r="F2299" s="104"/>
      <c r="G2299" s="103"/>
      <c r="H2299" s="103"/>
      <c r="J2299" s="223"/>
      <c r="K2299" s="150"/>
      <c r="L2299" s="150"/>
    </row>
    <row r="2300" spans="2:12" s="218" customFormat="1" ht="15" customHeight="1" x14ac:dyDescent="0.25">
      <c r="B2300" s="257" t="s">
        <v>1508</v>
      </c>
      <c r="C2300" s="231"/>
      <c r="D2300" s="228" t="s">
        <v>1509</v>
      </c>
      <c r="E2300" s="105" t="s">
        <v>1492</v>
      </c>
      <c r="F2300" s="104">
        <v>1</v>
      </c>
      <c r="G2300" s="103"/>
      <c r="H2300" s="103"/>
      <c r="J2300" s="223"/>
      <c r="K2300" s="150"/>
      <c r="L2300" s="150"/>
    </row>
    <row r="2301" spans="2:12" s="218" customFormat="1" ht="15" customHeight="1" x14ac:dyDescent="0.25">
      <c r="B2301" s="97"/>
      <c r="C2301" s="105"/>
      <c r="D2301" s="10"/>
      <c r="E2301" s="105"/>
      <c r="F2301" s="69"/>
      <c r="G2301" s="103"/>
      <c r="H2301" s="103"/>
      <c r="J2301" s="223"/>
      <c r="K2301" s="150"/>
      <c r="L2301" s="150"/>
    </row>
    <row r="2302" spans="2:12" s="218" customFormat="1" ht="15" customHeight="1" x14ac:dyDescent="0.25">
      <c r="B2302" s="257"/>
      <c r="C2302" s="105" t="s">
        <v>1510</v>
      </c>
      <c r="D2302" s="264" t="s">
        <v>1511</v>
      </c>
      <c r="E2302" s="105"/>
      <c r="F2302" s="104"/>
      <c r="G2302" s="103"/>
      <c r="H2302" s="103"/>
      <c r="J2302" s="223"/>
      <c r="K2302" s="150"/>
      <c r="L2302" s="150"/>
    </row>
    <row r="2303" spans="2:12" s="218" customFormat="1" ht="12.5" x14ac:dyDescent="0.25">
      <c r="B2303" s="261"/>
      <c r="C2303" s="42"/>
      <c r="D2303" s="18"/>
      <c r="E2303" s="7"/>
      <c r="F2303" s="7"/>
      <c r="G2303" s="13"/>
      <c r="H2303" s="13"/>
      <c r="J2303" s="223"/>
      <c r="K2303" s="150"/>
      <c r="L2303" s="150"/>
    </row>
    <row r="2304" spans="2:12" s="218" customFormat="1" ht="15" customHeight="1" x14ac:dyDescent="0.25">
      <c r="B2304" s="257" t="s">
        <v>1512</v>
      </c>
      <c r="C2304" s="105" t="s">
        <v>1490</v>
      </c>
      <c r="D2304" s="262" t="s">
        <v>1513</v>
      </c>
      <c r="E2304" s="105" t="s">
        <v>1492</v>
      </c>
      <c r="F2304" s="7">
        <v>1</v>
      </c>
      <c r="G2304" s="225"/>
      <c r="H2304" s="225"/>
      <c r="J2304" s="223"/>
      <c r="K2304" s="150"/>
      <c r="L2304" s="150"/>
    </row>
    <row r="2305" spans="2:12" s="218" customFormat="1" ht="15" customHeight="1" x14ac:dyDescent="0.25">
      <c r="B2305" s="97"/>
      <c r="C2305" s="105"/>
      <c r="D2305" s="234"/>
      <c r="E2305" s="105"/>
      <c r="F2305" s="104"/>
      <c r="G2305" s="225"/>
      <c r="H2305" s="225"/>
      <c r="J2305" s="223"/>
      <c r="K2305" s="150"/>
      <c r="L2305" s="150"/>
    </row>
    <row r="2306" spans="2:12" s="218" customFormat="1" ht="15" customHeight="1" x14ac:dyDescent="0.25">
      <c r="B2306" s="257" t="s">
        <v>1514</v>
      </c>
      <c r="C2306" s="105" t="s">
        <v>1494</v>
      </c>
      <c r="D2306" s="262" t="s">
        <v>1515</v>
      </c>
      <c r="E2306" s="105"/>
      <c r="F2306" s="104"/>
      <c r="G2306" s="13"/>
      <c r="H2306" s="13"/>
      <c r="J2306" s="223"/>
      <c r="K2306" s="150"/>
      <c r="L2306" s="150"/>
    </row>
    <row r="2307" spans="2:12" s="218" customFormat="1" ht="15" customHeight="1" x14ac:dyDescent="0.25">
      <c r="B2307" s="257"/>
      <c r="C2307" s="231"/>
      <c r="D2307" s="228"/>
      <c r="E2307" s="105"/>
      <c r="F2307" s="104"/>
      <c r="G2307" s="103"/>
      <c r="H2307" s="103"/>
      <c r="J2307" s="223"/>
      <c r="K2307" s="150"/>
      <c r="L2307" s="150"/>
    </row>
    <row r="2308" spans="2:12" s="218" customFormat="1" ht="15" customHeight="1" x14ac:dyDescent="0.25">
      <c r="B2308" s="257" t="s">
        <v>1516</v>
      </c>
      <c r="C2308" s="105"/>
      <c r="D2308" s="259" t="s">
        <v>1497</v>
      </c>
      <c r="E2308" s="105" t="s">
        <v>1492</v>
      </c>
      <c r="F2308" s="69">
        <v>1</v>
      </c>
      <c r="G2308" s="103"/>
      <c r="H2308" s="103"/>
      <c r="J2308" s="223"/>
      <c r="K2308" s="150"/>
      <c r="L2308" s="150"/>
    </row>
    <row r="2309" spans="2:12" s="218" customFormat="1" ht="15" customHeight="1" x14ac:dyDescent="0.25">
      <c r="B2309" s="97"/>
      <c r="C2309" s="105"/>
      <c r="D2309" s="234"/>
      <c r="E2309" s="105"/>
      <c r="F2309" s="104"/>
      <c r="G2309" s="103"/>
      <c r="H2309" s="103"/>
      <c r="J2309" s="223"/>
      <c r="K2309" s="150"/>
      <c r="L2309" s="150"/>
    </row>
    <row r="2310" spans="2:12" s="218" customFormat="1" ht="15" customHeight="1" x14ac:dyDescent="0.25">
      <c r="B2310" s="257" t="s">
        <v>1517</v>
      </c>
      <c r="C2310" s="105"/>
      <c r="D2310" s="234" t="s">
        <v>1499</v>
      </c>
      <c r="E2310" s="105" t="s">
        <v>1492</v>
      </c>
      <c r="F2310" s="104">
        <v>1</v>
      </c>
      <c r="G2310" s="103"/>
      <c r="H2310" s="103"/>
      <c r="J2310" s="223"/>
      <c r="K2310" s="150"/>
      <c r="L2310" s="150"/>
    </row>
    <row r="2311" spans="2:12" s="218" customFormat="1" ht="15" customHeight="1" x14ac:dyDescent="0.25">
      <c r="B2311" s="97"/>
      <c r="C2311" s="231"/>
      <c r="D2311" s="228"/>
      <c r="E2311" s="105"/>
      <c r="F2311" s="104"/>
      <c r="G2311" s="103"/>
      <c r="H2311" s="103"/>
      <c r="J2311" s="223"/>
      <c r="K2311" s="150"/>
      <c r="L2311" s="150"/>
    </row>
    <row r="2312" spans="2:12" s="218" customFormat="1" ht="15" customHeight="1" x14ac:dyDescent="0.25">
      <c r="B2312" s="257" t="s">
        <v>1518</v>
      </c>
      <c r="C2312" s="105"/>
      <c r="D2312" s="228" t="s">
        <v>1501</v>
      </c>
      <c r="E2312" s="105" t="s">
        <v>1492</v>
      </c>
      <c r="F2312" s="104">
        <v>1</v>
      </c>
      <c r="G2312" s="103"/>
      <c r="H2312" s="103"/>
      <c r="J2312" s="223"/>
      <c r="K2312" s="150"/>
      <c r="L2312" s="150"/>
    </row>
    <row r="2313" spans="2:12" s="218" customFormat="1" ht="15" customHeight="1" x14ac:dyDescent="0.25">
      <c r="B2313" s="97"/>
      <c r="C2313" s="231"/>
      <c r="D2313" s="256"/>
      <c r="E2313" s="105"/>
      <c r="F2313" s="104"/>
      <c r="G2313" s="103"/>
      <c r="H2313" s="103"/>
      <c r="J2313" s="223"/>
      <c r="K2313" s="150"/>
      <c r="L2313" s="150"/>
    </row>
    <row r="2314" spans="2:12" s="218" customFormat="1" ht="15" customHeight="1" x14ac:dyDescent="0.25">
      <c r="B2314" s="257" t="s">
        <v>1519</v>
      </c>
      <c r="C2314" s="105"/>
      <c r="D2314" s="234" t="s">
        <v>1503</v>
      </c>
      <c r="E2314" s="105" t="s">
        <v>1492</v>
      </c>
      <c r="F2314" s="104">
        <v>1</v>
      </c>
      <c r="G2314" s="103"/>
      <c r="H2314" s="103"/>
      <c r="J2314" s="223"/>
      <c r="K2314" s="150"/>
      <c r="L2314" s="150"/>
    </row>
    <row r="2315" spans="2:12" s="218" customFormat="1" ht="15" customHeight="1" x14ac:dyDescent="0.25">
      <c r="B2315" s="97"/>
      <c r="C2315" s="105"/>
      <c r="D2315" s="10"/>
      <c r="E2315" s="105"/>
      <c r="F2315" s="104"/>
      <c r="G2315" s="103"/>
      <c r="H2315" s="103"/>
      <c r="J2315" s="223"/>
      <c r="K2315" s="150"/>
      <c r="L2315" s="150"/>
    </row>
    <row r="2316" spans="2:12" s="218" customFormat="1" ht="15" customHeight="1" x14ac:dyDescent="0.25">
      <c r="B2316" s="257" t="s">
        <v>1520</v>
      </c>
      <c r="C2316" s="231"/>
      <c r="D2316" s="228" t="s">
        <v>1505</v>
      </c>
      <c r="E2316" s="105" t="s">
        <v>1492</v>
      </c>
      <c r="F2316" s="69">
        <v>1</v>
      </c>
      <c r="G2316" s="103"/>
      <c r="H2316" s="103"/>
      <c r="J2316" s="223"/>
      <c r="K2316" s="150"/>
      <c r="L2316" s="150"/>
    </row>
    <row r="2317" spans="2:12" s="218" customFormat="1" ht="15" customHeight="1" x14ac:dyDescent="0.25">
      <c r="B2317" s="97"/>
      <c r="C2317" s="105"/>
      <c r="D2317" s="228"/>
      <c r="E2317" s="105"/>
      <c r="F2317" s="104"/>
      <c r="G2317" s="103"/>
      <c r="H2317" s="105"/>
      <c r="J2317" s="223"/>
      <c r="K2317" s="150"/>
      <c r="L2317" s="150"/>
    </row>
    <row r="2318" spans="2:12" s="218" customFormat="1" ht="15" customHeight="1" x14ac:dyDescent="0.25">
      <c r="B2318" s="257" t="s">
        <v>1521</v>
      </c>
      <c r="C2318" s="105"/>
      <c r="D2318" s="228" t="s">
        <v>1507</v>
      </c>
      <c r="E2318" s="105" t="s">
        <v>1492</v>
      </c>
      <c r="F2318" s="104">
        <v>1</v>
      </c>
      <c r="G2318" s="103"/>
      <c r="H2318" s="105"/>
      <c r="J2318" s="223"/>
      <c r="K2318" s="150"/>
      <c r="L2318" s="150"/>
    </row>
    <row r="2319" spans="2:12" s="218" customFormat="1" ht="15" customHeight="1" x14ac:dyDescent="0.25">
      <c r="B2319" s="97"/>
      <c r="C2319" s="231"/>
      <c r="D2319" s="228"/>
      <c r="E2319" s="105"/>
      <c r="F2319" s="104"/>
      <c r="G2319" s="103"/>
      <c r="H2319" s="105"/>
      <c r="J2319" s="223"/>
      <c r="K2319" s="150"/>
      <c r="L2319" s="150"/>
    </row>
    <row r="2320" spans="2:12" s="218" customFormat="1" ht="15" customHeight="1" x14ac:dyDescent="0.25">
      <c r="B2320" s="257" t="s">
        <v>1522</v>
      </c>
      <c r="C2320" s="105"/>
      <c r="D2320" s="234" t="s">
        <v>1509</v>
      </c>
      <c r="E2320" s="105" t="s">
        <v>1492</v>
      </c>
      <c r="F2320" s="69">
        <v>1</v>
      </c>
      <c r="G2320" s="103"/>
      <c r="H2320" s="105"/>
      <c r="J2320" s="223"/>
      <c r="K2320" s="150"/>
      <c r="L2320" s="150"/>
    </row>
    <row r="2321" spans="2:12" s="218" customFormat="1" ht="15" customHeight="1" x14ac:dyDescent="0.25">
      <c r="B2321" s="97"/>
      <c r="C2321" s="105"/>
      <c r="D2321" s="101"/>
      <c r="E2321" s="105"/>
      <c r="F2321" s="104"/>
      <c r="G2321" s="103"/>
      <c r="H2321" s="105"/>
      <c r="J2321" s="223"/>
      <c r="K2321" s="150"/>
      <c r="L2321" s="150"/>
    </row>
    <row r="2322" spans="2:12" s="218" customFormat="1" ht="15" customHeight="1" x14ac:dyDescent="0.25">
      <c r="B2322" s="257" t="s">
        <v>1523</v>
      </c>
      <c r="C2322" s="105" t="s">
        <v>285</v>
      </c>
      <c r="D2322" s="101" t="s">
        <v>1524</v>
      </c>
      <c r="E2322" s="105"/>
      <c r="F2322" s="104"/>
      <c r="G2322" s="103"/>
      <c r="H2322" s="103"/>
      <c r="J2322" s="223"/>
      <c r="K2322" s="150"/>
      <c r="L2322" s="150"/>
    </row>
    <row r="2323" spans="2:12" s="218" customFormat="1" ht="15" customHeight="1" x14ac:dyDescent="0.25">
      <c r="B2323" s="257"/>
      <c r="C2323" s="105"/>
      <c r="D2323" s="259"/>
      <c r="E2323" s="105"/>
      <c r="F2323" s="104"/>
      <c r="G2323" s="103"/>
      <c r="H2323" s="103"/>
      <c r="J2323" s="223"/>
      <c r="K2323" s="150"/>
      <c r="L2323" s="150"/>
    </row>
    <row r="2324" spans="2:12" s="218" customFormat="1" ht="15" customHeight="1" x14ac:dyDescent="0.25">
      <c r="B2324" s="257" t="s">
        <v>1525</v>
      </c>
      <c r="C2324" s="231"/>
      <c r="D2324" s="228" t="s">
        <v>1526</v>
      </c>
      <c r="E2324" s="105" t="s">
        <v>123</v>
      </c>
      <c r="F2324" s="104">
        <v>1</v>
      </c>
      <c r="G2324" s="103"/>
      <c r="H2324" s="103"/>
      <c r="J2324" s="223"/>
      <c r="K2324" s="150"/>
      <c r="L2324" s="150"/>
    </row>
    <row r="2325" spans="2:12" s="218" customFormat="1" ht="15" customHeight="1" x14ac:dyDescent="0.25">
      <c r="B2325" s="257"/>
      <c r="C2325" s="105"/>
      <c r="D2325" s="228"/>
      <c r="E2325" s="105"/>
      <c r="F2325" s="104"/>
      <c r="G2325" s="103"/>
      <c r="H2325" s="103"/>
      <c r="J2325" s="223"/>
      <c r="K2325" s="150"/>
      <c r="L2325" s="150"/>
    </row>
    <row r="2326" spans="2:12" s="218" customFormat="1" ht="15" customHeight="1" x14ac:dyDescent="0.25">
      <c r="B2326" s="257" t="s">
        <v>1527</v>
      </c>
      <c r="C2326" s="231"/>
      <c r="D2326" s="228" t="s">
        <v>1528</v>
      </c>
      <c r="E2326" s="105" t="s">
        <v>123</v>
      </c>
      <c r="F2326" s="69">
        <v>1</v>
      </c>
      <c r="G2326" s="103"/>
      <c r="H2326" s="103"/>
      <c r="J2326" s="223"/>
      <c r="K2326" s="150"/>
      <c r="L2326" s="150"/>
    </row>
    <row r="2327" spans="2:12" s="218" customFormat="1" ht="15" customHeight="1" x14ac:dyDescent="0.25">
      <c r="B2327" s="257"/>
      <c r="C2327" s="105"/>
      <c r="D2327" s="228"/>
      <c r="E2327" s="105"/>
      <c r="F2327" s="104"/>
      <c r="G2327" s="103"/>
      <c r="H2327" s="103"/>
      <c r="J2327" s="223"/>
      <c r="K2327" s="150"/>
      <c r="L2327" s="150"/>
    </row>
    <row r="2328" spans="2:12" s="218" customFormat="1" ht="15" customHeight="1" x14ac:dyDescent="0.25">
      <c r="B2328" s="257" t="s">
        <v>1529</v>
      </c>
      <c r="C2328" s="105"/>
      <c r="D2328" s="228" t="s">
        <v>1530</v>
      </c>
      <c r="E2328" s="105" t="s">
        <v>123</v>
      </c>
      <c r="F2328" s="104">
        <v>1</v>
      </c>
      <c r="G2328" s="103"/>
      <c r="H2328" s="103"/>
      <c r="J2328" s="223"/>
      <c r="K2328" s="150"/>
      <c r="L2328" s="150"/>
    </row>
    <row r="2329" spans="2:12" s="218" customFormat="1" ht="15" customHeight="1" x14ac:dyDescent="0.25">
      <c r="B2329" s="257"/>
      <c r="C2329" s="105"/>
      <c r="D2329" s="228"/>
      <c r="E2329" s="105"/>
      <c r="F2329" s="104"/>
      <c r="G2329" s="103"/>
      <c r="H2329" s="103"/>
      <c r="J2329" s="223"/>
      <c r="K2329" s="150"/>
      <c r="L2329" s="150"/>
    </row>
    <row r="2330" spans="2:12" s="218" customFormat="1" ht="15" customHeight="1" x14ac:dyDescent="0.25">
      <c r="B2330" s="258" t="s">
        <v>1531</v>
      </c>
      <c r="C2330" s="231" t="s">
        <v>1532</v>
      </c>
      <c r="D2330" s="256" t="s">
        <v>1533</v>
      </c>
      <c r="E2330" s="105"/>
      <c r="F2330" s="104"/>
      <c r="G2330" s="103"/>
      <c r="H2330" s="103"/>
      <c r="J2330" s="223"/>
      <c r="K2330" s="150"/>
      <c r="L2330" s="150"/>
    </row>
    <row r="2331" spans="2:12" s="218" customFormat="1" ht="15" customHeight="1" x14ac:dyDescent="0.25">
      <c r="B2331" s="257"/>
      <c r="C2331" s="105"/>
      <c r="D2331" s="14"/>
      <c r="E2331" s="105"/>
      <c r="F2331" s="104"/>
      <c r="G2331" s="103"/>
      <c r="H2331" s="103"/>
      <c r="J2331" s="223"/>
      <c r="K2331" s="150"/>
      <c r="L2331" s="150"/>
    </row>
    <row r="2332" spans="2:12" s="218" customFormat="1" ht="15" customHeight="1" x14ac:dyDescent="0.25">
      <c r="B2332" s="257" t="s">
        <v>1534</v>
      </c>
      <c r="C2332" s="105"/>
      <c r="D2332" s="14" t="s">
        <v>1535</v>
      </c>
      <c r="E2332" s="105"/>
      <c r="F2332" s="104"/>
      <c r="G2332" s="103"/>
      <c r="H2332" s="103"/>
      <c r="J2332" s="223"/>
      <c r="K2332" s="150"/>
      <c r="L2332" s="150"/>
    </row>
    <row r="2333" spans="2:12" s="218" customFormat="1" ht="15" customHeight="1" x14ac:dyDescent="0.25">
      <c r="B2333" s="257"/>
      <c r="C2333" s="105"/>
      <c r="D2333" s="101"/>
      <c r="E2333" s="105"/>
      <c r="F2333" s="104"/>
      <c r="G2333" s="103"/>
      <c r="H2333" s="103"/>
      <c r="J2333" s="223"/>
      <c r="K2333" s="150"/>
      <c r="L2333" s="150"/>
    </row>
    <row r="2334" spans="2:12" s="218" customFormat="1" ht="15" customHeight="1" x14ac:dyDescent="0.25">
      <c r="B2334" s="257" t="s">
        <v>1536</v>
      </c>
      <c r="C2334" s="105"/>
      <c r="D2334" s="234" t="s">
        <v>1537</v>
      </c>
      <c r="E2334" s="105" t="s">
        <v>123</v>
      </c>
      <c r="F2334" s="69">
        <v>1</v>
      </c>
      <c r="G2334" s="103"/>
      <c r="H2334" s="103"/>
      <c r="J2334" s="223"/>
      <c r="K2334" s="150"/>
      <c r="L2334" s="150"/>
    </row>
    <row r="2335" spans="2:12" s="218" customFormat="1" ht="15" customHeight="1" x14ac:dyDescent="0.25">
      <c r="B2335" s="257"/>
      <c r="C2335" s="231"/>
      <c r="D2335" s="228"/>
      <c r="E2335" s="105"/>
      <c r="F2335" s="104"/>
      <c r="G2335" s="103"/>
      <c r="H2335" s="103"/>
      <c r="J2335" s="223"/>
      <c r="K2335" s="150"/>
      <c r="L2335" s="150"/>
    </row>
    <row r="2336" spans="2:12" s="218" customFormat="1" ht="15" customHeight="1" x14ac:dyDescent="0.25">
      <c r="B2336" s="257" t="s">
        <v>1538</v>
      </c>
      <c r="C2336" s="105"/>
      <c r="D2336" s="234" t="s">
        <v>1539</v>
      </c>
      <c r="E2336" s="105" t="s">
        <v>123</v>
      </c>
      <c r="F2336" s="104">
        <v>1</v>
      </c>
      <c r="G2336" s="103"/>
      <c r="H2336" s="103"/>
      <c r="J2336" s="223"/>
      <c r="K2336" s="150"/>
      <c r="L2336" s="150"/>
    </row>
    <row r="2337" spans="2:12" s="218" customFormat="1" ht="15" customHeight="1" x14ac:dyDescent="0.25">
      <c r="B2337" s="257"/>
      <c r="C2337" s="231"/>
      <c r="D2337" s="228"/>
      <c r="E2337" s="105"/>
      <c r="F2337" s="104"/>
      <c r="G2337" s="103"/>
      <c r="H2337" s="103"/>
      <c r="J2337" s="223"/>
      <c r="K2337" s="150"/>
      <c r="L2337" s="150"/>
    </row>
    <row r="2338" spans="2:12" s="218" customFormat="1" ht="15" customHeight="1" x14ac:dyDescent="0.25">
      <c r="B2338" s="257" t="s">
        <v>1540</v>
      </c>
      <c r="C2338" s="231"/>
      <c r="D2338" s="101" t="s">
        <v>1541</v>
      </c>
      <c r="E2338" s="105"/>
      <c r="F2338" s="104"/>
      <c r="G2338" s="103"/>
      <c r="H2338" s="103"/>
      <c r="J2338" s="223"/>
      <c r="K2338" s="150"/>
      <c r="L2338" s="150"/>
    </row>
    <row r="2339" spans="2:12" s="218" customFormat="1" ht="15" customHeight="1" x14ac:dyDescent="0.25">
      <c r="B2339" s="257"/>
      <c r="C2339" s="105"/>
      <c r="D2339" s="101"/>
      <c r="E2339" s="105"/>
      <c r="F2339" s="104"/>
      <c r="G2339" s="103"/>
      <c r="H2339" s="103"/>
      <c r="J2339" s="223"/>
      <c r="K2339" s="150"/>
      <c r="L2339" s="150"/>
    </row>
    <row r="2340" spans="2:12" s="218" customFormat="1" ht="15" customHeight="1" x14ac:dyDescent="0.25">
      <c r="B2340" s="257" t="s">
        <v>1542</v>
      </c>
      <c r="C2340" s="231"/>
      <c r="D2340" s="228" t="s">
        <v>1543</v>
      </c>
      <c r="E2340" s="105" t="s">
        <v>123</v>
      </c>
      <c r="F2340" s="104">
        <v>1</v>
      </c>
      <c r="G2340" s="103"/>
      <c r="H2340" s="103"/>
      <c r="J2340" s="223"/>
      <c r="K2340" s="150"/>
      <c r="L2340" s="150"/>
    </row>
    <row r="2341" spans="2:12" s="218" customFormat="1" ht="15" customHeight="1" x14ac:dyDescent="0.25">
      <c r="B2341" s="257"/>
      <c r="C2341" s="231"/>
      <c r="D2341" s="228"/>
      <c r="E2341" s="105"/>
      <c r="F2341" s="104"/>
      <c r="G2341" s="103"/>
      <c r="H2341" s="103"/>
      <c r="J2341" s="223"/>
      <c r="K2341" s="150"/>
      <c r="L2341" s="150"/>
    </row>
    <row r="2342" spans="2:12" s="218" customFormat="1" ht="15" customHeight="1" x14ac:dyDescent="0.25">
      <c r="B2342" s="257" t="s">
        <v>1544</v>
      </c>
      <c r="C2342" s="231"/>
      <c r="D2342" s="228" t="s">
        <v>1545</v>
      </c>
      <c r="E2342" s="105" t="s">
        <v>123</v>
      </c>
      <c r="F2342" s="104">
        <v>1</v>
      </c>
      <c r="G2342" s="103"/>
      <c r="H2342" s="103"/>
      <c r="J2342" s="223"/>
      <c r="K2342" s="150"/>
      <c r="L2342" s="150"/>
    </row>
    <row r="2343" spans="2:12" s="218" customFormat="1" ht="15" customHeight="1" x14ac:dyDescent="0.25">
      <c r="B2343" s="257"/>
      <c r="C2343" s="231"/>
      <c r="D2343" s="228"/>
      <c r="E2343" s="105"/>
      <c r="F2343" s="104"/>
      <c r="G2343" s="103"/>
      <c r="H2343" s="103"/>
      <c r="J2343" s="223"/>
      <c r="K2343" s="150"/>
      <c r="L2343" s="150"/>
    </row>
    <row r="2344" spans="2:12" s="218" customFormat="1" ht="15" customHeight="1" x14ac:dyDescent="0.25">
      <c r="B2344" s="97"/>
      <c r="C2344" s="105"/>
      <c r="D2344" s="228"/>
      <c r="E2344" s="105"/>
      <c r="F2344" s="104"/>
      <c r="G2344" s="103"/>
      <c r="H2344" s="103"/>
      <c r="J2344" s="223"/>
      <c r="K2344" s="150"/>
      <c r="L2344" s="150"/>
    </row>
    <row r="2345" spans="2:12" s="218" customFormat="1" ht="15" customHeight="1" x14ac:dyDescent="0.25">
      <c r="B2345" s="97"/>
      <c r="C2345" s="105"/>
      <c r="D2345" s="10"/>
      <c r="E2345" s="105"/>
      <c r="F2345" s="69"/>
      <c r="G2345" s="103"/>
      <c r="H2345" s="103"/>
      <c r="J2345" s="223"/>
      <c r="K2345" s="150"/>
      <c r="L2345" s="150"/>
    </row>
    <row r="2346" spans="2:12" s="218" customFormat="1" ht="15" customHeight="1" thickBot="1" x14ac:dyDescent="0.3">
      <c r="B2346" s="459" t="s">
        <v>71</v>
      </c>
      <c r="C2346" s="460"/>
      <c r="D2346" s="460"/>
      <c r="E2346" s="107"/>
      <c r="F2346" s="109"/>
      <c r="G2346" s="53"/>
      <c r="H2346" s="53"/>
      <c r="J2346" s="196"/>
      <c r="K2346" s="196"/>
      <c r="L2346" s="197"/>
    </row>
    <row r="2347" spans="2:12" s="218" customFormat="1" ht="15" customHeight="1" thickTop="1" x14ac:dyDescent="0.25">
      <c r="B2347" s="459" t="s">
        <v>72</v>
      </c>
      <c r="C2347" s="460"/>
      <c r="D2347" s="460"/>
      <c r="E2347" s="239"/>
      <c r="F2347" s="239"/>
      <c r="G2347" s="239"/>
      <c r="H2347" s="239"/>
      <c r="J2347" s="223"/>
      <c r="K2347" s="150"/>
      <c r="L2347" s="150"/>
    </row>
    <row r="2348" spans="2:12" s="218" customFormat="1" ht="15" customHeight="1" x14ac:dyDescent="0.25">
      <c r="B2348" s="97"/>
      <c r="C2348" s="231"/>
      <c r="D2348" s="228"/>
      <c r="E2348" s="105"/>
      <c r="F2348" s="104"/>
      <c r="G2348" s="13"/>
      <c r="H2348" s="13"/>
      <c r="J2348" s="223"/>
      <c r="K2348" s="150"/>
      <c r="L2348" s="150"/>
    </row>
    <row r="2349" spans="2:12" s="218" customFormat="1" ht="15" customHeight="1" x14ac:dyDescent="0.25">
      <c r="B2349" s="97"/>
      <c r="C2349" s="231" t="s">
        <v>1377</v>
      </c>
      <c r="D2349" s="18" t="s">
        <v>1444</v>
      </c>
      <c r="E2349" s="105"/>
      <c r="F2349" s="104"/>
      <c r="G2349" s="13"/>
      <c r="H2349" s="13"/>
      <c r="J2349" s="223"/>
      <c r="K2349" s="150"/>
      <c r="L2349" s="150"/>
    </row>
    <row r="2350" spans="2:12" s="218" customFormat="1" ht="15" customHeight="1" x14ac:dyDescent="0.25">
      <c r="B2350" s="97"/>
      <c r="C2350" s="231"/>
      <c r="D2350" s="16"/>
      <c r="E2350" s="105"/>
      <c r="F2350" s="104"/>
      <c r="G2350" s="13"/>
      <c r="H2350" s="13"/>
      <c r="J2350" s="223"/>
      <c r="K2350" s="150"/>
      <c r="L2350" s="150"/>
    </row>
    <row r="2351" spans="2:12" s="218" customFormat="1" ht="15" customHeight="1" x14ac:dyDescent="0.25">
      <c r="B2351" s="257" t="s">
        <v>1546</v>
      </c>
      <c r="C2351" s="105"/>
      <c r="D2351" s="101" t="s">
        <v>1547</v>
      </c>
      <c r="E2351" s="105"/>
      <c r="F2351" s="104"/>
      <c r="G2351" s="13"/>
      <c r="H2351" s="13"/>
      <c r="J2351" s="223"/>
      <c r="K2351" s="150"/>
      <c r="L2351" s="150"/>
    </row>
    <row r="2352" spans="2:12" s="218" customFormat="1" ht="15" customHeight="1" x14ac:dyDescent="0.25">
      <c r="B2352" s="257"/>
      <c r="C2352" s="105"/>
      <c r="D2352" s="10"/>
      <c r="E2352" s="105"/>
      <c r="F2352" s="69"/>
      <c r="G2352" s="13"/>
      <c r="H2352" s="13"/>
      <c r="J2352" s="223"/>
      <c r="K2352" s="150"/>
      <c r="L2352" s="150"/>
    </row>
    <row r="2353" spans="2:12" s="218" customFormat="1" ht="15" customHeight="1" x14ac:dyDescent="0.25">
      <c r="B2353" s="257" t="s">
        <v>1548</v>
      </c>
      <c r="C2353" s="105"/>
      <c r="D2353" s="228" t="s">
        <v>1549</v>
      </c>
      <c r="E2353" s="105" t="s">
        <v>123</v>
      </c>
      <c r="F2353" s="104">
        <v>1</v>
      </c>
      <c r="G2353" s="13"/>
      <c r="H2353" s="13"/>
      <c r="J2353" s="223"/>
      <c r="K2353" s="150"/>
      <c r="L2353" s="150"/>
    </row>
    <row r="2354" spans="2:12" s="218" customFormat="1" ht="15" customHeight="1" x14ac:dyDescent="0.25">
      <c r="B2354" s="257"/>
      <c r="C2354" s="105"/>
      <c r="D2354" s="10"/>
      <c r="E2354" s="105"/>
      <c r="F2354" s="69"/>
      <c r="G2354" s="13"/>
      <c r="H2354" s="13"/>
      <c r="J2354" s="223"/>
      <c r="K2354" s="150"/>
      <c r="L2354" s="150"/>
    </row>
    <row r="2355" spans="2:12" s="218" customFormat="1" ht="15" customHeight="1" x14ac:dyDescent="0.25">
      <c r="B2355" s="257" t="s">
        <v>1550</v>
      </c>
      <c r="C2355" s="105"/>
      <c r="D2355" s="228" t="s">
        <v>1551</v>
      </c>
      <c r="E2355" s="105" t="s">
        <v>123</v>
      </c>
      <c r="F2355" s="104">
        <v>1</v>
      </c>
      <c r="G2355" s="13"/>
      <c r="H2355" s="13"/>
      <c r="J2355" s="223"/>
      <c r="K2355" s="150"/>
      <c r="L2355" s="150"/>
    </row>
    <row r="2356" spans="2:12" s="218" customFormat="1" ht="15" customHeight="1" x14ac:dyDescent="0.25">
      <c r="B2356" s="97"/>
      <c r="C2356" s="105"/>
      <c r="D2356" s="10"/>
      <c r="E2356" s="105"/>
      <c r="F2356" s="104"/>
      <c r="G2356" s="13"/>
      <c r="H2356" s="13"/>
      <c r="J2356" s="223"/>
      <c r="K2356" s="150"/>
      <c r="L2356" s="150"/>
    </row>
    <row r="2357" spans="2:12" s="218" customFormat="1" ht="15" customHeight="1" x14ac:dyDescent="0.25">
      <c r="B2357" s="257" t="s">
        <v>1552</v>
      </c>
      <c r="C2357" s="105"/>
      <c r="D2357" s="228" t="s">
        <v>1553</v>
      </c>
      <c r="E2357" s="105" t="s">
        <v>123</v>
      </c>
      <c r="F2357" s="104">
        <v>1</v>
      </c>
      <c r="G2357" s="13"/>
      <c r="H2357" s="13"/>
      <c r="J2357" s="223"/>
      <c r="K2357" s="150"/>
      <c r="L2357" s="150"/>
    </row>
    <row r="2358" spans="2:12" s="218" customFormat="1" ht="15" customHeight="1" x14ac:dyDescent="0.25">
      <c r="B2358" s="97"/>
      <c r="C2358" s="105"/>
      <c r="D2358" s="229"/>
      <c r="E2358" s="105"/>
      <c r="F2358" s="104"/>
      <c r="G2358" s="103"/>
      <c r="H2358" s="103"/>
      <c r="J2358" s="223"/>
      <c r="K2358" s="150"/>
      <c r="L2358" s="150"/>
    </row>
    <row r="2359" spans="2:12" s="218" customFormat="1" ht="15" customHeight="1" x14ac:dyDescent="0.25">
      <c r="B2359" s="258" t="s">
        <v>1554</v>
      </c>
      <c r="C2359" s="265">
        <v>8.5</v>
      </c>
      <c r="D2359" s="256" t="s">
        <v>1555</v>
      </c>
      <c r="E2359" s="105"/>
      <c r="F2359" s="104"/>
      <c r="G2359" s="103"/>
      <c r="H2359" s="103"/>
      <c r="J2359" s="223"/>
      <c r="K2359" s="150"/>
      <c r="L2359" s="150"/>
    </row>
    <row r="2360" spans="2:12" s="218" customFormat="1" ht="15" customHeight="1" x14ac:dyDescent="0.25">
      <c r="B2360" s="97"/>
      <c r="C2360" s="105"/>
      <c r="D2360" s="229"/>
      <c r="E2360" s="105"/>
      <c r="F2360" s="12"/>
      <c r="G2360" s="13"/>
      <c r="H2360" s="13"/>
      <c r="J2360" s="223"/>
      <c r="K2360" s="150"/>
      <c r="L2360" s="150"/>
    </row>
    <row r="2361" spans="2:12" s="218" customFormat="1" ht="15" customHeight="1" x14ac:dyDescent="0.25">
      <c r="B2361" s="257" t="s">
        <v>1556</v>
      </c>
      <c r="C2361" s="231"/>
      <c r="D2361" s="101" t="s">
        <v>1557</v>
      </c>
      <c r="E2361" s="105" t="s">
        <v>202</v>
      </c>
      <c r="F2361" s="104">
        <v>1</v>
      </c>
      <c r="G2361" s="103"/>
      <c r="H2361" s="103"/>
      <c r="J2361" s="223"/>
      <c r="K2361" s="150"/>
      <c r="L2361" s="150"/>
    </row>
    <row r="2362" spans="2:12" s="218" customFormat="1" ht="15" customHeight="1" x14ac:dyDescent="0.25">
      <c r="B2362" s="97"/>
      <c r="C2362" s="105"/>
      <c r="D2362" s="10"/>
      <c r="E2362" s="105"/>
      <c r="F2362" s="104"/>
      <c r="G2362" s="103"/>
      <c r="H2362" s="103"/>
      <c r="J2362" s="223"/>
      <c r="K2362" s="150"/>
      <c r="L2362" s="150"/>
    </row>
    <row r="2363" spans="2:12" s="218" customFormat="1" ht="15" customHeight="1" x14ac:dyDescent="0.25">
      <c r="B2363" s="257" t="s">
        <v>1558</v>
      </c>
      <c r="C2363" s="231"/>
      <c r="D2363" s="101" t="s">
        <v>1559</v>
      </c>
      <c r="E2363" s="105" t="s">
        <v>202</v>
      </c>
      <c r="F2363" s="104">
        <v>1</v>
      </c>
      <c r="G2363" s="103"/>
      <c r="H2363" s="103"/>
      <c r="J2363" s="223"/>
      <c r="K2363" s="150"/>
      <c r="L2363" s="150"/>
    </row>
    <row r="2364" spans="2:12" s="218" customFormat="1" ht="15" customHeight="1" x14ac:dyDescent="0.25">
      <c r="B2364" s="97"/>
      <c r="C2364" s="105"/>
      <c r="D2364" s="10"/>
      <c r="E2364" s="105"/>
      <c r="F2364" s="69"/>
      <c r="G2364" s="103"/>
      <c r="H2364" s="103"/>
      <c r="J2364" s="223"/>
      <c r="K2364" s="150"/>
      <c r="L2364" s="150"/>
    </row>
    <row r="2365" spans="2:12" s="218" customFormat="1" ht="15" customHeight="1" x14ac:dyDescent="0.25">
      <c r="B2365" s="257"/>
      <c r="C2365" s="105"/>
      <c r="D2365" s="264"/>
      <c r="E2365" s="105"/>
      <c r="F2365" s="104"/>
      <c r="G2365" s="103"/>
      <c r="H2365" s="103"/>
      <c r="J2365" s="223"/>
      <c r="K2365" s="150"/>
      <c r="L2365" s="150"/>
    </row>
    <row r="2366" spans="2:12" s="218" customFormat="1" ht="12.5" x14ac:dyDescent="0.25">
      <c r="B2366" s="261"/>
      <c r="C2366" s="42"/>
      <c r="D2366" s="18"/>
      <c r="E2366" s="7"/>
      <c r="F2366" s="7"/>
      <c r="G2366" s="13"/>
      <c r="H2366" s="13"/>
      <c r="J2366" s="223"/>
      <c r="K2366" s="150"/>
      <c r="L2366" s="150"/>
    </row>
    <row r="2367" spans="2:12" s="218" customFormat="1" ht="15" customHeight="1" x14ac:dyDescent="0.25">
      <c r="B2367" s="257"/>
      <c r="C2367" s="105"/>
      <c r="D2367" s="262"/>
      <c r="E2367" s="105"/>
      <c r="F2367" s="7"/>
      <c r="G2367" s="225"/>
      <c r="H2367" s="225"/>
      <c r="J2367" s="223"/>
      <c r="K2367" s="150"/>
      <c r="L2367" s="150"/>
    </row>
    <row r="2368" spans="2:12" s="218" customFormat="1" ht="15" customHeight="1" x14ac:dyDescent="0.25">
      <c r="B2368" s="97"/>
      <c r="C2368" s="105"/>
      <c r="D2368" s="234"/>
      <c r="E2368" s="105"/>
      <c r="F2368" s="104"/>
      <c r="G2368" s="225"/>
      <c r="H2368" s="225"/>
      <c r="J2368" s="223"/>
      <c r="K2368" s="150"/>
      <c r="L2368" s="150"/>
    </row>
    <row r="2369" spans="2:12" s="218" customFormat="1" ht="15" customHeight="1" x14ac:dyDescent="0.25">
      <c r="B2369" s="257"/>
      <c r="C2369" s="105"/>
      <c r="D2369" s="262"/>
      <c r="E2369" s="105"/>
      <c r="F2369" s="104"/>
      <c r="G2369" s="13"/>
      <c r="H2369" s="13"/>
      <c r="J2369" s="223"/>
      <c r="K2369" s="150"/>
      <c r="L2369" s="150"/>
    </row>
    <row r="2370" spans="2:12" s="218" customFormat="1" ht="15" customHeight="1" x14ac:dyDescent="0.25">
      <c r="B2370" s="257"/>
      <c r="C2370" s="231"/>
      <c r="D2370" s="228"/>
      <c r="E2370" s="105"/>
      <c r="F2370" s="104"/>
      <c r="G2370" s="103"/>
      <c r="H2370" s="103"/>
      <c r="J2370" s="223"/>
      <c r="K2370" s="150"/>
      <c r="L2370" s="150"/>
    </row>
    <row r="2371" spans="2:12" s="218" customFormat="1" ht="15" customHeight="1" x14ac:dyDescent="0.25">
      <c r="B2371" s="257"/>
      <c r="C2371" s="105"/>
      <c r="D2371" s="259"/>
      <c r="E2371" s="105"/>
      <c r="F2371" s="69"/>
      <c r="G2371" s="103"/>
      <c r="H2371" s="103"/>
      <c r="J2371" s="223"/>
      <c r="K2371" s="150"/>
      <c r="L2371" s="150"/>
    </row>
    <row r="2372" spans="2:12" s="218" customFormat="1" ht="15" customHeight="1" x14ac:dyDescent="0.25">
      <c r="B2372" s="97"/>
      <c r="C2372" s="105"/>
      <c r="D2372" s="234"/>
      <c r="E2372" s="105"/>
      <c r="F2372" s="104"/>
      <c r="G2372" s="103"/>
      <c r="H2372" s="103"/>
      <c r="J2372" s="223"/>
      <c r="K2372" s="150"/>
      <c r="L2372" s="150"/>
    </row>
    <row r="2373" spans="2:12" s="218" customFormat="1" ht="15" customHeight="1" x14ac:dyDescent="0.25">
      <c r="B2373" s="257"/>
      <c r="C2373" s="105"/>
      <c r="D2373" s="234"/>
      <c r="E2373" s="105"/>
      <c r="F2373" s="104"/>
      <c r="G2373" s="103"/>
      <c r="H2373" s="103"/>
      <c r="J2373" s="223"/>
      <c r="K2373" s="150"/>
      <c r="L2373" s="150"/>
    </row>
    <row r="2374" spans="2:12" s="218" customFormat="1" ht="15" customHeight="1" x14ac:dyDescent="0.25">
      <c r="B2374" s="97"/>
      <c r="C2374" s="231"/>
      <c r="D2374" s="228"/>
      <c r="E2374" s="105"/>
      <c r="F2374" s="104"/>
      <c r="G2374" s="103"/>
      <c r="H2374" s="103"/>
      <c r="J2374" s="223"/>
      <c r="K2374" s="150"/>
      <c r="L2374" s="150"/>
    </row>
    <row r="2375" spans="2:12" s="218" customFormat="1" ht="15" customHeight="1" x14ac:dyDescent="0.25">
      <c r="B2375" s="257"/>
      <c r="C2375" s="105"/>
      <c r="D2375" s="228"/>
      <c r="E2375" s="105"/>
      <c r="F2375" s="104"/>
      <c r="G2375" s="103"/>
      <c r="H2375" s="103"/>
      <c r="J2375" s="223"/>
      <c r="K2375" s="150"/>
      <c r="L2375" s="150"/>
    </row>
    <row r="2376" spans="2:12" s="218" customFormat="1" ht="15" customHeight="1" x14ac:dyDescent="0.25">
      <c r="B2376" s="97"/>
      <c r="C2376" s="231"/>
      <c r="D2376" s="256"/>
      <c r="E2376" s="105"/>
      <c r="F2376" s="104"/>
      <c r="G2376" s="103"/>
      <c r="H2376" s="103"/>
      <c r="J2376" s="223"/>
      <c r="K2376" s="150"/>
      <c r="L2376" s="150"/>
    </row>
    <row r="2377" spans="2:12" s="218" customFormat="1" ht="15" customHeight="1" x14ac:dyDescent="0.25">
      <c r="B2377" s="257"/>
      <c r="C2377" s="105"/>
      <c r="D2377" s="234"/>
      <c r="E2377" s="105"/>
      <c r="F2377" s="104"/>
      <c r="G2377" s="103"/>
      <c r="H2377" s="103"/>
      <c r="J2377" s="223"/>
      <c r="K2377" s="150"/>
      <c r="L2377" s="150"/>
    </row>
    <row r="2378" spans="2:12" s="218" customFormat="1" ht="15" customHeight="1" x14ac:dyDescent="0.25">
      <c r="B2378" s="97"/>
      <c r="C2378" s="105"/>
      <c r="D2378" s="10"/>
      <c r="E2378" s="105"/>
      <c r="F2378" s="104"/>
      <c r="G2378" s="103"/>
      <c r="H2378" s="103"/>
      <c r="J2378" s="223"/>
      <c r="K2378" s="150"/>
      <c r="L2378" s="150"/>
    </row>
    <row r="2379" spans="2:12" s="218" customFormat="1" ht="15" customHeight="1" x14ac:dyDescent="0.25">
      <c r="B2379" s="257"/>
      <c r="C2379" s="231"/>
      <c r="D2379" s="228"/>
      <c r="E2379" s="105"/>
      <c r="F2379" s="69"/>
      <c r="G2379" s="103"/>
      <c r="H2379" s="103"/>
      <c r="J2379" s="223"/>
      <c r="K2379" s="150"/>
      <c r="L2379" s="150"/>
    </row>
    <row r="2380" spans="2:12" s="218" customFormat="1" ht="15" customHeight="1" x14ac:dyDescent="0.25">
      <c r="B2380" s="97"/>
      <c r="C2380" s="105"/>
      <c r="D2380" s="228"/>
      <c r="E2380" s="105"/>
      <c r="F2380" s="104"/>
      <c r="G2380" s="103"/>
      <c r="H2380" s="105"/>
      <c r="J2380" s="223"/>
      <c r="K2380" s="150"/>
      <c r="L2380" s="150"/>
    </row>
    <row r="2381" spans="2:12" s="218" customFormat="1" ht="15" customHeight="1" x14ac:dyDescent="0.25">
      <c r="B2381" s="257"/>
      <c r="C2381" s="105"/>
      <c r="D2381" s="228"/>
      <c r="E2381" s="105"/>
      <c r="F2381" s="104"/>
      <c r="G2381" s="103"/>
      <c r="H2381" s="105"/>
      <c r="J2381" s="223"/>
      <c r="K2381" s="150"/>
      <c r="L2381" s="150"/>
    </row>
    <row r="2382" spans="2:12" s="218" customFormat="1" ht="15" customHeight="1" x14ac:dyDescent="0.25">
      <c r="B2382" s="97"/>
      <c r="C2382" s="231"/>
      <c r="D2382" s="228"/>
      <c r="E2382" s="105"/>
      <c r="F2382" s="104"/>
      <c r="G2382" s="103"/>
      <c r="H2382" s="105"/>
      <c r="J2382" s="223"/>
      <c r="K2382" s="150"/>
      <c r="L2382" s="150"/>
    </row>
    <row r="2383" spans="2:12" s="218" customFormat="1" ht="15" customHeight="1" x14ac:dyDescent="0.25">
      <c r="B2383" s="257"/>
      <c r="C2383" s="105"/>
      <c r="D2383" s="234"/>
      <c r="E2383" s="105"/>
      <c r="F2383" s="69"/>
      <c r="G2383" s="103"/>
      <c r="H2383" s="105"/>
      <c r="J2383" s="223"/>
      <c r="K2383" s="150"/>
      <c r="L2383" s="150"/>
    </row>
    <row r="2384" spans="2:12" s="218" customFormat="1" ht="15" customHeight="1" x14ac:dyDescent="0.25">
      <c r="B2384" s="97"/>
      <c r="C2384" s="105"/>
      <c r="D2384" s="101"/>
      <c r="E2384" s="105"/>
      <c r="F2384" s="104"/>
      <c r="G2384" s="103"/>
      <c r="H2384" s="105"/>
      <c r="J2384" s="223"/>
      <c r="K2384" s="150"/>
      <c r="L2384" s="150"/>
    </row>
    <row r="2385" spans="2:12" s="218" customFormat="1" ht="15" customHeight="1" x14ac:dyDescent="0.25">
      <c r="B2385" s="257"/>
      <c r="C2385" s="105"/>
      <c r="D2385" s="101"/>
      <c r="E2385" s="105"/>
      <c r="F2385" s="104"/>
      <c r="G2385" s="103"/>
      <c r="H2385" s="103"/>
      <c r="J2385" s="223"/>
      <c r="K2385" s="150"/>
      <c r="L2385" s="150"/>
    </row>
    <row r="2386" spans="2:12" s="218" customFormat="1" ht="15" customHeight="1" x14ac:dyDescent="0.25">
      <c r="B2386" s="257"/>
      <c r="C2386" s="105"/>
      <c r="D2386" s="259"/>
      <c r="E2386" s="105"/>
      <c r="F2386" s="104"/>
      <c r="G2386" s="103"/>
      <c r="H2386" s="103"/>
      <c r="J2386" s="223"/>
      <c r="K2386" s="150"/>
      <c r="L2386" s="150"/>
    </row>
    <row r="2387" spans="2:12" s="218" customFormat="1" ht="15" customHeight="1" x14ac:dyDescent="0.25">
      <c r="B2387" s="257"/>
      <c r="C2387" s="231"/>
      <c r="D2387" s="228"/>
      <c r="E2387" s="105"/>
      <c r="F2387" s="104"/>
      <c r="G2387" s="103"/>
      <c r="H2387" s="103"/>
      <c r="J2387" s="223"/>
      <c r="K2387" s="150"/>
      <c r="L2387" s="150"/>
    </row>
    <row r="2388" spans="2:12" s="218" customFormat="1" ht="15" customHeight="1" x14ac:dyDescent="0.25">
      <c r="B2388" s="257"/>
      <c r="C2388" s="105"/>
      <c r="D2388" s="228"/>
      <c r="E2388" s="105"/>
      <c r="F2388" s="104"/>
      <c r="G2388" s="103"/>
      <c r="H2388" s="103"/>
      <c r="J2388" s="223"/>
      <c r="K2388" s="150"/>
      <c r="L2388" s="150"/>
    </row>
    <row r="2389" spans="2:12" s="218" customFormat="1" ht="15" customHeight="1" x14ac:dyDescent="0.25">
      <c r="B2389" s="257"/>
      <c r="C2389" s="231"/>
      <c r="D2389" s="228"/>
      <c r="E2389" s="105"/>
      <c r="F2389" s="69"/>
      <c r="G2389" s="103"/>
      <c r="H2389" s="103"/>
      <c r="J2389" s="223"/>
      <c r="K2389" s="150"/>
      <c r="L2389" s="150"/>
    </row>
    <row r="2390" spans="2:12" s="218" customFormat="1" ht="15" customHeight="1" x14ac:dyDescent="0.25">
      <c r="B2390" s="257"/>
      <c r="C2390" s="105"/>
      <c r="D2390" s="228"/>
      <c r="E2390" s="105"/>
      <c r="F2390" s="104"/>
      <c r="G2390" s="103"/>
      <c r="H2390" s="103"/>
      <c r="J2390" s="223"/>
      <c r="K2390" s="150"/>
      <c r="L2390" s="150"/>
    </row>
    <row r="2391" spans="2:12" s="218" customFormat="1" ht="15" customHeight="1" x14ac:dyDescent="0.25">
      <c r="B2391" s="257"/>
      <c r="C2391" s="105"/>
      <c r="D2391" s="228"/>
      <c r="E2391" s="105"/>
      <c r="F2391" s="104"/>
      <c r="G2391" s="103"/>
      <c r="H2391" s="103"/>
      <c r="J2391" s="223"/>
      <c r="K2391" s="150"/>
      <c r="L2391" s="150"/>
    </row>
    <row r="2392" spans="2:12" s="218" customFormat="1" ht="15" customHeight="1" x14ac:dyDescent="0.25">
      <c r="B2392" s="257"/>
      <c r="C2392" s="105"/>
      <c r="D2392" s="228"/>
      <c r="E2392" s="105"/>
      <c r="F2392" s="104"/>
      <c r="G2392" s="103"/>
      <c r="H2392" s="103"/>
      <c r="J2392" s="223"/>
      <c r="K2392" s="150"/>
      <c r="L2392" s="150"/>
    </row>
    <row r="2393" spans="2:12" s="218" customFormat="1" ht="15" customHeight="1" x14ac:dyDescent="0.25">
      <c r="B2393" s="97"/>
      <c r="C2393" s="231"/>
      <c r="D2393" s="256"/>
      <c r="E2393" s="105"/>
      <c r="F2393" s="104"/>
      <c r="G2393" s="103"/>
      <c r="H2393" s="103"/>
      <c r="J2393" s="223"/>
      <c r="K2393" s="150"/>
      <c r="L2393" s="150"/>
    </row>
    <row r="2394" spans="2:12" s="218" customFormat="1" ht="15" customHeight="1" x14ac:dyDescent="0.25">
      <c r="B2394" s="257"/>
      <c r="C2394" s="105"/>
      <c r="D2394" s="14"/>
      <c r="E2394" s="105"/>
      <c r="F2394" s="104"/>
      <c r="G2394" s="103"/>
      <c r="H2394" s="103"/>
      <c r="J2394" s="223"/>
      <c r="K2394" s="150"/>
      <c r="L2394" s="150"/>
    </row>
    <row r="2395" spans="2:12" s="218" customFormat="1" ht="15" customHeight="1" x14ac:dyDescent="0.25">
      <c r="B2395" s="97"/>
      <c r="C2395" s="105"/>
      <c r="D2395" s="234"/>
      <c r="E2395" s="105"/>
      <c r="F2395" s="104"/>
      <c r="G2395" s="103"/>
      <c r="H2395" s="103"/>
      <c r="J2395" s="223"/>
      <c r="K2395" s="150"/>
      <c r="L2395" s="150"/>
    </row>
    <row r="2396" spans="2:12" s="218" customFormat="1" ht="15" customHeight="1" x14ac:dyDescent="0.25">
      <c r="B2396" s="257"/>
      <c r="C2396" s="105"/>
      <c r="D2396" s="228"/>
      <c r="E2396" s="105"/>
      <c r="F2396" s="104"/>
      <c r="G2396" s="103"/>
      <c r="H2396" s="103"/>
      <c r="J2396" s="223"/>
      <c r="K2396" s="150"/>
      <c r="L2396" s="150"/>
    </row>
    <row r="2397" spans="2:12" s="218" customFormat="1" ht="15" customHeight="1" x14ac:dyDescent="0.25">
      <c r="B2397" s="97"/>
      <c r="C2397" s="105"/>
      <c r="D2397" s="234"/>
      <c r="E2397" s="105"/>
      <c r="F2397" s="69"/>
      <c r="G2397" s="103"/>
      <c r="H2397" s="103"/>
      <c r="J2397" s="223"/>
      <c r="K2397" s="150"/>
      <c r="L2397" s="150"/>
    </row>
    <row r="2398" spans="2:12" s="218" customFormat="1" ht="15" customHeight="1" x14ac:dyDescent="0.25">
      <c r="B2398" s="257"/>
      <c r="C2398" s="231"/>
      <c r="D2398" s="228"/>
      <c r="E2398" s="105"/>
      <c r="F2398" s="104"/>
      <c r="G2398" s="103"/>
      <c r="H2398" s="103"/>
      <c r="J2398" s="223"/>
      <c r="K2398" s="150"/>
      <c r="L2398" s="150"/>
    </row>
    <row r="2399" spans="2:12" s="218" customFormat="1" ht="15" customHeight="1" x14ac:dyDescent="0.25">
      <c r="B2399" s="97"/>
      <c r="C2399" s="105"/>
      <c r="D2399" s="234"/>
      <c r="E2399" s="105"/>
      <c r="F2399" s="104"/>
      <c r="G2399" s="103"/>
      <c r="H2399" s="103"/>
      <c r="J2399" s="223"/>
      <c r="K2399" s="150"/>
      <c r="L2399" s="150"/>
    </row>
    <row r="2400" spans="2:12" s="218" customFormat="1" ht="15" customHeight="1" x14ac:dyDescent="0.25">
      <c r="B2400" s="257"/>
      <c r="C2400" s="231"/>
      <c r="D2400" s="228"/>
      <c r="E2400" s="105"/>
      <c r="F2400" s="104"/>
      <c r="G2400" s="103"/>
      <c r="H2400" s="103"/>
      <c r="J2400" s="223"/>
      <c r="K2400" s="150"/>
      <c r="L2400" s="150"/>
    </row>
    <row r="2401" spans="2:12" s="218" customFormat="1" ht="15" customHeight="1" x14ac:dyDescent="0.25">
      <c r="B2401" s="97"/>
      <c r="C2401" s="231"/>
      <c r="D2401" s="101"/>
      <c r="E2401" s="105"/>
      <c r="F2401" s="104"/>
      <c r="G2401" s="103"/>
      <c r="H2401" s="103"/>
      <c r="J2401" s="223"/>
      <c r="K2401" s="150"/>
      <c r="L2401" s="150"/>
    </row>
    <row r="2402" spans="2:12" s="218" customFormat="1" ht="15" customHeight="1" x14ac:dyDescent="0.25">
      <c r="B2402" s="257"/>
      <c r="C2402" s="105"/>
      <c r="D2402" s="101"/>
      <c r="E2402" s="105"/>
      <c r="F2402" s="104"/>
      <c r="G2402" s="103"/>
      <c r="H2402" s="103"/>
      <c r="J2402" s="223"/>
      <c r="K2402" s="150"/>
      <c r="L2402" s="150"/>
    </row>
    <row r="2403" spans="2:12" s="218" customFormat="1" ht="15" customHeight="1" x14ac:dyDescent="0.25">
      <c r="B2403" s="97"/>
      <c r="C2403" s="231"/>
      <c r="D2403" s="101"/>
      <c r="E2403" s="105"/>
      <c r="F2403" s="104"/>
      <c r="G2403" s="103"/>
      <c r="H2403" s="103"/>
      <c r="J2403" s="223"/>
      <c r="K2403" s="150"/>
      <c r="L2403" s="150"/>
    </row>
    <row r="2404" spans="2:12" s="218" customFormat="1" ht="15" customHeight="1" x14ac:dyDescent="0.25">
      <c r="B2404" s="257"/>
      <c r="C2404" s="231"/>
      <c r="D2404" s="228"/>
      <c r="E2404" s="105"/>
      <c r="F2404" s="104"/>
      <c r="G2404" s="103"/>
      <c r="H2404" s="103"/>
      <c r="J2404" s="223"/>
      <c r="K2404" s="150"/>
      <c r="L2404" s="150"/>
    </row>
    <row r="2405" spans="2:12" s="218" customFormat="1" ht="15" customHeight="1" x14ac:dyDescent="0.25">
      <c r="B2405" s="97"/>
      <c r="C2405" s="231"/>
      <c r="D2405" s="228"/>
      <c r="E2405" s="105"/>
      <c r="F2405" s="104"/>
      <c r="G2405" s="103"/>
      <c r="H2405" s="103"/>
      <c r="J2405" s="223"/>
      <c r="K2405" s="150"/>
      <c r="L2405" s="150"/>
    </row>
    <row r="2406" spans="2:12" s="218" customFormat="1" ht="15" customHeight="1" x14ac:dyDescent="0.25">
      <c r="B2406" s="257"/>
      <c r="C2406" s="231"/>
      <c r="D2406" s="228"/>
      <c r="E2406" s="105"/>
      <c r="F2406" s="104"/>
      <c r="G2406" s="103"/>
      <c r="H2406" s="103"/>
      <c r="J2406" s="223"/>
      <c r="K2406" s="150"/>
      <c r="L2406" s="150"/>
    </row>
    <row r="2407" spans="2:12" s="218" customFormat="1" ht="15" customHeight="1" x14ac:dyDescent="0.25">
      <c r="B2407" s="97"/>
      <c r="C2407" s="105"/>
      <c r="D2407" s="228"/>
      <c r="E2407" s="105"/>
      <c r="F2407" s="104"/>
      <c r="G2407" s="103"/>
      <c r="H2407" s="103"/>
      <c r="J2407" s="223"/>
      <c r="K2407" s="150"/>
      <c r="L2407" s="150"/>
    </row>
    <row r="2408" spans="2:12" s="218" customFormat="1" ht="15" customHeight="1" x14ac:dyDescent="0.25">
      <c r="B2408" s="97"/>
      <c r="C2408" s="105"/>
      <c r="D2408" s="10"/>
      <c r="E2408" s="105"/>
      <c r="F2408" s="69"/>
      <c r="G2408" s="103"/>
      <c r="H2408" s="103"/>
      <c r="J2408" s="223"/>
      <c r="K2408" s="150"/>
      <c r="L2408" s="150"/>
    </row>
    <row r="2409" spans="2:12" s="218" customFormat="1" ht="15" customHeight="1" thickBot="1" x14ac:dyDescent="0.3">
      <c r="B2409" s="459" t="s">
        <v>161</v>
      </c>
      <c r="C2409" s="460"/>
      <c r="D2409" s="460"/>
      <c r="E2409" s="107"/>
      <c r="F2409" s="109"/>
      <c r="G2409" s="53"/>
      <c r="H2409" s="53"/>
      <c r="J2409" s="196"/>
      <c r="K2409" s="196"/>
      <c r="L2409" s="197">
        <f>SUM(L2159:L2408)</f>
        <v>0</v>
      </c>
    </row>
    <row r="2410" spans="2:12" s="218" customFormat="1" ht="15" customHeight="1" thickTop="1" x14ac:dyDescent="0.25">
      <c r="B2410" s="97"/>
      <c r="C2410" s="231"/>
      <c r="D2410" s="228"/>
      <c r="E2410" s="105"/>
      <c r="F2410" s="104"/>
      <c r="G2410" s="13"/>
      <c r="H2410" s="13"/>
      <c r="J2410" s="223"/>
      <c r="K2410" s="150"/>
      <c r="L2410" s="150"/>
    </row>
    <row r="2411" spans="2:12" s="218" customFormat="1" ht="15" customHeight="1" x14ac:dyDescent="0.25">
      <c r="B2411" s="97"/>
      <c r="C2411" s="231" t="s">
        <v>1560</v>
      </c>
      <c r="D2411" s="18" t="s">
        <v>1561</v>
      </c>
      <c r="E2411" s="105"/>
      <c r="F2411" s="104"/>
      <c r="G2411" s="13"/>
      <c r="H2411" s="13"/>
      <c r="J2411" s="223"/>
      <c r="K2411" s="150"/>
      <c r="L2411" s="150"/>
    </row>
    <row r="2412" spans="2:12" s="218" customFormat="1" ht="15" customHeight="1" x14ac:dyDescent="0.25">
      <c r="B2412" s="97"/>
      <c r="C2412" s="231"/>
      <c r="D2412" s="16"/>
      <c r="E2412" s="105"/>
      <c r="F2412" s="104"/>
      <c r="G2412" s="13"/>
      <c r="H2412" s="13"/>
      <c r="J2412" s="223"/>
      <c r="K2412" s="150"/>
      <c r="L2412" s="150"/>
    </row>
    <row r="2413" spans="2:12" s="218" customFormat="1" ht="15" customHeight="1" x14ac:dyDescent="0.25">
      <c r="B2413" s="258" t="s">
        <v>1562</v>
      </c>
      <c r="C2413" s="231" t="s">
        <v>166</v>
      </c>
      <c r="D2413" s="256" t="s">
        <v>1563</v>
      </c>
      <c r="E2413" s="105"/>
      <c r="F2413" s="104"/>
      <c r="G2413" s="13"/>
      <c r="H2413" s="13"/>
      <c r="J2413" s="223"/>
      <c r="K2413" s="150"/>
      <c r="L2413" s="150"/>
    </row>
    <row r="2414" spans="2:12" s="218" customFormat="1" ht="15" customHeight="1" x14ac:dyDescent="0.25">
      <c r="B2414" s="97"/>
      <c r="C2414" s="105"/>
      <c r="D2414" s="10"/>
      <c r="E2414" s="105"/>
      <c r="F2414" s="69"/>
      <c r="G2414" s="13"/>
      <c r="H2414" s="13"/>
      <c r="J2414" s="223"/>
      <c r="K2414" s="150"/>
      <c r="L2414" s="150"/>
    </row>
    <row r="2415" spans="2:12" s="218" customFormat="1" ht="15" customHeight="1" x14ac:dyDescent="0.25">
      <c r="B2415" s="257" t="s">
        <v>1564</v>
      </c>
      <c r="C2415" s="105"/>
      <c r="D2415" s="228" t="s">
        <v>1565</v>
      </c>
      <c r="E2415" s="105" t="s">
        <v>135</v>
      </c>
      <c r="F2415" s="104">
        <v>1</v>
      </c>
      <c r="G2415" s="13"/>
      <c r="H2415" s="13"/>
      <c r="J2415" s="223"/>
      <c r="K2415" s="150"/>
      <c r="L2415" s="150"/>
    </row>
    <row r="2416" spans="2:12" s="218" customFormat="1" ht="15" customHeight="1" x14ac:dyDescent="0.25">
      <c r="B2416" s="97"/>
      <c r="C2416" s="105"/>
      <c r="D2416" s="10"/>
      <c r="E2416" s="105"/>
      <c r="F2416" s="69"/>
      <c r="G2416" s="13"/>
      <c r="H2416" s="13"/>
      <c r="J2416" s="223"/>
      <c r="K2416" s="150"/>
      <c r="L2416" s="150"/>
    </row>
    <row r="2417" spans="2:12" s="218" customFormat="1" ht="15" customHeight="1" x14ac:dyDescent="0.25">
      <c r="B2417" s="257" t="s">
        <v>1566</v>
      </c>
      <c r="C2417" s="105"/>
      <c r="D2417" s="228" t="s">
        <v>1567</v>
      </c>
      <c r="E2417" s="105" t="s">
        <v>1568</v>
      </c>
      <c r="F2417" s="104">
        <v>1</v>
      </c>
      <c r="G2417" s="13"/>
      <c r="H2417" s="13"/>
      <c r="J2417" s="223"/>
      <c r="K2417" s="150"/>
      <c r="L2417" s="150"/>
    </row>
    <row r="2418" spans="2:12" s="218" customFormat="1" ht="15" customHeight="1" x14ac:dyDescent="0.25">
      <c r="B2418" s="97"/>
      <c r="C2418" s="105"/>
      <c r="D2418" s="10"/>
      <c r="E2418" s="105"/>
      <c r="F2418" s="104"/>
      <c r="G2418" s="13"/>
      <c r="H2418" s="13"/>
      <c r="J2418" s="223"/>
      <c r="K2418" s="150"/>
      <c r="L2418" s="150"/>
    </row>
    <row r="2419" spans="2:12" s="218" customFormat="1" ht="15" customHeight="1" x14ac:dyDescent="0.25">
      <c r="B2419" s="258" t="s">
        <v>1569</v>
      </c>
      <c r="C2419" s="105"/>
      <c r="D2419" s="266" t="s">
        <v>1570</v>
      </c>
      <c r="E2419" s="105"/>
      <c r="F2419" s="104"/>
      <c r="G2419" s="13"/>
      <c r="H2419" s="13"/>
      <c r="J2419" s="223"/>
      <c r="K2419" s="150"/>
      <c r="L2419" s="150"/>
    </row>
    <row r="2420" spans="2:12" s="218" customFormat="1" ht="15" customHeight="1" x14ac:dyDescent="0.25">
      <c r="B2420" s="97"/>
      <c r="C2420" s="105"/>
      <c r="D2420" s="229"/>
      <c r="E2420" s="105"/>
      <c r="F2420" s="104"/>
      <c r="G2420" s="103"/>
      <c r="H2420" s="103"/>
      <c r="J2420" s="223"/>
      <c r="K2420" s="150"/>
      <c r="L2420" s="150"/>
    </row>
    <row r="2421" spans="2:12" s="218" customFormat="1" ht="15" customHeight="1" x14ac:dyDescent="0.25">
      <c r="B2421" s="257" t="s">
        <v>1571</v>
      </c>
      <c r="C2421" s="105" t="s">
        <v>340</v>
      </c>
      <c r="D2421" s="101" t="s">
        <v>1572</v>
      </c>
      <c r="E2421" s="105"/>
      <c r="F2421" s="104"/>
      <c r="G2421" s="103"/>
      <c r="H2421" s="103"/>
      <c r="J2421" s="223"/>
      <c r="K2421" s="150"/>
      <c r="L2421" s="150"/>
    </row>
    <row r="2422" spans="2:12" s="218" customFormat="1" ht="15" customHeight="1" x14ac:dyDescent="0.25">
      <c r="B2422" s="97"/>
      <c r="C2422" s="105"/>
      <c r="D2422" s="229" t="s">
        <v>1573</v>
      </c>
      <c r="E2422" s="105"/>
      <c r="F2422" s="12"/>
      <c r="G2422" s="13"/>
      <c r="H2422" s="13"/>
      <c r="J2422" s="223"/>
      <c r="K2422" s="150"/>
      <c r="L2422" s="150"/>
    </row>
    <row r="2423" spans="2:12" s="218" customFormat="1" ht="15" customHeight="1" x14ac:dyDescent="0.25">
      <c r="B2423" s="257"/>
      <c r="C2423" s="231"/>
      <c r="D2423" s="101" t="s">
        <v>1574</v>
      </c>
      <c r="E2423" s="105"/>
      <c r="F2423" s="104"/>
      <c r="G2423" s="103"/>
      <c r="H2423" s="103"/>
      <c r="J2423" s="223"/>
      <c r="K2423" s="150"/>
      <c r="L2423" s="150"/>
    </row>
    <row r="2424" spans="2:12" s="218" customFormat="1" ht="15" customHeight="1" x14ac:dyDescent="0.25">
      <c r="B2424" s="97"/>
      <c r="C2424" s="105"/>
      <c r="D2424" s="10"/>
      <c r="E2424" s="105"/>
      <c r="F2424" s="104"/>
      <c r="G2424" s="103"/>
      <c r="H2424" s="103"/>
      <c r="J2424" s="223"/>
      <c r="K2424" s="150"/>
      <c r="L2424" s="150"/>
    </row>
    <row r="2425" spans="2:12" s="218" customFormat="1" ht="15" customHeight="1" x14ac:dyDescent="0.25">
      <c r="B2425" s="257" t="s">
        <v>1575</v>
      </c>
      <c r="C2425" s="231"/>
      <c r="D2425" s="228" t="s">
        <v>1576</v>
      </c>
      <c r="E2425" s="105" t="s">
        <v>116</v>
      </c>
      <c r="F2425" s="104">
        <v>1</v>
      </c>
      <c r="G2425" s="103"/>
      <c r="H2425" s="103"/>
      <c r="J2425" s="223"/>
      <c r="K2425" s="150"/>
      <c r="L2425" s="150"/>
    </row>
    <row r="2426" spans="2:12" s="218" customFormat="1" ht="15" customHeight="1" x14ac:dyDescent="0.25">
      <c r="B2426" s="97"/>
      <c r="C2426" s="105"/>
      <c r="D2426" s="10"/>
      <c r="E2426" s="105"/>
      <c r="F2426" s="69"/>
      <c r="G2426" s="103"/>
      <c r="H2426" s="103"/>
      <c r="J2426" s="223"/>
      <c r="K2426" s="150"/>
      <c r="L2426" s="150"/>
    </row>
    <row r="2427" spans="2:12" s="218" customFormat="1" ht="15" customHeight="1" x14ac:dyDescent="0.25">
      <c r="B2427" s="257" t="s">
        <v>1577</v>
      </c>
      <c r="C2427" s="105"/>
      <c r="D2427" s="259" t="s">
        <v>1578</v>
      </c>
      <c r="E2427" s="105" t="s">
        <v>116</v>
      </c>
      <c r="F2427" s="104">
        <v>1</v>
      </c>
      <c r="G2427" s="103"/>
      <c r="H2427" s="103"/>
      <c r="J2427" s="223"/>
      <c r="K2427" s="150"/>
      <c r="L2427" s="150"/>
    </row>
    <row r="2428" spans="2:12" s="218" customFormat="1" ht="12.5" x14ac:dyDescent="0.25">
      <c r="B2428" s="58"/>
      <c r="C2428" s="42"/>
      <c r="D2428" s="18"/>
      <c r="E2428" s="7"/>
      <c r="F2428" s="7"/>
      <c r="G2428" s="13"/>
      <c r="H2428" s="13"/>
      <c r="J2428" s="223"/>
      <c r="K2428" s="150"/>
      <c r="L2428" s="150"/>
    </row>
    <row r="2429" spans="2:12" s="218" customFormat="1" ht="15" customHeight="1" x14ac:dyDescent="0.25">
      <c r="B2429" s="257" t="s">
        <v>1579</v>
      </c>
      <c r="C2429" s="105"/>
      <c r="D2429" s="259" t="s">
        <v>1580</v>
      </c>
      <c r="E2429" s="105" t="s">
        <v>116</v>
      </c>
      <c r="F2429" s="7">
        <v>1</v>
      </c>
      <c r="G2429" s="225"/>
      <c r="H2429" s="225"/>
      <c r="J2429" s="223"/>
      <c r="K2429" s="150"/>
      <c r="L2429" s="150"/>
    </row>
    <row r="2430" spans="2:12" s="218" customFormat="1" ht="15" customHeight="1" x14ac:dyDescent="0.25">
      <c r="B2430" s="97"/>
      <c r="C2430" s="105"/>
      <c r="D2430" s="234"/>
      <c r="E2430" s="105"/>
      <c r="F2430" s="104"/>
      <c r="G2430" s="225"/>
      <c r="H2430" s="225"/>
      <c r="J2430" s="223"/>
      <c r="K2430" s="150"/>
      <c r="L2430" s="150"/>
    </row>
    <row r="2431" spans="2:12" s="218" customFormat="1" ht="15" customHeight="1" x14ac:dyDescent="0.25">
      <c r="B2431" s="257" t="s">
        <v>1581</v>
      </c>
      <c r="C2431" s="105"/>
      <c r="D2431" s="259" t="s">
        <v>1582</v>
      </c>
      <c r="E2431" s="105" t="s">
        <v>116</v>
      </c>
      <c r="F2431" s="104">
        <v>1</v>
      </c>
      <c r="G2431" s="13"/>
      <c r="H2431" s="13"/>
      <c r="J2431" s="223"/>
      <c r="K2431" s="150"/>
      <c r="L2431" s="150"/>
    </row>
    <row r="2432" spans="2:12" s="218" customFormat="1" ht="15" customHeight="1" x14ac:dyDescent="0.25">
      <c r="B2432" s="257"/>
      <c r="C2432" s="231"/>
      <c r="D2432" s="228" t="s">
        <v>1583</v>
      </c>
      <c r="E2432" s="105"/>
      <c r="F2432" s="104"/>
      <c r="G2432" s="103"/>
      <c r="H2432" s="103"/>
      <c r="J2432" s="223"/>
      <c r="K2432" s="150"/>
      <c r="L2432" s="150"/>
    </row>
    <row r="2433" spans="2:12" s="218" customFormat="1" ht="15" customHeight="1" x14ac:dyDescent="0.25">
      <c r="B2433" s="257"/>
      <c r="C2433" s="105"/>
      <c r="D2433" s="259"/>
      <c r="E2433" s="105"/>
      <c r="F2433" s="69"/>
      <c r="G2433" s="103"/>
      <c r="H2433" s="103"/>
      <c r="J2433" s="223"/>
      <c r="K2433" s="150"/>
      <c r="L2433" s="150"/>
    </row>
    <row r="2434" spans="2:12" s="218" customFormat="1" ht="15" customHeight="1" x14ac:dyDescent="0.25">
      <c r="B2434" s="257" t="s">
        <v>1584</v>
      </c>
      <c r="C2434" s="105"/>
      <c r="D2434" s="234" t="s">
        <v>1585</v>
      </c>
      <c r="E2434" s="105" t="s">
        <v>116</v>
      </c>
      <c r="F2434" s="104">
        <v>1</v>
      </c>
      <c r="G2434" s="103"/>
      <c r="H2434" s="103"/>
      <c r="J2434" s="223"/>
      <c r="K2434" s="150"/>
      <c r="L2434" s="150"/>
    </row>
    <row r="2435" spans="2:12" s="218" customFormat="1" ht="15" customHeight="1" x14ac:dyDescent="0.25">
      <c r="B2435" s="97"/>
      <c r="C2435" s="105"/>
      <c r="D2435" s="234" t="s">
        <v>1586</v>
      </c>
      <c r="E2435" s="105"/>
      <c r="F2435" s="104"/>
      <c r="G2435" s="103"/>
      <c r="H2435" s="103"/>
      <c r="J2435" s="223"/>
      <c r="K2435" s="150"/>
      <c r="L2435" s="150"/>
    </row>
    <row r="2436" spans="2:12" s="218" customFormat="1" ht="15" customHeight="1" x14ac:dyDescent="0.25">
      <c r="B2436" s="257"/>
      <c r="C2436" s="231"/>
      <c r="D2436" s="228"/>
      <c r="E2436" s="105"/>
      <c r="F2436" s="104"/>
      <c r="G2436" s="103"/>
      <c r="H2436" s="103"/>
      <c r="J2436" s="223"/>
      <c r="K2436" s="150"/>
      <c r="L2436" s="150"/>
    </row>
    <row r="2437" spans="2:12" s="218" customFormat="1" ht="15" customHeight="1" x14ac:dyDescent="0.25">
      <c r="B2437" s="257" t="s">
        <v>1587</v>
      </c>
      <c r="C2437" s="105"/>
      <c r="D2437" s="228" t="s">
        <v>1588</v>
      </c>
      <c r="E2437" s="105" t="s">
        <v>116</v>
      </c>
      <c r="F2437" s="104">
        <v>1</v>
      </c>
      <c r="G2437" s="103"/>
      <c r="H2437" s="103"/>
      <c r="J2437" s="223"/>
      <c r="K2437" s="150"/>
      <c r="L2437" s="150"/>
    </row>
    <row r="2438" spans="2:12" s="218" customFormat="1" ht="15" customHeight="1" x14ac:dyDescent="0.25">
      <c r="B2438" s="258"/>
      <c r="C2438" s="231"/>
      <c r="D2438" s="256"/>
      <c r="E2438" s="105"/>
      <c r="F2438" s="104"/>
      <c r="G2438" s="103"/>
      <c r="H2438" s="103"/>
      <c r="J2438" s="223"/>
      <c r="K2438" s="150"/>
      <c r="L2438" s="150"/>
    </row>
    <row r="2439" spans="2:12" s="218" customFormat="1" ht="15" customHeight="1" x14ac:dyDescent="0.25">
      <c r="B2439" s="257" t="s">
        <v>1589</v>
      </c>
      <c r="C2439" s="105" t="s">
        <v>340</v>
      </c>
      <c r="D2439" s="234" t="s">
        <v>1590</v>
      </c>
      <c r="E2439" s="105" t="s">
        <v>1591</v>
      </c>
      <c r="F2439" s="104">
        <v>1</v>
      </c>
      <c r="G2439" s="103"/>
      <c r="H2439" s="103"/>
      <c r="J2439" s="223"/>
      <c r="K2439" s="150"/>
      <c r="L2439" s="150"/>
    </row>
    <row r="2440" spans="2:12" s="218" customFormat="1" ht="15" customHeight="1" x14ac:dyDescent="0.25">
      <c r="B2440" s="257"/>
      <c r="C2440" s="105"/>
      <c r="D2440" s="234" t="s">
        <v>1592</v>
      </c>
      <c r="E2440" s="105"/>
      <c r="F2440" s="104"/>
      <c r="G2440" s="103"/>
      <c r="H2440" s="103"/>
      <c r="J2440" s="223"/>
      <c r="K2440" s="150"/>
      <c r="L2440" s="150"/>
    </row>
    <row r="2441" spans="2:12" s="218" customFormat="1" ht="15" customHeight="1" x14ac:dyDescent="0.25">
      <c r="B2441" s="257"/>
      <c r="C2441" s="231"/>
      <c r="D2441" s="228"/>
      <c r="E2441" s="105"/>
      <c r="F2441" s="69"/>
      <c r="G2441" s="103"/>
      <c r="H2441" s="103"/>
      <c r="J2441" s="223"/>
      <c r="K2441" s="150"/>
      <c r="L2441" s="150"/>
    </row>
    <row r="2442" spans="2:12" s="218" customFormat="1" ht="15" customHeight="1" x14ac:dyDescent="0.25">
      <c r="B2442" s="258" t="s">
        <v>1593</v>
      </c>
      <c r="C2442" s="231" t="s">
        <v>1418</v>
      </c>
      <c r="D2442" s="256" t="s">
        <v>1594</v>
      </c>
      <c r="E2442" s="105"/>
      <c r="F2442" s="104"/>
      <c r="G2442" s="103"/>
      <c r="H2442" s="105"/>
      <c r="J2442" s="223"/>
      <c r="K2442" s="150"/>
      <c r="L2442" s="150"/>
    </row>
    <row r="2443" spans="2:12" s="218" customFormat="1" ht="15" customHeight="1" x14ac:dyDescent="0.25">
      <c r="B2443" s="97"/>
      <c r="C2443" s="105"/>
      <c r="D2443" s="228"/>
      <c r="E2443" s="105"/>
      <c r="F2443" s="104"/>
      <c r="G2443" s="103"/>
      <c r="H2443" s="105"/>
      <c r="J2443" s="223"/>
      <c r="K2443" s="150"/>
      <c r="L2443" s="150"/>
    </row>
    <row r="2444" spans="2:12" s="218" customFormat="1" ht="15" customHeight="1" x14ac:dyDescent="0.25">
      <c r="B2444" s="257" t="s">
        <v>1595</v>
      </c>
      <c r="C2444" s="231"/>
      <c r="D2444" s="101" t="s">
        <v>1596</v>
      </c>
      <c r="E2444" s="105" t="s">
        <v>202</v>
      </c>
      <c r="F2444" s="104">
        <v>1</v>
      </c>
      <c r="G2444" s="103"/>
      <c r="H2444" s="105"/>
      <c r="J2444" s="223"/>
      <c r="K2444" s="150"/>
      <c r="L2444" s="150"/>
    </row>
    <row r="2445" spans="2:12" s="218" customFormat="1" ht="15" customHeight="1" x14ac:dyDescent="0.25">
      <c r="B2445" s="97"/>
      <c r="C2445" s="105"/>
      <c r="D2445" s="10"/>
      <c r="E2445" s="105"/>
      <c r="F2445" s="69"/>
      <c r="G2445" s="103"/>
      <c r="H2445" s="105"/>
      <c r="J2445" s="223"/>
      <c r="K2445" s="150"/>
      <c r="L2445" s="150"/>
    </row>
    <row r="2446" spans="2:12" s="218" customFormat="1" ht="15" customHeight="1" x14ac:dyDescent="0.25">
      <c r="B2446" s="257" t="s">
        <v>1597</v>
      </c>
      <c r="C2446" s="105"/>
      <c r="D2446" s="101" t="s">
        <v>1598</v>
      </c>
      <c r="E2446" s="105" t="s">
        <v>202</v>
      </c>
      <c r="F2446" s="104">
        <v>1</v>
      </c>
      <c r="G2446" s="103"/>
      <c r="H2446" s="105"/>
      <c r="J2446" s="223"/>
      <c r="K2446" s="150"/>
      <c r="L2446" s="150"/>
    </row>
    <row r="2447" spans="2:12" s="218" customFormat="1" ht="15" customHeight="1" x14ac:dyDescent="0.25">
      <c r="B2447" s="97"/>
      <c r="C2447" s="105"/>
      <c r="D2447" s="101" t="s">
        <v>1599</v>
      </c>
      <c r="E2447" s="105"/>
      <c r="F2447" s="104"/>
      <c r="G2447" s="103"/>
      <c r="H2447" s="103"/>
      <c r="J2447" s="223"/>
      <c r="K2447" s="150"/>
      <c r="L2447" s="150"/>
    </row>
    <row r="2448" spans="2:12" s="218" customFormat="1" ht="15" customHeight="1" x14ac:dyDescent="0.25">
      <c r="B2448" s="257"/>
      <c r="C2448" s="105"/>
      <c r="D2448" s="259"/>
      <c r="E2448" s="105"/>
      <c r="F2448" s="104"/>
      <c r="G2448" s="103"/>
      <c r="H2448" s="103"/>
      <c r="J2448" s="223"/>
      <c r="K2448" s="150"/>
      <c r="L2448" s="150"/>
    </row>
    <row r="2449" spans="2:12" s="218" customFormat="1" ht="15" customHeight="1" x14ac:dyDescent="0.25">
      <c r="B2449" s="258" t="s">
        <v>1600</v>
      </c>
      <c r="C2449" s="231" t="s">
        <v>1432</v>
      </c>
      <c r="D2449" s="232" t="s">
        <v>1601</v>
      </c>
      <c r="E2449" s="105"/>
      <c r="F2449" s="104"/>
      <c r="G2449" s="103"/>
      <c r="H2449" s="103"/>
      <c r="J2449" s="223"/>
      <c r="K2449" s="150"/>
      <c r="L2449" s="150"/>
    </row>
    <row r="2450" spans="2:12" s="218" customFormat="1" ht="15" customHeight="1" x14ac:dyDescent="0.25">
      <c r="B2450" s="257"/>
      <c r="C2450" s="105"/>
      <c r="D2450" s="228"/>
      <c r="E2450" s="105"/>
      <c r="F2450" s="104"/>
      <c r="G2450" s="103"/>
      <c r="H2450" s="103"/>
      <c r="J2450" s="223"/>
      <c r="K2450" s="150"/>
      <c r="L2450" s="150"/>
    </row>
    <row r="2451" spans="2:12" s="218" customFormat="1" ht="15" customHeight="1" x14ac:dyDescent="0.25">
      <c r="B2451" s="257" t="s">
        <v>1602</v>
      </c>
      <c r="C2451" s="231"/>
      <c r="D2451" s="101" t="s">
        <v>1603</v>
      </c>
      <c r="E2451" s="105" t="s">
        <v>202</v>
      </c>
      <c r="F2451" s="69">
        <v>1</v>
      </c>
      <c r="G2451" s="103"/>
      <c r="H2451" s="103"/>
      <c r="J2451" s="223"/>
      <c r="K2451" s="150"/>
      <c r="L2451" s="150"/>
    </row>
    <row r="2452" spans="2:12" s="218" customFormat="1" ht="15" customHeight="1" x14ac:dyDescent="0.25">
      <c r="B2452" s="97"/>
      <c r="C2452" s="105"/>
      <c r="D2452" s="101"/>
      <c r="E2452" s="105"/>
      <c r="F2452" s="104"/>
      <c r="G2452" s="103"/>
      <c r="H2452" s="103"/>
      <c r="J2452" s="223"/>
      <c r="K2452" s="150"/>
      <c r="L2452" s="150"/>
    </row>
    <row r="2453" spans="2:12" s="218" customFormat="1" ht="15" customHeight="1" x14ac:dyDescent="0.25">
      <c r="B2453" s="257" t="s">
        <v>1604</v>
      </c>
      <c r="C2453" s="105"/>
      <c r="D2453" s="101" t="s">
        <v>1605</v>
      </c>
      <c r="E2453" s="105" t="s">
        <v>202</v>
      </c>
      <c r="F2453" s="104">
        <v>1</v>
      </c>
      <c r="G2453" s="103"/>
      <c r="H2453" s="103"/>
      <c r="J2453" s="223"/>
      <c r="K2453" s="150"/>
      <c r="L2453" s="150"/>
    </row>
    <row r="2454" spans="2:12" s="218" customFormat="1" ht="15" customHeight="1" x14ac:dyDescent="0.25">
      <c r="B2454" s="257"/>
      <c r="C2454" s="105"/>
      <c r="D2454" s="228"/>
      <c r="E2454" s="105"/>
      <c r="F2454" s="104"/>
      <c r="G2454" s="103"/>
      <c r="H2454" s="103"/>
      <c r="J2454" s="223"/>
      <c r="K2454" s="150"/>
      <c r="L2454" s="150"/>
    </row>
    <row r="2455" spans="2:12" s="218" customFormat="1" ht="15" customHeight="1" x14ac:dyDescent="0.25">
      <c r="B2455" s="257" t="s">
        <v>1606</v>
      </c>
      <c r="C2455" s="105" t="s">
        <v>1429</v>
      </c>
      <c r="D2455" s="14" t="s">
        <v>1607</v>
      </c>
      <c r="E2455" s="105" t="s">
        <v>202</v>
      </c>
      <c r="F2455" s="104">
        <v>1</v>
      </c>
      <c r="G2455" s="103"/>
      <c r="H2455" s="103"/>
      <c r="J2455" s="223"/>
      <c r="K2455" s="150"/>
      <c r="L2455" s="150"/>
    </row>
    <row r="2456" spans="2:12" s="218" customFormat="1" ht="15" customHeight="1" x14ac:dyDescent="0.25">
      <c r="B2456" s="257"/>
      <c r="C2456" s="105"/>
      <c r="D2456" s="14"/>
      <c r="E2456" s="105"/>
      <c r="F2456" s="104"/>
      <c r="G2456" s="103"/>
      <c r="H2456" s="103"/>
      <c r="J2456" s="223"/>
      <c r="K2456" s="150"/>
      <c r="L2456" s="150"/>
    </row>
    <row r="2457" spans="2:12" s="218" customFormat="1" ht="15" customHeight="1" x14ac:dyDescent="0.25">
      <c r="B2457" s="258" t="s">
        <v>1608</v>
      </c>
      <c r="C2457" s="231" t="s">
        <v>1609</v>
      </c>
      <c r="D2457" s="267" t="s">
        <v>1610</v>
      </c>
      <c r="E2457" s="105"/>
      <c r="F2457" s="104"/>
      <c r="G2457" s="103"/>
      <c r="H2457" s="103"/>
      <c r="J2457" s="223"/>
      <c r="K2457" s="150"/>
      <c r="L2457" s="150"/>
    </row>
    <row r="2458" spans="2:12" s="218" customFormat="1" ht="15" customHeight="1" x14ac:dyDescent="0.25">
      <c r="B2458" s="257"/>
      <c r="C2458" s="105"/>
      <c r="D2458" s="101"/>
      <c r="E2458" s="105"/>
      <c r="F2458" s="104"/>
      <c r="G2458" s="103"/>
      <c r="H2458" s="103"/>
      <c r="J2458" s="223"/>
      <c r="K2458" s="150"/>
      <c r="L2458" s="150"/>
    </row>
    <row r="2459" spans="2:12" s="218" customFormat="1" ht="15" customHeight="1" x14ac:dyDescent="0.25">
      <c r="B2459" s="257" t="s">
        <v>1611</v>
      </c>
      <c r="C2459" s="105"/>
      <c r="D2459" s="234" t="s">
        <v>1612</v>
      </c>
      <c r="E2459" s="105" t="s">
        <v>135</v>
      </c>
      <c r="F2459" s="69">
        <v>1</v>
      </c>
      <c r="G2459" s="103"/>
      <c r="H2459" s="103"/>
      <c r="J2459" s="223"/>
      <c r="K2459" s="150"/>
      <c r="L2459" s="150"/>
    </row>
    <row r="2460" spans="2:12" s="218" customFormat="1" ht="15" customHeight="1" x14ac:dyDescent="0.25">
      <c r="B2460" s="97"/>
      <c r="C2460" s="231"/>
      <c r="D2460" s="228"/>
      <c r="E2460" s="105"/>
      <c r="F2460" s="104"/>
      <c r="G2460" s="103"/>
      <c r="H2460" s="103"/>
      <c r="J2460" s="223"/>
      <c r="K2460" s="150"/>
      <c r="L2460" s="150"/>
    </row>
    <row r="2461" spans="2:12" s="218" customFormat="1" ht="15" customHeight="1" x14ac:dyDescent="0.25">
      <c r="B2461" s="257" t="s">
        <v>1613</v>
      </c>
      <c r="C2461" s="105"/>
      <c r="D2461" s="234" t="s">
        <v>1614</v>
      </c>
      <c r="E2461" s="105" t="s">
        <v>1615</v>
      </c>
      <c r="F2461" s="104">
        <v>1</v>
      </c>
      <c r="G2461" s="103"/>
      <c r="H2461" s="103"/>
      <c r="J2461" s="223"/>
      <c r="K2461" s="150"/>
      <c r="L2461" s="150"/>
    </row>
    <row r="2462" spans="2:12" s="218" customFormat="1" ht="15" customHeight="1" x14ac:dyDescent="0.25">
      <c r="B2462" s="257"/>
      <c r="C2462" s="231"/>
      <c r="D2462" s="228"/>
      <c r="E2462" s="105"/>
      <c r="F2462" s="104"/>
      <c r="G2462" s="103"/>
      <c r="H2462" s="103"/>
      <c r="J2462" s="223"/>
      <c r="K2462" s="150"/>
      <c r="L2462" s="150"/>
    </row>
    <row r="2463" spans="2:12" s="218" customFormat="1" ht="15" customHeight="1" x14ac:dyDescent="0.25">
      <c r="B2463" s="257" t="s">
        <v>1616</v>
      </c>
      <c r="C2463" s="231"/>
      <c r="D2463" s="228" t="s">
        <v>1617</v>
      </c>
      <c r="E2463" s="105" t="s">
        <v>116</v>
      </c>
      <c r="F2463" s="104">
        <v>1</v>
      </c>
      <c r="G2463" s="103"/>
      <c r="H2463" s="103"/>
      <c r="J2463" s="223"/>
      <c r="K2463" s="150"/>
      <c r="L2463" s="150"/>
    </row>
    <row r="2464" spans="2:12" s="218" customFormat="1" ht="15" customHeight="1" x14ac:dyDescent="0.25">
      <c r="B2464" s="257"/>
      <c r="C2464" s="105"/>
      <c r="D2464" s="101"/>
      <c r="E2464" s="105"/>
      <c r="F2464" s="104"/>
      <c r="G2464" s="103"/>
      <c r="H2464" s="103"/>
      <c r="J2464" s="223"/>
      <c r="K2464" s="150"/>
      <c r="L2464" s="150"/>
    </row>
    <row r="2465" spans="2:12" s="218" customFormat="1" ht="15" customHeight="1" x14ac:dyDescent="0.25">
      <c r="B2465" s="258" t="s">
        <v>1618</v>
      </c>
      <c r="C2465" s="231" t="s">
        <v>1609</v>
      </c>
      <c r="D2465" s="256" t="s">
        <v>1619</v>
      </c>
      <c r="E2465" s="105"/>
      <c r="F2465" s="104"/>
      <c r="G2465" s="103"/>
      <c r="H2465" s="103"/>
      <c r="J2465" s="223"/>
      <c r="K2465" s="150"/>
      <c r="L2465" s="150"/>
    </row>
    <row r="2466" spans="2:12" s="218" customFormat="1" ht="15" customHeight="1" x14ac:dyDescent="0.25">
      <c r="B2466" s="257"/>
      <c r="C2466" s="231"/>
      <c r="D2466" s="228"/>
      <c r="E2466" s="105"/>
      <c r="F2466" s="104"/>
      <c r="G2466" s="103"/>
      <c r="H2466" s="103"/>
      <c r="J2466" s="223"/>
      <c r="K2466" s="150"/>
      <c r="L2466" s="150"/>
    </row>
    <row r="2467" spans="2:12" s="218" customFormat="1" ht="15" customHeight="1" x14ac:dyDescent="0.25">
      <c r="B2467" s="257" t="s">
        <v>1620</v>
      </c>
      <c r="C2467" s="231"/>
      <c r="D2467" s="228" t="s">
        <v>1612</v>
      </c>
      <c r="E2467" s="105" t="s">
        <v>135</v>
      </c>
      <c r="F2467" s="104">
        <v>1</v>
      </c>
      <c r="G2467" s="103"/>
      <c r="H2467" s="103"/>
      <c r="J2467" s="223"/>
      <c r="K2467" s="150"/>
      <c r="L2467" s="150"/>
    </row>
    <row r="2468" spans="2:12" s="218" customFormat="1" ht="15" customHeight="1" x14ac:dyDescent="0.25">
      <c r="B2468" s="97"/>
      <c r="C2468" s="231"/>
      <c r="D2468" s="228"/>
      <c r="E2468" s="105"/>
      <c r="F2468" s="104"/>
      <c r="G2468" s="103"/>
      <c r="H2468" s="103"/>
      <c r="J2468" s="223"/>
      <c r="K2468" s="150"/>
      <c r="L2468" s="150"/>
    </row>
    <row r="2469" spans="2:12" s="218" customFormat="1" ht="15" customHeight="1" x14ac:dyDescent="0.25">
      <c r="B2469" s="257" t="s">
        <v>1621</v>
      </c>
      <c r="C2469" s="105"/>
      <c r="D2469" s="228" t="s">
        <v>1614</v>
      </c>
      <c r="E2469" s="105" t="s">
        <v>1615</v>
      </c>
      <c r="F2469" s="104">
        <v>1</v>
      </c>
      <c r="G2469" s="103"/>
      <c r="H2469" s="103"/>
      <c r="J2469" s="223"/>
      <c r="K2469" s="150"/>
      <c r="L2469" s="150"/>
    </row>
    <row r="2470" spans="2:12" s="218" customFormat="1" ht="15" customHeight="1" x14ac:dyDescent="0.25">
      <c r="B2470" s="97"/>
      <c r="C2470" s="231"/>
      <c r="D2470" s="228"/>
      <c r="E2470" s="105"/>
      <c r="F2470" s="104"/>
      <c r="G2470" s="103"/>
      <c r="H2470" s="105"/>
      <c r="J2470" s="223"/>
      <c r="K2470" s="150"/>
      <c r="L2470" s="150"/>
    </row>
    <row r="2471" spans="2:12" s="218" customFormat="1" ht="15" customHeight="1" x14ac:dyDescent="0.25">
      <c r="B2471" s="97"/>
      <c r="C2471" s="105"/>
      <c r="D2471" s="10"/>
      <c r="E2471" s="105"/>
      <c r="F2471" s="69"/>
      <c r="G2471" s="103"/>
      <c r="H2471" s="103"/>
      <c r="J2471" s="223"/>
      <c r="K2471" s="150"/>
      <c r="L2471" s="150"/>
    </row>
    <row r="2472" spans="2:12" s="218" customFormat="1" ht="15" customHeight="1" thickBot="1" x14ac:dyDescent="0.3">
      <c r="B2472" s="459" t="s">
        <v>71</v>
      </c>
      <c r="C2472" s="460"/>
      <c r="D2472" s="460"/>
      <c r="E2472" s="107"/>
      <c r="F2472" s="109"/>
      <c r="G2472" s="53"/>
      <c r="H2472" s="53"/>
      <c r="J2472" s="196"/>
      <c r="K2472" s="196"/>
      <c r="L2472" s="197"/>
    </row>
    <row r="2473" spans="2:12" s="218" customFormat="1" ht="15" customHeight="1" thickTop="1" x14ac:dyDescent="0.25">
      <c r="B2473" s="459" t="s">
        <v>72</v>
      </c>
      <c r="C2473" s="460"/>
      <c r="D2473" s="460"/>
      <c r="E2473" s="239"/>
      <c r="F2473" s="239"/>
      <c r="G2473" s="239"/>
      <c r="H2473" s="239"/>
      <c r="J2473" s="223"/>
      <c r="K2473" s="150"/>
      <c r="L2473" s="150"/>
    </row>
    <row r="2474" spans="2:12" s="218" customFormat="1" ht="15" customHeight="1" x14ac:dyDescent="0.25">
      <c r="B2474" s="97"/>
      <c r="C2474" s="231"/>
      <c r="D2474" s="228"/>
      <c r="E2474" s="105"/>
      <c r="F2474" s="104"/>
      <c r="G2474" s="13"/>
      <c r="H2474" s="13"/>
      <c r="J2474" s="223"/>
      <c r="K2474" s="150"/>
      <c r="L2474" s="150"/>
    </row>
    <row r="2475" spans="2:12" s="218" customFormat="1" ht="15" customHeight="1" x14ac:dyDescent="0.25">
      <c r="B2475" s="97"/>
      <c r="C2475" s="231" t="s">
        <v>1560</v>
      </c>
      <c r="D2475" s="18" t="s">
        <v>1622</v>
      </c>
      <c r="E2475" s="105"/>
      <c r="F2475" s="104"/>
      <c r="G2475" s="13"/>
      <c r="H2475" s="13"/>
      <c r="J2475" s="223"/>
      <c r="K2475" s="150"/>
      <c r="L2475" s="150"/>
    </row>
    <row r="2476" spans="2:12" s="218" customFormat="1" ht="15" customHeight="1" x14ac:dyDescent="0.25">
      <c r="B2476" s="97"/>
      <c r="C2476" s="231"/>
      <c r="D2476" s="16"/>
      <c r="E2476" s="105"/>
      <c r="F2476" s="104"/>
      <c r="G2476" s="13"/>
      <c r="H2476" s="13"/>
      <c r="J2476" s="223"/>
      <c r="K2476" s="150"/>
      <c r="L2476" s="150"/>
    </row>
    <row r="2477" spans="2:12" s="218" customFormat="1" ht="15" customHeight="1" x14ac:dyDescent="0.25">
      <c r="B2477" s="257" t="s">
        <v>1623</v>
      </c>
      <c r="C2477" s="105"/>
      <c r="D2477" s="101" t="s">
        <v>1617</v>
      </c>
      <c r="E2477" s="105" t="s">
        <v>116</v>
      </c>
      <c r="F2477" s="104">
        <v>1</v>
      </c>
      <c r="G2477" s="13"/>
      <c r="H2477" s="13"/>
      <c r="J2477" s="223"/>
      <c r="K2477" s="150"/>
      <c r="L2477" s="150"/>
    </row>
    <row r="2478" spans="2:12" s="218" customFormat="1" ht="15" customHeight="1" x14ac:dyDescent="0.25">
      <c r="B2478" s="97"/>
      <c r="C2478" s="105"/>
      <c r="D2478" s="10"/>
      <c r="E2478" s="105"/>
      <c r="F2478" s="69"/>
      <c r="G2478" s="13"/>
      <c r="H2478" s="13"/>
      <c r="J2478" s="223"/>
      <c r="K2478" s="150"/>
      <c r="L2478" s="150"/>
    </row>
    <row r="2479" spans="2:12" s="218" customFormat="1" ht="15" customHeight="1" x14ac:dyDescent="0.25">
      <c r="B2479" s="257" t="s">
        <v>1624</v>
      </c>
      <c r="C2479" s="105" t="s">
        <v>169</v>
      </c>
      <c r="D2479" s="101" t="s">
        <v>1625</v>
      </c>
      <c r="E2479" s="105" t="s">
        <v>1626</v>
      </c>
      <c r="F2479" s="104">
        <v>1</v>
      </c>
      <c r="G2479" s="13"/>
      <c r="H2479" s="13"/>
      <c r="J2479" s="223"/>
      <c r="K2479" s="150"/>
      <c r="L2479" s="150"/>
    </row>
    <row r="2480" spans="2:12" s="218" customFormat="1" ht="15" customHeight="1" x14ac:dyDescent="0.25">
      <c r="B2480" s="97"/>
      <c r="C2480" s="105"/>
      <c r="D2480" s="10" t="s">
        <v>1627</v>
      </c>
      <c r="E2480" s="105"/>
      <c r="F2480" s="69"/>
      <c r="G2480" s="13"/>
      <c r="H2480" s="13"/>
      <c r="J2480" s="223"/>
      <c r="K2480" s="150"/>
      <c r="L2480" s="150"/>
    </row>
    <row r="2481" spans="2:12" s="218" customFormat="1" ht="15" customHeight="1" x14ac:dyDescent="0.25">
      <c r="B2481" s="257"/>
      <c r="C2481" s="105"/>
      <c r="D2481" s="228"/>
      <c r="E2481" s="105"/>
      <c r="F2481" s="104"/>
      <c r="G2481" s="13"/>
      <c r="H2481" s="13"/>
      <c r="J2481" s="223"/>
      <c r="K2481" s="150"/>
      <c r="L2481" s="150"/>
    </row>
    <row r="2482" spans="2:12" s="218" customFormat="1" ht="15" customHeight="1" x14ac:dyDescent="0.25">
      <c r="B2482" s="97"/>
      <c r="C2482" s="105"/>
      <c r="D2482" s="240" t="s">
        <v>1628</v>
      </c>
      <c r="E2482" s="105"/>
      <c r="F2482" s="104"/>
      <c r="G2482" s="13"/>
      <c r="H2482" s="13"/>
      <c r="J2482" s="223"/>
      <c r="K2482" s="150"/>
      <c r="L2482" s="150"/>
    </row>
    <row r="2483" spans="2:12" s="218" customFormat="1" ht="15" customHeight="1" x14ac:dyDescent="0.25">
      <c r="B2483" s="257"/>
      <c r="C2483" s="105"/>
      <c r="D2483" s="228"/>
      <c r="E2483" s="105"/>
      <c r="F2483" s="104"/>
      <c r="G2483" s="13"/>
      <c r="H2483" s="13"/>
      <c r="J2483" s="223"/>
      <c r="K2483" s="150"/>
      <c r="L2483" s="150"/>
    </row>
    <row r="2484" spans="2:12" s="218" customFormat="1" ht="15" customHeight="1" x14ac:dyDescent="0.25">
      <c r="B2484" s="257" t="s">
        <v>1629</v>
      </c>
      <c r="C2484" s="105" t="s">
        <v>1630</v>
      </c>
      <c r="D2484" s="229" t="s">
        <v>1631</v>
      </c>
      <c r="E2484" s="105"/>
      <c r="F2484" s="104"/>
      <c r="G2484" s="103"/>
      <c r="H2484" s="103"/>
      <c r="J2484" s="223"/>
      <c r="K2484" s="150"/>
      <c r="L2484" s="150"/>
    </row>
    <row r="2485" spans="2:12" s="218" customFormat="1" ht="15" customHeight="1" x14ac:dyDescent="0.25">
      <c r="B2485" s="257"/>
      <c r="C2485" s="105"/>
      <c r="D2485" s="101" t="s">
        <v>1632</v>
      </c>
      <c r="E2485" s="105"/>
      <c r="F2485" s="104"/>
      <c r="G2485" s="103"/>
      <c r="H2485" s="103"/>
      <c r="J2485" s="223"/>
      <c r="K2485" s="150"/>
      <c r="L2485" s="150"/>
    </row>
    <row r="2486" spans="2:12" s="218" customFormat="1" ht="15" customHeight="1" x14ac:dyDescent="0.25">
      <c r="B2486" s="97"/>
      <c r="C2486" s="105"/>
      <c r="D2486" s="229" t="s">
        <v>1633</v>
      </c>
      <c r="E2486" s="105"/>
      <c r="F2486" s="12"/>
      <c r="G2486" s="13"/>
      <c r="H2486" s="13"/>
      <c r="J2486" s="223"/>
      <c r="K2486" s="150"/>
      <c r="L2486" s="150"/>
    </row>
    <row r="2487" spans="2:12" s="218" customFormat="1" ht="15" customHeight="1" x14ac:dyDescent="0.25">
      <c r="B2487" s="257"/>
      <c r="C2487" s="231"/>
      <c r="D2487" s="101"/>
      <c r="E2487" s="105"/>
      <c r="F2487" s="104"/>
      <c r="G2487" s="103"/>
      <c r="H2487" s="103"/>
      <c r="J2487" s="223"/>
      <c r="K2487" s="150"/>
      <c r="L2487" s="150"/>
    </row>
    <row r="2488" spans="2:12" s="218" customFormat="1" ht="15" customHeight="1" x14ac:dyDescent="0.25">
      <c r="B2488" s="257" t="s">
        <v>1634</v>
      </c>
      <c r="C2488" s="105"/>
      <c r="D2488" s="234" t="s">
        <v>555</v>
      </c>
      <c r="E2488" s="105" t="s">
        <v>202</v>
      </c>
      <c r="F2488" s="104">
        <v>1</v>
      </c>
      <c r="G2488" s="103"/>
      <c r="H2488" s="103"/>
      <c r="J2488" s="223"/>
      <c r="K2488" s="150"/>
      <c r="L2488" s="150"/>
    </row>
    <row r="2489" spans="2:12" s="218" customFormat="1" ht="15" customHeight="1" x14ac:dyDescent="0.25">
      <c r="B2489" s="257"/>
      <c r="C2489" s="231"/>
      <c r="D2489" s="268"/>
      <c r="E2489" s="105"/>
      <c r="F2489" s="104"/>
      <c r="G2489" s="103"/>
      <c r="H2489" s="103"/>
      <c r="J2489" s="223"/>
      <c r="K2489" s="150"/>
      <c r="L2489" s="150"/>
    </row>
    <row r="2490" spans="2:12" s="218" customFormat="1" ht="15" customHeight="1" x14ac:dyDescent="0.25">
      <c r="B2490" s="257" t="s">
        <v>1635</v>
      </c>
      <c r="C2490" s="105"/>
      <c r="D2490" s="234" t="s">
        <v>557</v>
      </c>
      <c r="E2490" s="105" t="s">
        <v>202</v>
      </c>
      <c r="F2490" s="69">
        <v>1</v>
      </c>
      <c r="G2490" s="103"/>
      <c r="H2490" s="103"/>
      <c r="J2490" s="223"/>
      <c r="K2490" s="150"/>
      <c r="L2490" s="150"/>
    </row>
    <row r="2491" spans="2:12" s="218" customFormat="1" ht="15" customHeight="1" x14ac:dyDescent="0.25">
      <c r="B2491" s="257"/>
      <c r="C2491" s="105"/>
      <c r="D2491" s="269"/>
      <c r="E2491" s="105"/>
      <c r="F2491" s="104"/>
      <c r="G2491" s="103"/>
      <c r="H2491" s="103"/>
      <c r="J2491" s="223"/>
      <c r="K2491" s="150"/>
      <c r="L2491" s="150"/>
    </row>
    <row r="2492" spans="2:12" s="218" customFormat="1" ht="12.5" x14ac:dyDescent="0.25">
      <c r="B2492" s="261" t="s">
        <v>1636</v>
      </c>
      <c r="C2492" s="42"/>
      <c r="D2492" s="236" t="s">
        <v>559</v>
      </c>
      <c r="E2492" s="7" t="s">
        <v>202</v>
      </c>
      <c r="F2492" s="7">
        <v>1</v>
      </c>
      <c r="G2492" s="13"/>
      <c r="H2492" s="13"/>
      <c r="J2492" s="223"/>
      <c r="K2492" s="150"/>
      <c r="L2492" s="150"/>
    </row>
    <row r="2493" spans="2:12" s="218" customFormat="1" ht="15" customHeight="1" x14ac:dyDescent="0.25">
      <c r="B2493" s="257"/>
      <c r="C2493" s="105"/>
      <c r="D2493" s="259"/>
      <c r="E2493" s="105"/>
      <c r="F2493" s="7"/>
      <c r="G2493" s="225"/>
      <c r="H2493" s="225"/>
      <c r="J2493" s="223"/>
      <c r="K2493" s="150"/>
      <c r="L2493" s="150"/>
    </row>
    <row r="2494" spans="2:12" s="218" customFormat="1" ht="15" customHeight="1" x14ac:dyDescent="0.25">
      <c r="B2494" s="257" t="s">
        <v>1637</v>
      </c>
      <c r="C2494" s="105"/>
      <c r="D2494" s="234" t="s">
        <v>563</v>
      </c>
      <c r="E2494" s="105" t="s">
        <v>202</v>
      </c>
      <c r="F2494" s="104">
        <v>1</v>
      </c>
      <c r="G2494" s="225"/>
      <c r="H2494" s="225"/>
      <c r="J2494" s="223"/>
      <c r="K2494" s="150"/>
      <c r="L2494" s="150"/>
    </row>
    <row r="2495" spans="2:12" s="218" customFormat="1" ht="15" customHeight="1" x14ac:dyDescent="0.25">
      <c r="B2495" s="257"/>
      <c r="C2495" s="105"/>
      <c r="D2495" s="259"/>
      <c r="E2495" s="105"/>
      <c r="F2495" s="104"/>
      <c r="G2495" s="13"/>
      <c r="H2495" s="13"/>
      <c r="J2495" s="223"/>
      <c r="K2495" s="150"/>
      <c r="L2495" s="150"/>
    </row>
    <row r="2496" spans="2:12" s="218" customFormat="1" ht="15" customHeight="1" x14ac:dyDescent="0.25">
      <c r="B2496" s="257" t="s">
        <v>1638</v>
      </c>
      <c r="C2496" s="231"/>
      <c r="D2496" s="228" t="s">
        <v>1639</v>
      </c>
      <c r="E2496" s="105" t="s">
        <v>202</v>
      </c>
      <c r="F2496" s="104">
        <v>1</v>
      </c>
      <c r="G2496" s="103"/>
      <c r="H2496" s="103"/>
      <c r="J2496" s="223"/>
      <c r="K2496" s="150"/>
      <c r="L2496" s="150"/>
    </row>
    <row r="2497" spans="2:12" s="218" customFormat="1" ht="15" customHeight="1" x14ac:dyDescent="0.25">
      <c r="B2497" s="263"/>
      <c r="C2497" s="105"/>
      <c r="D2497" s="262"/>
      <c r="E2497" s="105"/>
      <c r="F2497" s="69"/>
      <c r="G2497" s="103"/>
      <c r="H2497" s="103"/>
      <c r="J2497" s="223"/>
      <c r="K2497" s="150"/>
      <c r="L2497" s="150"/>
    </row>
    <row r="2498" spans="2:12" s="218" customFormat="1" ht="15" customHeight="1" x14ac:dyDescent="0.25">
      <c r="B2498" s="257" t="s">
        <v>1640</v>
      </c>
      <c r="C2498" s="105"/>
      <c r="D2498" s="234" t="s">
        <v>613</v>
      </c>
      <c r="E2498" s="105" t="s">
        <v>202</v>
      </c>
      <c r="F2498" s="104">
        <v>1</v>
      </c>
      <c r="G2498" s="103"/>
      <c r="H2498" s="103"/>
      <c r="J2498" s="223"/>
      <c r="K2498" s="150"/>
      <c r="L2498" s="150"/>
    </row>
    <row r="2499" spans="2:12" s="218" customFormat="1" ht="15" customHeight="1" x14ac:dyDescent="0.25">
      <c r="B2499" s="257"/>
      <c r="C2499" s="105"/>
      <c r="D2499" s="234"/>
      <c r="E2499" s="105"/>
      <c r="F2499" s="104"/>
      <c r="G2499" s="103"/>
      <c r="H2499" s="103"/>
      <c r="J2499" s="223"/>
      <c r="K2499" s="150"/>
      <c r="L2499" s="150"/>
    </row>
    <row r="2500" spans="2:12" s="218" customFormat="1" ht="15" customHeight="1" x14ac:dyDescent="0.25">
      <c r="B2500" s="257" t="s">
        <v>1641</v>
      </c>
      <c r="C2500" s="105" t="s">
        <v>1642</v>
      </c>
      <c r="D2500" s="228" t="s">
        <v>1643</v>
      </c>
      <c r="E2500" s="105" t="s">
        <v>202</v>
      </c>
      <c r="F2500" s="104">
        <v>1</v>
      </c>
      <c r="G2500" s="103"/>
      <c r="H2500" s="103"/>
      <c r="J2500" s="223"/>
      <c r="K2500" s="150"/>
      <c r="L2500" s="150"/>
    </row>
    <row r="2501" spans="2:12" s="218" customFormat="1" ht="15" customHeight="1" x14ac:dyDescent="0.25">
      <c r="B2501" s="257"/>
      <c r="C2501" s="105"/>
      <c r="D2501" s="228"/>
      <c r="E2501" s="105"/>
      <c r="F2501" s="104"/>
      <c r="G2501" s="103"/>
      <c r="H2501" s="103"/>
      <c r="J2501" s="223"/>
      <c r="K2501" s="150"/>
      <c r="L2501" s="150"/>
    </row>
    <row r="2502" spans="2:12" s="218" customFormat="1" ht="15" customHeight="1" x14ac:dyDescent="0.25">
      <c r="B2502" s="257" t="s">
        <v>1644</v>
      </c>
      <c r="C2502" s="105" t="s">
        <v>1645</v>
      </c>
      <c r="D2502" s="101" t="s">
        <v>1646</v>
      </c>
      <c r="E2502" s="105" t="s">
        <v>116</v>
      </c>
      <c r="F2502" s="104">
        <v>1</v>
      </c>
      <c r="G2502" s="103"/>
      <c r="H2502" s="103"/>
      <c r="J2502" s="223"/>
      <c r="K2502" s="150"/>
      <c r="L2502" s="150"/>
    </row>
    <row r="2503" spans="2:12" s="218" customFormat="1" ht="15" customHeight="1" x14ac:dyDescent="0.25">
      <c r="B2503" s="257"/>
      <c r="C2503" s="105"/>
      <c r="D2503" s="14" t="s">
        <v>1647</v>
      </c>
      <c r="E2503" s="105"/>
      <c r="F2503" s="104"/>
      <c r="G2503" s="103"/>
      <c r="H2503" s="103"/>
      <c r="J2503" s="223"/>
      <c r="K2503" s="150"/>
      <c r="L2503" s="150"/>
    </row>
    <row r="2504" spans="2:12" s="218" customFormat="1" ht="15" customHeight="1" x14ac:dyDescent="0.25">
      <c r="B2504" s="97"/>
      <c r="C2504" s="105"/>
      <c r="D2504" s="10"/>
      <c r="E2504" s="105"/>
      <c r="F2504" s="104"/>
      <c r="G2504" s="103"/>
      <c r="H2504" s="103"/>
      <c r="J2504" s="223"/>
      <c r="K2504" s="150"/>
      <c r="L2504" s="150"/>
    </row>
    <row r="2505" spans="2:12" s="218" customFormat="1" ht="15" customHeight="1" x14ac:dyDescent="0.25">
      <c r="B2505" s="257" t="s">
        <v>1648</v>
      </c>
      <c r="C2505" s="105" t="s">
        <v>1645</v>
      </c>
      <c r="D2505" s="10" t="s">
        <v>1649</v>
      </c>
      <c r="E2505" s="105" t="s">
        <v>116</v>
      </c>
      <c r="F2505" s="69">
        <v>1</v>
      </c>
      <c r="G2505" s="103"/>
      <c r="H2505" s="103"/>
      <c r="J2505" s="223"/>
      <c r="K2505" s="150"/>
      <c r="L2505" s="150"/>
    </row>
    <row r="2506" spans="2:12" s="218" customFormat="1" ht="15" customHeight="1" x14ac:dyDescent="0.25">
      <c r="B2506" s="257"/>
      <c r="C2506" s="105"/>
      <c r="D2506" s="228"/>
      <c r="E2506" s="105"/>
      <c r="F2506" s="104"/>
      <c r="G2506" s="103"/>
      <c r="H2506" s="105"/>
      <c r="J2506" s="223"/>
      <c r="K2506" s="150"/>
      <c r="L2506" s="150"/>
    </row>
    <row r="2507" spans="2:12" s="218" customFormat="1" ht="15" customHeight="1" x14ac:dyDescent="0.25">
      <c r="B2507" s="263"/>
      <c r="C2507" s="105"/>
      <c r="D2507" s="101"/>
      <c r="E2507" s="105"/>
      <c r="F2507" s="104"/>
      <c r="G2507" s="103"/>
      <c r="H2507" s="105"/>
      <c r="J2507" s="223"/>
      <c r="K2507" s="150"/>
      <c r="L2507" s="150"/>
    </row>
    <row r="2508" spans="2:12" s="218" customFormat="1" ht="15" customHeight="1" x14ac:dyDescent="0.25">
      <c r="B2508" s="97"/>
      <c r="C2508" s="231"/>
      <c r="D2508" s="228"/>
      <c r="E2508" s="105"/>
      <c r="F2508" s="104"/>
      <c r="G2508" s="103"/>
      <c r="H2508" s="105"/>
      <c r="J2508" s="223"/>
      <c r="K2508" s="150"/>
      <c r="L2508" s="150"/>
    </row>
    <row r="2509" spans="2:12" s="218" customFormat="1" ht="15" customHeight="1" x14ac:dyDescent="0.25">
      <c r="B2509" s="257"/>
      <c r="C2509" s="105"/>
      <c r="D2509" s="234"/>
      <c r="E2509" s="105"/>
      <c r="F2509" s="69"/>
      <c r="G2509" s="103"/>
      <c r="H2509" s="105"/>
      <c r="J2509" s="223"/>
      <c r="K2509" s="150"/>
      <c r="L2509" s="150"/>
    </row>
    <row r="2510" spans="2:12" s="218" customFormat="1" ht="15" customHeight="1" x14ac:dyDescent="0.25">
      <c r="B2510" s="97"/>
      <c r="C2510" s="105"/>
      <c r="D2510" s="101"/>
      <c r="E2510" s="105"/>
      <c r="F2510" s="104"/>
      <c r="G2510" s="103"/>
      <c r="H2510" s="105"/>
      <c r="J2510" s="223"/>
      <c r="K2510" s="150"/>
      <c r="L2510" s="150"/>
    </row>
    <row r="2511" spans="2:12" s="218" customFormat="1" ht="15" customHeight="1" x14ac:dyDescent="0.25">
      <c r="B2511" s="257"/>
      <c r="C2511" s="105"/>
      <c r="D2511" s="228"/>
      <c r="E2511" s="105"/>
      <c r="F2511" s="104"/>
      <c r="G2511" s="103"/>
      <c r="H2511" s="103"/>
      <c r="J2511" s="223"/>
      <c r="K2511" s="150"/>
      <c r="L2511" s="150"/>
    </row>
    <row r="2512" spans="2:12" s="218" customFormat="1" ht="15" customHeight="1" x14ac:dyDescent="0.25">
      <c r="B2512" s="261"/>
      <c r="C2512" s="105"/>
      <c r="D2512" s="259"/>
      <c r="E2512" s="105"/>
      <c r="F2512" s="104"/>
      <c r="G2512" s="103"/>
      <c r="H2512" s="103"/>
      <c r="J2512" s="223"/>
      <c r="K2512" s="150"/>
      <c r="L2512" s="150"/>
    </row>
    <row r="2513" spans="2:12" s="218" customFormat="1" ht="15" customHeight="1" x14ac:dyDescent="0.25">
      <c r="B2513" s="257"/>
      <c r="C2513" s="231"/>
      <c r="D2513" s="228"/>
      <c r="E2513" s="105"/>
      <c r="F2513" s="104"/>
      <c r="G2513" s="103"/>
      <c r="H2513" s="103"/>
      <c r="J2513" s="223"/>
      <c r="K2513" s="150"/>
      <c r="L2513" s="150"/>
    </row>
    <row r="2514" spans="2:12" s="218" customFormat="1" ht="15" customHeight="1" x14ac:dyDescent="0.25">
      <c r="B2514" s="97"/>
      <c r="C2514" s="105"/>
      <c r="D2514" s="228"/>
      <c r="E2514" s="105"/>
      <c r="F2514" s="104"/>
      <c r="G2514" s="103"/>
      <c r="H2514" s="103"/>
      <c r="J2514" s="223"/>
      <c r="K2514" s="150"/>
      <c r="L2514" s="150"/>
    </row>
    <row r="2515" spans="2:12" s="218" customFormat="1" ht="15" customHeight="1" x14ac:dyDescent="0.25">
      <c r="B2515" s="257"/>
      <c r="C2515" s="231"/>
      <c r="D2515" s="228"/>
      <c r="E2515" s="105"/>
      <c r="F2515" s="69"/>
      <c r="G2515" s="103"/>
      <c r="H2515" s="103"/>
      <c r="J2515" s="223"/>
      <c r="K2515" s="150"/>
      <c r="L2515" s="150"/>
    </row>
    <row r="2516" spans="2:12" s="218" customFormat="1" ht="15" customHeight="1" x14ac:dyDescent="0.25">
      <c r="B2516" s="257"/>
      <c r="C2516" s="105"/>
      <c r="D2516" s="228"/>
      <c r="E2516" s="105"/>
      <c r="F2516" s="104"/>
      <c r="G2516" s="103"/>
      <c r="H2516" s="103"/>
      <c r="J2516" s="223"/>
      <c r="K2516" s="150"/>
      <c r="L2516" s="150"/>
    </row>
    <row r="2517" spans="2:12" s="218" customFormat="1" ht="15" customHeight="1" x14ac:dyDescent="0.25">
      <c r="B2517" s="263"/>
      <c r="C2517" s="105"/>
      <c r="D2517" s="101"/>
      <c r="E2517" s="105"/>
      <c r="F2517" s="104"/>
      <c r="G2517" s="103"/>
      <c r="H2517" s="103"/>
      <c r="J2517" s="223"/>
      <c r="K2517" s="150"/>
      <c r="L2517" s="150"/>
    </row>
    <row r="2518" spans="2:12" s="218" customFormat="1" ht="15" customHeight="1" x14ac:dyDescent="0.25">
      <c r="B2518" s="97"/>
      <c r="C2518" s="105"/>
      <c r="D2518" s="228"/>
      <c r="E2518" s="105"/>
      <c r="F2518" s="104"/>
      <c r="G2518" s="103"/>
      <c r="H2518" s="103"/>
      <c r="J2518" s="223"/>
      <c r="K2518" s="150"/>
      <c r="L2518" s="150"/>
    </row>
    <row r="2519" spans="2:12" s="218" customFormat="1" ht="15" customHeight="1" x14ac:dyDescent="0.25">
      <c r="B2519" s="257"/>
      <c r="C2519" s="105"/>
      <c r="D2519" s="234"/>
      <c r="E2519" s="105"/>
      <c r="F2519" s="104"/>
      <c r="G2519" s="103"/>
      <c r="H2519" s="103"/>
      <c r="J2519" s="223"/>
      <c r="K2519" s="150"/>
      <c r="L2519" s="150"/>
    </row>
    <row r="2520" spans="2:12" s="218" customFormat="1" ht="15" customHeight="1" x14ac:dyDescent="0.25">
      <c r="B2520" s="97"/>
      <c r="C2520" s="105"/>
      <c r="D2520" s="14"/>
      <c r="E2520" s="105"/>
      <c r="F2520" s="104"/>
      <c r="G2520" s="103"/>
      <c r="H2520" s="103"/>
      <c r="J2520" s="223"/>
      <c r="K2520" s="150"/>
      <c r="L2520" s="150"/>
    </row>
    <row r="2521" spans="2:12" s="218" customFormat="1" ht="15" customHeight="1" x14ac:dyDescent="0.25">
      <c r="B2521" s="257"/>
      <c r="C2521" s="105"/>
      <c r="D2521" s="234"/>
      <c r="E2521" s="105"/>
      <c r="F2521" s="104"/>
      <c r="G2521" s="103"/>
      <c r="H2521" s="103"/>
      <c r="J2521" s="223"/>
      <c r="K2521" s="150"/>
      <c r="L2521" s="150"/>
    </row>
    <row r="2522" spans="2:12" s="218" customFormat="1" ht="15" customHeight="1" x14ac:dyDescent="0.25">
      <c r="B2522" s="261"/>
      <c r="C2522" s="105"/>
      <c r="D2522" s="228"/>
      <c r="E2522" s="105"/>
      <c r="F2522" s="104"/>
      <c r="G2522" s="103"/>
      <c r="H2522" s="103"/>
      <c r="J2522" s="223"/>
      <c r="K2522" s="150"/>
      <c r="L2522" s="150"/>
    </row>
    <row r="2523" spans="2:12" s="218" customFormat="1" ht="15" customHeight="1" x14ac:dyDescent="0.25">
      <c r="B2523" s="257"/>
      <c r="C2523" s="105"/>
      <c r="D2523" s="234"/>
      <c r="E2523" s="105"/>
      <c r="F2523" s="69"/>
      <c r="G2523" s="103"/>
      <c r="H2523" s="103"/>
      <c r="J2523" s="223"/>
      <c r="K2523" s="150"/>
      <c r="L2523" s="150"/>
    </row>
    <row r="2524" spans="2:12" s="218" customFormat="1" ht="15" customHeight="1" x14ac:dyDescent="0.25">
      <c r="B2524" s="97"/>
      <c r="C2524" s="231"/>
      <c r="D2524" s="228"/>
      <c r="E2524" s="105"/>
      <c r="F2524" s="104"/>
      <c r="G2524" s="103"/>
      <c r="H2524" s="103"/>
      <c r="J2524" s="223"/>
      <c r="K2524" s="150"/>
      <c r="L2524" s="150"/>
    </row>
    <row r="2525" spans="2:12" s="218" customFormat="1" ht="15" customHeight="1" x14ac:dyDescent="0.25">
      <c r="B2525" s="257"/>
      <c r="C2525" s="105"/>
      <c r="D2525" s="234"/>
      <c r="E2525" s="105"/>
      <c r="F2525" s="104"/>
      <c r="G2525" s="103"/>
      <c r="H2525" s="103"/>
      <c r="J2525" s="223"/>
      <c r="K2525" s="150"/>
      <c r="L2525" s="150"/>
    </row>
    <row r="2526" spans="2:12" s="218" customFormat="1" ht="15" customHeight="1" x14ac:dyDescent="0.25">
      <c r="B2526" s="257"/>
      <c r="C2526" s="231"/>
      <c r="D2526" s="228"/>
      <c r="E2526" s="105"/>
      <c r="F2526" s="104"/>
      <c r="G2526" s="103"/>
      <c r="H2526" s="103"/>
      <c r="J2526" s="223"/>
      <c r="K2526" s="150"/>
      <c r="L2526" s="150"/>
    </row>
    <row r="2527" spans="2:12" s="218" customFormat="1" ht="15" customHeight="1" x14ac:dyDescent="0.25">
      <c r="B2527" s="258"/>
      <c r="C2527" s="231"/>
      <c r="D2527" s="256"/>
      <c r="E2527" s="105"/>
      <c r="F2527" s="104"/>
      <c r="G2527" s="103"/>
      <c r="H2527" s="103"/>
      <c r="J2527" s="223"/>
      <c r="K2527" s="150"/>
      <c r="L2527" s="150"/>
    </row>
    <row r="2528" spans="2:12" s="218" customFormat="1" ht="15" customHeight="1" x14ac:dyDescent="0.25">
      <c r="B2528" s="257"/>
      <c r="C2528" s="105"/>
      <c r="D2528" s="101"/>
      <c r="E2528" s="105"/>
      <c r="F2528" s="104"/>
      <c r="G2528" s="103"/>
      <c r="H2528" s="103"/>
      <c r="J2528" s="223"/>
      <c r="K2528" s="150"/>
      <c r="L2528" s="150"/>
    </row>
    <row r="2529" spans="2:13" s="218" customFormat="1" ht="15" customHeight="1" x14ac:dyDescent="0.25">
      <c r="B2529" s="97"/>
      <c r="C2529" s="231"/>
      <c r="D2529" s="260"/>
      <c r="E2529" s="105"/>
      <c r="F2529" s="104"/>
      <c r="G2529" s="103"/>
      <c r="H2529" s="103"/>
      <c r="J2529" s="223"/>
      <c r="K2529" s="150"/>
      <c r="L2529" s="150"/>
    </row>
    <row r="2530" spans="2:13" s="218" customFormat="1" ht="15" customHeight="1" x14ac:dyDescent="0.25">
      <c r="B2530" s="257"/>
      <c r="C2530" s="231"/>
      <c r="D2530" s="228"/>
      <c r="E2530" s="105"/>
      <c r="F2530" s="104"/>
      <c r="G2530" s="103"/>
      <c r="H2530" s="103"/>
      <c r="J2530" s="223"/>
      <c r="K2530" s="150"/>
      <c r="L2530" s="150"/>
    </row>
    <row r="2531" spans="2:13" s="218" customFormat="1" ht="15" customHeight="1" x14ac:dyDescent="0.25">
      <c r="B2531" s="257"/>
      <c r="C2531" s="105"/>
      <c r="D2531" s="101"/>
      <c r="E2531" s="105"/>
      <c r="F2531" s="104"/>
      <c r="G2531" s="103"/>
      <c r="H2531" s="103"/>
      <c r="J2531" s="223"/>
      <c r="K2531" s="150"/>
      <c r="L2531" s="150"/>
    </row>
    <row r="2532" spans="2:13" s="218" customFormat="1" ht="15" customHeight="1" x14ac:dyDescent="0.25">
      <c r="B2532" s="257"/>
      <c r="C2532" s="231"/>
      <c r="D2532" s="101"/>
      <c r="E2532" s="105"/>
      <c r="F2532" s="104"/>
      <c r="G2532" s="103"/>
      <c r="H2532" s="103"/>
      <c r="J2532" s="223"/>
      <c r="K2532" s="150"/>
      <c r="L2532" s="150"/>
    </row>
    <row r="2533" spans="2:13" s="218" customFormat="1" ht="15" customHeight="1" x14ac:dyDescent="0.25">
      <c r="B2533" s="257"/>
      <c r="C2533" s="105"/>
      <c r="D2533" s="101"/>
      <c r="E2533" s="105"/>
      <c r="F2533" s="104"/>
      <c r="G2533" s="103"/>
      <c r="H2533" s="103"/>
      <c r="J2533" s="223"/>
      <c r="K2533" s="150"/>
      <c r="L2533" s="150"/>
    </row>
    <row r="2534" spans="2:13" s="218" customFormat="1" ht="15" customHeight="1" x14ac:dyDescent="0.25">
      <c r="B2534" s="97"/>
      <c r="C2534" s="105"/>
      <c r="D2534" s="10"/>
      <c r="E2534" s="105"/>
      <c r="F2534" s="69"/>
      <c r="G2534" s="103"/>
      <c r="H2534" s="103"/>
      <c r="J2534" s="223"/>
      <c r="K2534" s="150"/>
      <c r="L2534" s="150"/>
    </row>
    <row r="2535" spans="2:13" s="218" customFormat="1" ht="15" customHeight="1" thickBot="1" x14ac:dyDescent="0.3">
      <c r="B2535" s="459" t="s">
        <v>161</v>
      </c>
      <c r="C2535" s="460"/>
      <c r="D2535" s="460"/>
      <c r="E2535" s="107"/>
      <c r="F2535" s="109"/>
      <c r="G2535" s="53"/>
      <c r="H2535" s="53"/>
      <c r="J2535" s="196"/>
      <c r="K2535" s="196"/>
      <c r="L2535" s="197">
        <f>SUM(L2411:L2534)</f>
        <v>0</v>
      </c>
    </row>
    <row r="2536" spans="2:13" ht="12" thickTop="1" x14ac:dyDescent="0.25">
      <c r="J2536" s="193"/>
      <c r="M2536" s="10"/>
    </row>
    <row r="2537" spans="2:13" x14ac:dyDescent="0.25">
      <c r="J2537" s="193"/>
      <c r="M2537" s="10"/>
    </row>
    <row r="2538" spans="2:13" x14ac:dyDescent="0.25">
      <c r="J2538" s="193"/>
      <c r="M2538" s="10"/>
    </row>
  </sheetData>
  <mergeCells count="70">
    <mergeCell ref="B2039:D2039"/>
    <mergeCell ref="B2040:D2040"/>
    <mergeCell ref="B2099:D2099"/>
    <mergeCell ref="B2100:D2100"/>
    <mergeCell ref="B2157:D2157"/>
    <mergeCell ref="B1872:D1872"/>
    <mergeCell ref="B1873:D1873"/>
    <mergeCell ref="B1935:D1935"/>
    <mergeCell ref="B1936:D1936"/>
    <mergeCell ref="B1989:D1989"/>
    <mergeCell ref="B1750:D1750"/>
    <mergeCell ref="B1810:D1810"/>
    <mergeCell ref="B1532:D1532"/>
    <mergeCell ref="B1581:D1581"/>
    <mergeCell ref="B1582:D1582"/>
    <mergeCell ref="B1640:D1640"/>
    <mergeCell ref="B1696:D1696"/>
    <mergeCell ref="B1749:D1749"/>
    <mergeCell ref="B1531:D1531"/>
    <mergeCell ref="B1131:D1131"/>
    <mergeCell ref="B1184:D1184"/>
    <mergeCell ref="B1185:D1185"/>
    <mergeCell ref="B1241:D1241"/>
    <mergeCell ref="B1293:D1293"/>
    <mergeCell ref="B1349:D1349"/>
    <mergeCell ref="B1350:D1350"/>
    <mergeCell ref="B1408:D1408"/>
    <mergeCell ref="B1468:D1468"/>
    <mergeCell ref="B1500:D1500"/>
    <mergeCell ref="B1501:D1501"/>
    <mergeCell ref="B1071:D1071"/>
    <mergeCell ref="B713:D713"/>
    <mergeCell ref="B774:D774"/>
    <mergeCell ref="B775:D775"/>
    <mergeCell ref="B836:D836"/>
    <mergeCell ref="B837:D837"/>
    <mergeCell ref="B898:D898"/>
    <mergeCell ref="B899:D899"/>
    <mergeCell ref="B956:D956"/>
    <mergeCell ref="B957:D957"/>
    <mergeCell ref="B1012:D1012"/>
    <mergeCell ref="B1013:D1013"/>
    <mergeCell ref="B712:D712"/>
    <mergeCell ref="B128:D128"/>
    <mergeCell ref="B183:D183"/>
    <mergeCell ref="B244:D244"/>
    <mergeCell ref="B298:D298"/>
    <mergeCell ref="B299:D299"/>
    <mergeCell ref="B357:D357"/>
    <mergeCell ref="B417:D417"/>
    <mergeCell ref="B479:D479"/>
    <mergeCell ref="B535:D535"/>
    <mergeCell ref="B536:D536"/>
    <mergeCell ref="B653:D653"/>
    <mergeCell ref="B127:D127"/>
    <mergeCell ref="B1:H1"/>
    <mergeCell ref="B2:H2"/>
    <mergeCell ref="B3:H3"/>
    <mergeCell ref="B65:D65"/>
    <mergeCell ref="B66:D66"/>
    <mergeCell ref="B2220:D2220"/>
    <mergeCell ref="B2221:D2221"/>
    <mergeCell ref="B2283:D2283"/>
    <mergeCell ref="B2284:D2284"/>
    <mergeCell ref="B2346:D2346"/>
    <mergeCell ref="B2347:D2347"/>
    <mergeCell ref="B2409:D2409"/>
    <mergeCell ref="B2472:D2472"/>
    <mergeCell ref="B2473:D2473"/>
    <mergeCell ref="B2535:D2535"/>
  </mergeCells>
  <printOptions horizontalCentered="1"/>
  <pageMargins left="0.55118110236220474" right="0.23622047244094491" top="0.74803149606299213" bottom="0.74803149606299213" header="0.31496062992125984" footer="0.31496062992125984"/>
  <pageSetup paperSize="9" scale="74" firstPageNumber="225" fitToHeight="0" orientation="portrait" useFirstPageNumber="1" r:id="rId1"/>
  <headerFooter alignWithMargins="0">
    <oddFooter>&amp;CPage &amp;P</oddFooter>
  </headerFooter>
  <rowBreaks count="43" manualBreakCount="43">
    <brk id="65" min="1" max="8" man="1"/>
    <brk id="127" min="1" max="8" man="1"/>
    <brk id="183" min="1" max="8" man="1"/>
    <brk id="244" min="1" max="8" man="1"/>
    <brk id="298" min="1" max="8" man="1"/>
    <brk id="357" min="1" max="8" man="1"/>
    <brk id="417" min="1" max="8" man="1"/>
    <brk id="479" min="1" max="8" man="1"/>
    <brk id="535" min="1" max="8" man="1"/>
    <brk id="595" min="1" max="8" man="1"/>
    <brk id="653" min="1" max="8" man="1"/>
    <brk id="712" min="1" max="8" man="1"/>
    <brk id="774" min="1" max="8" man="1"/>
    <brk id="836" min="1" max="8" man="1"/>
    <brk id="898" min="1" max="8" man="1"/>
    <brk id="956" min="1" max="8" man="1"/>
    <brk id="1012" min="1" max="8" man="1"/>
    <brk id="1071" min="1" max="8" man="1"/>
    <brk id="1131" min="1" max="8" man="1"/>
    <brk id="1184" min="1" max="8" man="1"/>
    <brk id="1241" min="1" max="8" man="1"/>
    <brk id="1293" min="1" max="8" man="1"/>
    <brk id="1349" min="1" max="8" man="1"/>
    <brk id="1408" min="1" max="8" man="1"/>
    <brk id="1468" min="1" max="8" man="1"/>
    <brk id="1500" min="1" max="8" man="1"/>
    <brk id="1531" min="1" max="8" man="1"/>
    <brk id="1581" min="1" max="8" man="1"/>
    <brk id="1640" min="1" max="8" man="1"/>
    <brk id="1696" min="1" max="8" man="1"/>
    <brk id="1749" min="1" max="8" man="1"/>
    <brk id="1810" min="1" max="8" man="1"/>
    <brk id="1872" min="1" max="8" man="1"/>
    <brk id="1935" min="1" max="8" man="1"/>
    <brk id="1989" min="1" max="8" man="1"/>
    <brk id="2039" min="1" max="8" man="1"/>
    <brk id="2099" min="1" max="8" man="1"/>
    <brk id="2157" min="1" max="8" man="1"/>
    <brk id="2220" min="1" max="8" man="1"/>
    <brk id="2283" min="1" max="8" man="1"/>
    <brk id="2346" min="1" max="8" man="1"/>
    <brk id="2409" min="1" max="8" man="1"/>
    <brk id="2472" min="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33A6C-2415-49AD-9F8F-65567D39E0DD}">
  <dimension ref="B1:F5"/>
  <sheetViews>
    <sheetView view="pageBreakPreview" zoomScale="110" zoomScaleNormal="90" zoomScaleSheetLayoutView="110" workbookViewId="0">
      <selection activeCell="F31" sqref="F31"/>
    </sheetView>
  </sheetViews>
  <sheetFormatPr defaultColWidth="8.81640625" defaultRowHeight="11.5" x14ac:dyDescent="0.25"/>
  <cols>
    <col min="1" max="1" width="3.7265625" style="199" customWidth="1"/>
    <col min="2" max="2" width="25.453125" style="199" customWidth="1"/>
    <col min="3" max="3" width="13.453125" style="199" customWidth="1"/>
    <col min="4" max="4" width="27.1796875" style="199" customWidth="1"/>
    <col min="5" max="5" width="24" style="199" customWidth="1"/>
    <col min="6" max="6" width="11.26953125" style="215" bestFit="1" customWidth="1"/>
    <col min="7" max="16384" width="8.81640625" style="199"/>
  </cols>
  <sheetData>
    <row r="1" spans="2:6" ht="12" thickBot="1" x14ac:dyDescent="0.3"/>
    <row r="2" spans="2:6" ht="23.5" thickBot="1" x14ac:dyDescent="0.3">
      <c r="B2" s="200" t="s">
        <v>1664</v>
      </c>
      <c r="C2" s="201" t="s">
        <v>1665</v>
      </c>
      <c r="D2" s="201" t="s">
        <v>1666</v>
      </c>
      <c r="E2" s="201" t="s">
        <v>1667</v>
      </c>
    </row>
    <row r="3" spans="2:6" ht="33" customHeight="1" x14ac:dyDescent="0.25">
      <c r="B3" s="205" t="s">
        <v>1668</v>
      </c>
      <c r="C3" s="208" t="s">
        <v>1669</v>
      </c>
      <c r="D3" s="211" t="s">
        <v>1670</v>
      </c>
      <c r="E3" s="202">
        <v>1309.26</v>
      </c>
      <c r="F3" s="214">
        <f>E3/E3</f>
        <v>1</v>
      </c>
    </row>
    <row r="4" spans="2:6" ht="33" customHeight="1" x14ac:dyDescent="0.25">
      <c r="B4" s="206" t="s">
        <v>1671</v>
      </c>
      <c r="C4" s="209" t="s">
        <v>1672</v>
      </c>
      <c r="D4" s="212" t="s">
        <v>1673</v>
      </c>
      <c r="E4" s="203">
        <v>567.98</v>
      </c>
      <c r="F4" s="214">
        <f>E4/E3</f>
        <v>0.43381757634083379</v>
      </c>
    </row>
    <row r="5" spans="2:6" ht="33" customHeight="1" thickBot="1" x14ac:dyDescent="0.3">
      <c r="B5" s="207" t="s">
        <v>1674</v>
      </c>
      <c r="C5" s="210" t="s">
        <v>1675</v>
      </c>
      <c r="D5" s="213" t="s">
        <v>1676</v>
      </c>
      <c r="E5" s="204">
        <v>465.16</v>
      </c>
      <c r="F5" s="214">
        <f>E5/E3</f>
        <v>0.35528466461970887</v>
      </c>
    </row>
  </sheetData>
  <pageMargins left="0.7" right="0.7" top="0.75" bottom="0.75" header="0.3" footer="0.3"/>
  <pageSetup paperSize="9" scale="8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8CAA-8908-4FC8-9364-43005BDCB6F5}">
  <dimension ref="A1:D37"/>
  <sheetViews>
    <sheetView showGridLines="0" view="pageBreakPreview" zoomScale="85" zoomScaleNormal="100" zoomScaleSheetLayoutView="85" workbookViewId="0">
      <selection activeCell="C7" sqref="C7"/>
    </sheetView>
  </sheetViews>
  <sheetFormatPr defaultRowHeight="12.5" x14ac:dyDescent="0.25"/>
  <cols>
    <col min="1" max="1" width="3.7265625" customWidth="1"/>
    <col min="2" max="2" width="10.81640625" customWidth="1"/>
    <col min="3" max="3" width="47.1796875" customWidth="1"/>
    <col min="4" max="4" width="26" style="189" customWidth="1"/>
    <col min="5" max="5" width="6.08984375" customWidth="1"/>
    <col min="6" max="6" width="3.7265625" customWidth="1"/>
  </cols>
  <sheetData>
    <row r="1" spans="1:4" ht="13" x14ac:dyDescent="0.3">
      <c r="B1" s="474" t="s">
        <v>0</v>
      </c>
      <c r="C1" s="474"/>
      <c r="D1" s="474"/>
    </row>
    <row r="2" spans="1:4" ht="35" customHeight="1" x14ac:dyDescent="0.3">
      <c r="A2" s="172"/>
      <c r="B2" s="477" t="s">
        <v>3179</v>
      </c>
      <c r="C2" s="477"/>
      <c r="D2" s="477"/>
    </row>
    <row r="3" spans="1:4" ht="14" x14ac:dyDescent="0.3">
      <c r="A3" s="172"/>
      <c r="B3" s="411"/>
      <c r="C3" s="412" t="s">
        <v>2945</v>
      </c>
      <c r="D3" s="411"/>
    </row>
    <row r="4" spans="1:4" ht="13" x14ac:dyDescent="0.25">
      <c r="A4" s="173"/>
      <c r="B4" s="174" t="s">
        <v>1677</v>
      </c>
      <c r="C4" s="174" t="s">
        <v>1678</v>
      </c>
      <c r="D4" s="186" t="s">
        <v>1679</v>
      </c>
    </row>
    <row r="5" spans="1:4" ht="25" customHeight="1" x14ac:dyDescent="0.25">
      <c r="A5" s="173"/>
      <c r="B5" s="178" t="s">
        <v>1680</v>
      </c>
      <c r="C5" s="179" t="s">
        <v>1681</v>
      </c>
      <c r="D5" s="423"/>
    </row>
    <row r="6" spans="1:4" ht="25" customHeight="1" x14ac:dyDescent="0.25">
      <c r="A6" s="173"/>
      <c r="B6" s="176" t="s">
        <v>1682</v>
      </c>
      <c r="C6" s="177" t="s">
        <v>1683</v>
      </c>
      <c r="D6" s="423"/>
    </row>
    <row r="7" spans="1:4" ht="25" customHeight="1" x14ac:dyDescent="0.25">
      <c r="A7" s="173"/>
      <c r="B7" s="176" t="s">
        <v>1684</v>
      </c>
      <c r="C7" s="177" t="s">
        <v>1685</v>
      </c>
      <c r="D7" s="423"/>
    </row>
    <row r="8" spans="1:4" ht="25" customHeight="1" x14ac:dyDescent="0.25">
      <c r="A8" s="173"/>
      <c r="B8" s="176" t="s">
        <v>1686</v>
      </c>
      <c r="C8" s="177" t="s">
        <v>1687</v>
      </c>
      <c r="D8" s="423"/>
    </row>
    <row r="9" spans="1:4" ht="25" customHeight="1" x14ac:dyDescent="0.25">
      <c r="A9" s="173"/>
      <c r="B9" s="176" t="s">
        <v>1688</v>
      </c>
      <c r="C9" s="177" t="s">
        <v>1689</v>
      </c>
      <c r="D9" s="423"/>
    </row>
    <row r="10" spans="1:4" ht="25" customHeight="1" x14ac:dyDescent="0.25">
      <c r="A10" s="173"/>
      <c r="B10" s="176" t="s">
        <v>1690</v>
      </c>
      <c r="C10" s="177" t="s">
        <v>1691</v>
      </c>
      <c r="D10" s="423"/>
    </row>
    <row r="11" spans="1:4" ht="25" customHeight="1" x14ac:dyDescent="0.25">
      <c r="A11" s="173"/>
      <c r="B11" s="176" t="s">
        <v>1692</v>
      </c>
      <c r="C11" s="177" t="s">
        <v>2936</v>
      </c>
      <c r="D11" s="423"/>
    </row>
    <row r="12" spans="1:4" ht="25" customHeight="1" x14ac:dyDescent="0.25">
      <c r="A12" s="173"/>
      <c r="B12" s="176" t="s">
        <v>1694</v>
      </c>
      <c r="C12" s="177" t="s">
        <v>1693</v>
      </c>
      <c r="D12" s="423"/>
    </row>
    <row r="13" spans="1:4" ht="25" customHeight="1" x14ac:dyDescent="0.25">
      <c r="A13" s="173"/>
      <c r="B13" s="176" t="s">
        <v>1696</v>
      </c>
      <c r="C13" s="177" t="s">
        <v>1695</v>
      </c>
      <c r="D13" s="423"/>
    </row>
    <row r="14" spans="1:4" ht="25" customHeight="1" x14ac:dyDescent="0.25">
      <c r="A14" s="173"/>
      <c r="B14" s="176" t="s">
        <v>1698</v>
      </c>
      <c r="C14" s="177" t="s">
        <v>1697</v>
      </c>
      <c r="D14" s="423"/>
    </row>
    <row r="15" spans="1:4" ht="25" customHeight="1" x14ac:dyDescent="0.25">
      <c r="A15" s="173"/>
      <c r="B15" s="176" t="s">
        <v>1700</v>
      </c>
      <c r="C15" s="177" t="s">
        <v>1699</v>
      </c>
      <c r="D15" s="423"/>
    </row>
    <row r="16" spans="1:4" ht="25" customHeight="1" x14ac:dyDescent="0.25">
      <c r="A16" s="173"/>
      <c r="B16" s="176" t="s">
        <v>1702</v>
      </c>
      <c r="C16" s="177" t="s">
        <v>1701</v>
      </c>
      <c r="D16" s="423"/>
    </row>
    <row r="17" spans="1:4" ht="25" customHeight="1" x14ac:dyDescent="0.25">
      <c r="A17" s="173"/>
      <c r="B17" s="176" t="s">
        <v>1704</v>
      </c>
      <c r="C17" s="177" t="s">
        <v>1703</v>
      </c>
      <c r="D17" s="423"/>
    </row>
    <row r="18" spans="1:4" ht="25" customHeight="1" x14ac:dyDescent="0.25">
      <c r="A18" s="173"/>
      <c r="B18" s="176" t="s">
        <v>1706</v>
      </c>
      <c r="C18" s="177" t="s">
        <v>1705</v>
      </c>
      <c r="D18" s="423"/>
    </row>
    <row r="19" spans="1:4" ht="25" customHeight="1" x14ac:dyDescent="0.25">
      <c r="A19" s="173"/>
      <c r="B19" s="176" t="s">
        <v>1708</v>
      </c>
      <c r="C19" s="177" t="s">
        <v>1707</v>
      </c>
      <c r="D19" s="423"/>
    </row>
    <row r="20" spans="1:4" ht="25" customHeight="1" x14ac:dyDescent="0.25">
      <c r="A20" s="173"/>
      <c r="B20" s="176" t="s">
        <v>1710</v>
      </c>
      <c r="C20" s="177" t="s">
        <v>1709</v>
      </c>
      <c r="D20" s="423"/>
    </row>
    <row r="21" spans="1:4" ht="25" customHeight="1" x14ac:dyDescent="0.25">
      <c r="A21" s="173"/>
      <c r="B21" s="176" t="s">
        <v>1712</v>
      </c>
      <c r="C21" s="177" t="s">
        <v>1711</v>
      </c>
      <c r="D21" s="423"/>
    </row>
    <row r="22" spans="1:4" ht="25" customHeight="1" x14ac:dyDescent="0.25">
      <c r="A22" s="173"/>
      <c r="B22" s="176" t="s">
        <v>1655</v>
      </c>
      <c r="C22" s="177" t="s">
        <v>1713</v>
      </c>
      <c r="D22" s="423"/>
    </row>
    <row r="23" spans="1:4" ht="25" customHeight="1" x14ac:dyDescent="0.25">
      <c r="A23" s="173"/>
      <c r="B23" s="176" t="s">
        <v>1715</v>
      </c>
      <c r="C23" s="177" t="s">
        <v>1714</v>
      </c>
      <c r="D23" s="423"/>
    </row>
    <row r="24" spans="1:4" ht="25" customHeight="1" x14ac:dyDescent="0.25">
      <c r="A24" s="173"/>
      <c r="B24" s="176" t="s">
        <v>2937</v>
      </c>
      <c r="C24" s="177" t="s">
        <v>1716</v>
      </c>
      <c r="D24" s="423"/>
    </row>
    <row r="25" spans="1:4" ht="25" customHeight="1" x14ac:dyDescent="0.25">
      <c r="A25" s="173"/>
      <c r="B25" s="176" t="s">
        <v>2693</v>
      </c>
      <c r="C25" s="177" t="s">
        <v>2938</v>
      </c>
      <c r="D25" s="423"/>
    </row>
    <row r="26" spans="1:4" ht="25" customHeight="1" x14ac:dyDescent="0.25">
      <c r="A26" s="173"/>
      <c r="B26" s="176" t="s">
        <v>2714</v>
      </c>
      <c r="C26" s="177" t="s">
        <v>2939</v>
      </c>
      <c r="D26" s="423"/>
    </row>
    <row r="27" spans="1:4" ht="25" customHeight="1" x14ac:dyDescent="0.25">
      <c r="A27" s="173"/>
      <c r="B27" s="176" t="s">
        <v>2719</v>
      </c>
      <c r="C27" s="177" t="s">
        <v>2940</v>
      </c>
      <c r="D27" s="423"/>
    </row>
    <row r="28" spans="1:4" ht="25" customHeight="1" x14ac:dyDescent="0.25">
      <c r="A28" s="173"/>
      <c r="B28" s="176" t="s">
        <v>2744</v>
      </c>
      <c r="C28" s="177" t="s">
        <v>2941</v>
      </c>
      <c r="D28" s="423"/>
    </row>
    <row r="29" spans="1:4" ht="25" customHeight="1" x14ac:dyDescent="0.25">
      <c r="A29" s="173"/>
      <c r="B29" s="176" t="s">
        <v>2766</v>
      </c>
      <c r="C29" s="177" t="s">
        <v>2942</v>
      </c>
      <c r="D29" s="423"/>
    </row>
    <row r="30" spans="1:4" ht="25" customHeight="1" x14ac:dyDescent="0.25">
      <c r="A30" s="173"/>
      <c r="B30" s="176" t="s">
        <v>2943</v>
      </c>
      <c r="C30" s="177" t="s">
        <v>2944</v>
      </c>
      <c r="D30" s="423"/>
    </row>
    <row r="31" spans="1:4" ht="25" hidden="1" customHeight="1" x14ac:dyDescent="0.25">
      <c r="A31" s="173"/>
      <c r="B31" s="176"/>
      <c r="C31" s="177"/>
      <c r="D31" s="423"/>
    </row>
    <row r="32" spans="1:4" ht="25" customHeight="1" x14ac:dyDescent="0.25">
      <c r="A32" s="173"/>
      <c r="B32" s="176" t="s">
        <v>3154</v>
      </c>
      <c r="C32" s="177" t="s">
        <v>3156</v>
      </c>
      <c r="D32" s="451"/>
    </row>
    <row r="33" spans="1:4" ht="25" customHeight="1" thickBot="1" x14ac:dyDescent="0.3">
      <c r="A33" s="173"/>
      <c r="B33" s="185" t="s">
        <v>1717</v>
      </c>
      <c r="C33" s="184"/>
      <c r="D33" s="424"/>
    </row>
    <row r="34" spans="1:4" ht="25" customHeight="1" thickTop="1" x14ac:dyDescent="0.3">
      <c r="A34" s="181"/>
      <c r="B34" s="175" t="s">
        <v>2946</v>
      </c>
      <c r="C34" s="180"/>
      <c r="D34" s="425"/>
    </row>
    <row r="35" spans="1:4" ht="25" customHeight="1" thickBot="1" x14ac:dyDescent="0.35">
      <c r="A35" s="181"/>
      <c r="B35" s="475" t="s">
        <v>1718</v>
      </c>
      <c r="C35" s="476"/>
      <c r="D35" s="426"/>
    </row>
    <row r="36" spans="1:4" ht="13.15" customHeight="1" thickTop="1" x14ac:dyDescent="0.3">
      <c r="A36" s="181"/>
      <c r="C36" s="183"/>
      <c r="D36" s="187"/>
    </row>
    <row r="37" spans="1:4" ht="13" x14ac:dyDescent="0.3">
      <c r="A37" s="181"/>
      <c r="B37" s="182"/>
      <c r="C37" s="182"/>
      <c r="D37" s="188"/>
    </row>
  </sheetData>
  <mergeCells count="3">
    <mergeCell ref="B1:D1"/>
    <mergeCell ref="B35:C35"/>
    <mergeCell ref="B2:D2"/>
  </mergeCells>
  <pageMargins left="0.70866141732283472" right="0.70866141732283472" top="0.74803149606299213" bottom="0.74803149606299213" header="0.31496062992125984" footer="0.31496062992125984"/>
  <pageSetup paperSize="9" scale="89" firstPageNumber="195" orientation="portrait" useFirstPageNumber="1" horizontalDpi="4294967293" verticalDpi="0"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Schedule (Final)</vt:lpstr>
      <vt:lpstr>Schedule - C</vt:lpstr>
      <vt:lpstr>Schedule - M</vt:lpstr>
      <vt:lpstr>Schedule - I</vt:lpstr>
      <vt:lpstr>Area Details</vt:lpstr>
      <vt:lpstr>Summary</vt:lpstr>
      <vt:lpstr>'Schedule - C'!Print_Area</vt:lpstr>
      <vt:lpstr>'Schedule - I'!Print_Area</vt:lpstr>
      <vt:lpstr>'Schedule - M'!Print_Area</vt:lpstr>
      <vt:lpstr>'Schedule (Final)'!Print_Area</vt:lpstr>
      <vt:lpstr>Summary!Print_Area</vt:lpstr>
      <vt:lpstr>'Schedule - C'!Print_Titles</vt:lpstr>
      <vt:lpstr>'Schedule - I'!Print_Titles</vt:lpstr>
      <vt:lpstr>'Schedule - M'!Print_Titles</vt:lpstr>
      <vt:lpstr>'Schedule (Final)'!Print_Titles</vt:lpstr>
    </vt:vector>
  </TitlesOfParts>
  <Manager/>
  <Company>Bergstan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Enriko Fourie</dc:creator>
  <cp:keywords/>
  <dc:description/>
  <cp:lastModifiedBy>Siyamcela Mamane</cp:lastModifiedBy>
  <cp:revision/>
  <cp:lastPrinted>2025-06-18T15:19:06Z</cp:lastPrinted>
  <dcterms:created xsi:type="dcterms:W3CDTF">2006-05-29T07:37:11Z</dcterms:created>
  <dcterms:modified xsi:type="dcterms:W3CDTF">2025-06-18T15:33:09Z</dcterms:modified>
  <cp:category/>
  <cp:contentStatus/>
</cp:coreProperties>
</file>